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3.xml" ContentType="application/vnd.openxmlformats-officedocument.spreadsheetml.comments+xml"/>
  <Override PartName="/xl/drawings/drawing16.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omments4.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21.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drawings/drawing22.xml" ContentType="application/vnd.openxmlformats-officedocument.drawing+xml"/>
  <Override PartName="/xl/comments8.xml" ContentType="application/vnd.openxmlformats-officedocument.spreadsheetml.comments+xml"/>
  <Override PartName="/xl/drawings/drawing23.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4.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G:\Loan &amp; Grant Programs\Tax Credits\2026\2026 Application Package DOCS\4 Percent Materials\Updated Application\"/>
    </mc:Choice>
  </mc:AlternateContent>
  <xr:revisionPtr revIDLastSave="0" documentId="13_ncr:1_{16EAFA53-A0B3-47DE-A3FA-91F72926F6A2}" xr6:coauthVersionLast="47" xr6:coauthVersionMax="47" xr10:uidLastSave="{00000000-0000-0000-0000-000000000000}"/>
  <bookViews>
    <workbookView xWindow="32940" yWindow="960" windowWidth="21600" windowHeight="11295" tabRatio="829" firstSheet="1" activeTab="2" xr2:uid="{00000000-000D-0000-FFFF-FFFF00000000}"/>
  </bookViews>
  <sheets>
    <sheet name="Instruction Tab" sheetId="54" state="hidden" r:id="rId1"/>
    <sheet name="Instructions" sheetId="81" r:id="rId2"/>
    <sheet name="1a" sheetId="65" r:id="rId3"/>
    <sheet name="1b" sheetId="175" r:id="rId4"/>
    <sheet name="1c" sheetId="64" r:id="rId5"/>
    <sheet name="1d" sheetId="96" r:id="rId6"/>
    <sheet name="1h Dev" sheetId="67" r:id="rId7"/>
    <sheet name="1h Owner" sheetId="173" r:id="rId8"/>
    <sheet name="1h Consultant" sheetId="174" r:id="rId9"/>
    <sheet name="1h Builder" sheetId="156" r:id="rId10"/>
    <sheet name="1h Arch" sheetId="158" r:id="rId11"/>
    <sheet name="1h Mgt" sheetId="157" state="hidden" r:id="rId12"/>
    <sheet name="1h Atty" sheetId="159" state="hidden" r:id="rId13"/>
    <sheet name="1h Acct" sheetId="160" state="hidden" r:id="rId14"/>
    <sheet name="1j" sheetId="99" r:id="rId15"/>
    <sheet name="1l orig" sheetId="101" state="hidden" r:id="rId16"/>
    <sheet name="1l" sheetId="172" r:id="rId17"/>
    <sheet name="1l instructions" sheetId="166" r:id="rId18"/>
    <sheet name="1l - ex" sheetId="139" r:id="rId19"/>
    <sheet name="1l - ex2" sheetId="162" r:id="rId20"/>
    <sheet name="1l - ex3" sheetId="167" r:id="rId21"/>
    <sheet name="1l - ex4" sheetId="168" r:id="rId22"/>
    <sheet name="2 - Page 1" sheetId="118" r:id="rId23"/>
    <sheet name="2 - Page 2" sheetId="119" r:id="rId24"/>
    <sheet name="2 - Page 3" sheetId="170" r:id="rId25"/>
    <sheet name="2 - Page 4" sheetId="121" r:id="rId26"/>
    <sheet name="2 - Pages 5 - 7" sheetId="116" r:id="rId27"/>
    <sheet name="2 - Page 8" sheetId="122" r:id="rId28"/>
    <sheet name="3a to 7a Separate Work Sheets" sheetId="138" r:id="rId29"/>
    <sheet name="8 - Set-Aside(G)" sheetId="134" r:id="rId30"/>
    <sheet name="10e" sheetId="102" r:id="rId31"/>
    <sheet name="11" sheetId="103" r:id="rId32"/>
    <sheet name="13a" sheetId="104" r:id="rId33"/>
    <sheet name="13b" sheetId="105" r:id="rId34"/>
    <sheet name="14b" sheetId="165" r:id="rId35"/>
    <sheet name="16a" sheetId="176" r:id="rId36"/>
    <sheet name="17" sheetId="71" r:id="rId37"/>
    <sheet name="19a" sheetId="177" r:id="rId38"/>
    <sheet name="19b" sheetId="178" r:id="rId39"/>
    <sheet name="20a" sheetId="179" r:id="rId40"/>
    <sheet name="20b" sheetId="86" r:id="rId41"/>
    <sheet name="21a" sheetId="180" r:id="rId42"/>
    <sheet name="21b" sheetId="87" r:id="rId43"/>
    <sheet name="23" sheetId="91" r:id="rId44"/>
    <sheet name="24" sheetId="169" r:id="rId45"/>
    <sheet name="25" sheetId="94" r:id="rId46"/>
    <sheet name="27c" sheetId="181" r:id="rId47"/>
    <sheet name="28e" sheetId="182" r:id="rId48"/>
    <sheet name="General Summary" sheetId="29" state="hidden" r:id="rId49"/>
    <sheet name="UW Checklist" sheetId="30" state="hidden" r:id="rId50"/>
    <sheet name="Tax Credit Eligibility" sheetId="9" state="hidden" r:id="rId51"/>
    <sheet name="Comparative Summary" sheetId="7" state="hidden" r:id="rId52"/>
    <sheet name="UW Checklist (CO)" sheetId="33" state="hidden" r:id="rId53"/>
    <sheet name="Sources (CO)" sheetId="34" state="hidden" r:id="rId54"/>
    <sheet name="Cost-Basis (CO)" sheetId="35" state="hidden" r:id="rId55"/>
    <sheet name="Construction Costs (CO)" sheetId="36" state="hidden" r:id="rId56"/>
    <sheet name="Rent Summary (CO)" sheetId="37" state="hidden" r:id="rId57"/>
    <sheet name="Operating Exps (CO)" sheetId="38" state="hidden" r:id="rId58"/>
    <sheet name="Cash Flow (CO)" sheetId="39" state="hidden" r:id="rId59"/>
    <sheet name="Tax Credit Eligibility (CO)" sheetId="40" state="hidden" r:id="rId60"/>
    <sheet name="Comparative Summary (CO)" sheetId="52" state="hidden" r:id="rId61"/>
    <sheet name="UW Checklist (8609)" sheetId="42" state="hidden" r:id="rId62"/>
    <sheet name="Sources (8609)" sheetId="43" state="hidden" r:id="rId63"/>
    <sheet name="Cost Cert. (8609)" sheetId="55" state="hidden" r:id="rId64"/>
    <sheet name="Construction Costs (8609)" sheetId="45" state="hidden" r:id="rId65"/>
    <sheet name="Rent Summary (8609)" sheetId="46" state="hidden" r:id="rId66"/>
    <sheet name="Operating Exps (8609)" sheetId="47" state="hidden" r:id="rId67"/>
    <sheet name="Cash Flow (8609)" sheetId="48" state="hidden" r:id="rId68"/>
    <sheet name="Tax Credit Eligibility (8609)" sheetId="49" state="hidden" r:id="rId69"/>
    <sheet name="Comparative Summary (8609)" sheetId="50" state="hidden" r:id="rId70"/>
  </sheets>
  <externalReferences>
    <externalReference r:id="rId71"/>
  </externalReferences>
  <definedNames>
    <definedName name="_1">#N/A</definedName>
    <definedName name="_2">#N/A</definedName>
    <definedName name="_ftn1" localSheetId="2">'1a'!$B$136</definedName>
    <definedName name="_ftn2" localSheetId="2">'1a'!$B$137</definedName>
    <definedName name="_ftnref1" localSheetId="2">'1a'!$C$23</definedName>
    <definedName name="_ftnref2" localSheetId="2">'1a'!$C$54</definedName>
    <definedName name="_Hlk53045733" localSheetId="1">Instructions!$B$10</definedName>
    <definedName name="aform" localSheetId="29">'[1]Data Setup'!#REF!</definedName>
    <definedName name="aform">'[1]Data Setup'!#REF!</definedName>
    <definedName name="ALL">#N/A</definedName>
    <definedName name="ama" localSheetId="29">'[1]Data Setup'!#REF!</definedName>
    <definedName name="ama">'[1]Data Setup'!#REF!</definedName>
    <definedName name="amb" localSheetId="29">'[1]Data Setup'!#REF!</definedName>
    <definedName name="amb">'[1]Data Setup'!#REF!</definedName>
    <definedName name="amc" localSheetId="29">'[1]Data Setup'!#REF!</definedName>
    <definedName name="amc">'[1]Data Setup'!#REF!</definedName>
    <definedName name="AMD" localSheetId="29">'[1]Data Setup'!#REF!</definedName>
    <definedName name="AMD">'[1]Data Setup'!#REF!</definedName>
    <definedName name="AME">'[1]Data Setup'!#REF!</definedName>
    <definedName name="amf">'[1]Data Setup'!#REF!</definedName>
    <definedName name="amg">'[1]Data Setup'!#REF!</definedName>
    <definedName name="amh">'[1]Data Setup'!#REF!</definedName>
    <definedName name="ami">'[1]Data Setup'!#REF!</definedName>
    <definedName name="AMORT">'[1]Data Setup'!#REF!</definedName>
    <definedName name="bform">'[1]Data Setup'!#REF!</definedName>
    <definedName name="cert1">'[1]Data Setup'!#REF!</definedName>
    <definedName name="cf">'[1]Data Setup'!#REF!</definedName>
    <definedName name="Check1" localSheetId="2">'1a'!#REF!</definedName>
    <definedName name="Check2" localSheetId="2">'1a'!#REF!</definedName>
    <definedName name="close">'[1]Data Setup'!#REF!</definedName>
    <definedName name="COI">'[1]Data Setup'!#REF!</definedName>
    <definedName name="cost">'[1]Data Setup'!#REF!</definedName>
    <definedName name="costcert">'[1]Data Setup'!#REF!</definedName>
    <definedName name="costcert2">'[1]Data Setup'!#REF!</definedName>
    <definedName name="COSTS">'[1]Data Setup'!#REF!</definedName>
    <definedName name="costtax">'[1]Data Setup'!#REF!</definedName>
    <definedName name="DC">'[1]Data Setup'!#REF!</definedName>
    <definedName name="detail">'[1]Data Setup'!#REF!</definedName>
    <definedName name="devbud">'[1]Data Setup'!#REF!</definedName>
    <definedName name="ENDBAL">'[1]Data Setup'!#REF!</definedName>
    <definedName name="EQUIP">#REF!</definedName>
    <definedName name="EXD" localSheetId="29">'[1]Data Setup'!#REF!</definedName>
    <definedName name="EXD">'[1]Data Setup'!#REF!</definedName>
    <definedName name="FNMA" localSheetId="29">'[1]Data Setup'!#REF!</definedName>
    <definedName name="FNMA">'[1]Data Setup'!#REF!</definedName>
    <definedName name="fnma1" localSheetId="29">'[1]Data Setup'!#REF!</definedName>
    <definedName name="fnma1">'[1]Data Setup'!#REF!</definedName>
    <definedName name="fnma2" localSheetId="29">'[1]Data Setup'!#REF!</definedName>
    <definedName name="fnma2">'[1]Data Setup'!#REF!</definedName>
    <definedName name="formII">'[1]Data Setup'!#REF!</definedName>
    <definedName name="formIII">'[1]Data Setup'!#REF!</definedName>
    <definedName name="HOMELOAN">'[1]Data Setup'!#REF!</definedName>
    <definedName name="landloan">'[1]Data Setup'!#REF!</definedName>
    <definedName name="lu">'[1]Data Setup'!#REF!</definedName>
    <definedName name="MINRENT">'[1]Data Setup'!#REF!</definedName>
    <definedName name="OPS">#REF!</definedName>
    <definedName name="payout" localSheetId="29">'[1]Data Setup'!#REF!</definedName>
    <definedName name="payout">'[1]Data Setup'!#REF!</definedName>
    <definedName name="primero" localSheetId="29">'[1]Data Setup'!#REF!</definedName>
    <definedName name="primero">'[1]Data Setup'!#REF!</definedName>
    <definedName name="_xlnm.Print_Area" localSheetId="31">'11'!$B$1:$N$65</definedName>
    <definedName name="_xlnm.Print_Area" localSheetId="2">'1a'!$A$1:$E$155</definedName>
    <definedName name="_xlnm.Print_Area" localSheetId="4">'1c'!$B$2:$T$124</definedName>
    <definedName name="_xlnm.Print_Area" localSheetId="5">'1d'!$B$1:$N$75</definedName>
    <definedName name="_xlnm.Print_Area" localSheetId="13">'1h Acct'!$B$1:$N$57</definedName>
    <definedName name="_xlnm.Print_Area" localSheetId="10">'1h Arch'!$B$1:$N$57</definedName>
    <definedName name="_xlnm.Print_Area" localSheetId="12">'1h Atty'!$B$1:$N$57</definedName>
    <definedName name="_xlnm.Print_Area" localSheetId="9">'1h Builder'!$B$1:$N$57</definedName>
    <definedName name="_xlnm.Print_Area" localSheetId="8">'1h Consultant'!$B$1:$N$57</definedName>
    <definedName name="_xlnm.Print_Area" localSheetId="6">'1h Dev'!$B$1:$N$57</definedName>
    <definedName name="_xlnm.Print_Area" localSheetId="11">'1h Mgt'!$B$1:$N$57</definedName>
    <definedName name="_xlnm.Print_Area" localSheetId="7">'1h Owner'!$B$1:$N$57</definedName>
    <definedName name="_xlnm.Print_Area" localSheetId="14">'1j'!$B$1:$N$57</definedName>
    <definedName name="_xlnm.Print_Area" localSheetId="22">'2 - Page 1'!$B$1:$K$50</definedName>
    <definedName name="_xlnm.Print_Area" localSheetId="23">'2 - Page 2'!$B$1:$K$54</definedName>
    <definedName name="_xlnm.Print_Area" localSheetId="25">'2 - Page 4'!$B$1:$K$63</definedName>
    <definedName name="_xlnm.Print_Area" localSheetId="27">'2 - Page 8'!$B$1:$K$54</definedName>
    <definedName name="_xlnm.Print_Area" localSheetId="26">'2 - Pages 5 - 7'!$A$1:$F$110</definedName>
    <definedName name="_xlnm.Print_Area" localSheetId="45">'25'!$A$1:$K$64</definedName>
    <definedName name="_xlnm.Print_Area" localSheetId="29">'8 - Set-Aside(G)'!$A$1:$K$18</definedName>
    <definedName name="_xlnm.Print_Area" localSheetId="51">'Comparative Summary'!$B$1:$O$40</definedName>
    <definedName name="_xlnm.Print_Area" localSheetId="69">'Comparative Summary (8609)'!$B$1:$O$40</definedName>
    <definedName name="_xlnm.Print_Area" localSheetId="60">'Comparative Summary (CO)'!$B$1:$O$40</definedName>
    <definedName name="_xlnm.Print_Area" localSheetId="64">'Construction Costs (8609)'!$B$1:$I$47</definedName>
    <definedName name="_xlnm.Print_Area" localSheetId="55">'Construction Costs (CO)'!$B$1:$O$48</definedName>
    <definedName name="_xlnm.Print_Area" localSheetId="63">'Cost Cert. (8609)'!$B$1:$Q$92</definedName>
    <definedName name="_xlnm.Print_Area" localSheetId="54">'Cost-Basis (CO)'!$B$1:$Q$92</definedName>
    <definedName name="_xlnm.Print_Area" localSheetId="48">'General Summary'!$B$1:$V$52</definedName>
    <definedName name="_xlnm.Print_Area" localSheetId="62">'Sources (8609)'!$B$1:$K$36</definedName>
    <definedName name="_xlnm.Print_Area" localSheetId="53">'Sources (CO)'!$B$1:$K$36</definedName>
    <definedName name="_xlnm.Print_Area" localSheetId="50">'Tax Credit Eligibility'!$B$1:$M$38</definedName>
    <definedName name="_xlnm.Print_Area" localSheetId="68">'Tax Credit Eligibility (8609)'!$B$1:$M$39</definedName>
    <definedName name="_xlnm.Print_Area" localSheetId="59">'Tax Credit Eligibility (CO)'!$B$1:$M$39</definedName>
    <definedName name="_xlnm.Print_Area">#REF!</definedName>
    <definedName name="PRINT_AREA_MI">#REF!</definedName>
    <definedName name="_xlnm.Print_Titles" localSheetId="2">'1a'!$7:$7</definedName>
    <definedName name="_xlnm.Print_Titles" localSheetId="26">'2 - Pages 5 - 7'!$A:$A</definedName>
    <definedName name="_xlnm.Print_Titles" localSheetId="45">'25'!$2:$3</definedName>
    <definedName name="RENTS">#REF!</definedName>
    <definedName name="run" localSheetId="29">'[1]Data Setup'!#REF!</definedName>
    <definedName name="run">'[1]Data Setup'!#REF!</definedName>
    <definedName name="runamort" localSheetId="29">'[1]Data Setup'!#REF!</definedName>
    <definedName name="runamort">'[1]Data Setup'!#REF!</definedName>
    <definedName name="RUNFORM" localSheetId="29">'[1]Data Setup'!#REF!</definedName>
    <definedName name="RUNFORM">'[1]Data Setup'!#REF!</definedName>
    <definedName name="runit" localSheetId="29">'[1]Data Setup'!#REF!</definedName>
    <definedName name="runit">'[1]Data Setup'!#REF!</definedName>
    <definedName name="second" localSheetId="29">'[1]Data Setup'!#REF!</definedName>
    <definedName name="second">'[1]Data Setup'!#REF!</definedName>
    <definedName name="SUMRY" localSheetId="29">'[1]Data Setup'!#REF!</definedName>
    <definedName name="SUMRY">'[1]Data Setup'!#REF!</definedName>
    <definedName name="TEMP" localSheetId="29">'[1]Data Setup'!#REF!</definedName>
    <definedName name="TEMP">'[1]Data Setup'!#REF!</definedName>
    <definedName name="WebServiceURL" localSheetId="29">#REF!</definedName>
    <definedName name="WebServiceURL">#REF!</definedName>
    <definedName name="Z_695F03B5_0B3D_4E57_8A17_B3ED482E0D20_.wvu.Cols" localSheetId="22" hidden="1">'2 - Page 1'!$P:$P</definedName>
    <definedName name="Z_695F03B5_0B3D_4E57_8A17_B3ED482E0D20_.wvu.Cols" localSheetId="23" hidden="1">'2 - Page 2'!$L:$L,'2 - Page 2'!$P:$P</definedName>
    <definedName name="Z_695F03B5_0B3D_4E57_8A17_B3ED482E0D20_.wvu.Cols" localSheetId="25" hidden="1">'2 - Page 4'!$P:$P</definedName>
    <definedName name="Z_695F03B5_0B3D_4E57_8A17_B3ED482E0D20_.wvu.Cols" localSheetId="27" hidden="1">'2 - Page 8'!$P:$P</definedName>
    <definedName name="Z_695F03B5_0B3D_4E57_8A17_B3ED482E0D20_.wvu.PrintArea" localSheetId="22" hidden="1">'2 - Page 1'!$B$1:$K$48</definedName>
    <definedName name="Z_695F03B5_0B3D_4E57_8A17_B3ED482E0D20_.wvu.PrintArea" localSheetId="23" hidden="1">'2 - Page 2'!$B$1:$K$41</definedName>
    <definedName name="Z_695F03B5_0B3D_4E57_8A17_B3ED482E0D20_.wvu.PrintArea" localSheetId="25" hidden="1">'2 - Page 4'!#REF!</definedName>
    <definedName name="Z_695F03B5_0B3D_4E57_8A17_B3ED482E0D20_.wvu.PrintArea" localSheetId="27" hidden="1">'2 - Page 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180" l="1"/>
  <c r="B5" i="179"/>
  <c r="C5" i="178"/>
  <c r="H78" i="178"/>
  <c r="G78" i="178"/>
  <c r="F78" i="178"/>
  <c r="E78" i="178"/>
  <c r="D78" i="178"/>
  <c r="I77" i="178"/>
  <c r="I76" i="178"/>
  <c r="I78" i="178" s="1"/>
  <c r="I75" i="178"/>
  <c r="I74" i="178"/>
  <c r="H70" i="178"/>
  <c r="G70" i="178"/>
  <c r="F70" i="178"/>
  <c r="E70" i="178"/>
  <c r="D70" i="178"/>
  <c r="I69" i="178"/>
  <c r="I68" i="178"/>
  <c r="I67" i="178"/>
  <c r="I66" i="178"/>
  <c r="I65" i="178"/>
  <c r="I64" i="178"/>
  <c r="B5" i="177"/>
  <c r="C5" i="176"/>
  <c r="D4" i="175"/>
  <c r="I70" i="178" l="1"/>
  <c r="B3" i="174"/>
  <c r="B3" i="173"/>
  <c r="C64" i="94" l="1"/>
  <c r="C61" i="94"/>
  <c r="C58" i="94"/>
  <c r="B3" i="172"/>
  <c r="K27" i="170" l="1"/>
  <c r="J27" i="170"/>
  <c r="H27" i="170"/>
  <c r="G27" i="170"/>
  <c r="F27" i="170"/>
  <c r="H26" i="170"/>
  <c r="G26" i="170"/>
  <c r="F26" i="170"/>
  <c r="L25" i="170"/>
  <c r="L24" i="170"/>
  <c r="L23" i="170"/>
  <c r="I23" i="170"/>
  <c r="L22" i="170"/>
  <c r="I22" i="170"/>
  <c r="I20" i="170"/>
  <c r="L20" i="170" s="1"/>
  <c r="L26" i="170" s="1"/>
  <c r="L27" i="170" l="1"/>
  <c r="E6" i="168"/>
  <c r="P135" i="168"/>
  <c r="O135" i="168"/>
  <c r="N135" i="168"/>
  <c r="P131" i="168"/>
  <c r="O131" i="168"/>
  <c r="N131" i="168"/>
  <c r="P127" i="168"/>
  <c r="O127" i="168"/>
  <c r="N127" i="168"/>
  <c r="P123" i="168"/>
  <c r="O123" i="168"/>
  <c r="N123" i="168"/>
  <c r="P119" i="168"/>
  <c r="O119" i="168"/>
  <c r="N119" i="168"/>
  <c r="P115" i="168"/>
  <c r="O115" i="168"/>
  <c r="N115" i="168"/>
  <c r="P111" i="168"/>
  <c r="O111" i="168"/>
  <c r="N111" i="168"/>
  <c r="P107" i="168"/>
  <c r="O107" i="168"/>
  <c r="N107" i="168"/>
  <c r="P103" i="168"/>
  <c r="O103" i="168"/>
  <c r="N103" i="168"/>
  <c r="P99" i="168"/>
  <c r="O99" i="168"/>
  <c r="N99" i="168"/>
  <c r="P95" i="168"/>
  <c r="O95" i="168"/>
  <c r="N95" i="168"/>
  <c r="P91" i="168"/>
  <c r="O91" i="168"/>
  <c r="N91" i="168"/>
  <c r="P87" i="168"/>
  <c r="O87" i="168"/>
  <c r="N87" i="168"/>
  <c r="P83" i="168"/>
  <c r="O83" i="168"/>
  <c r="N83" i="168"/>
  <c r="P79" i="168"/>
  <c r="O79" i="168"/>
  <c r="N79" i="168"/>
  <c r="P75" i="168"/>
  <c r="O75" i="168"/>
  <c r="N75" i="168"/>
  <c r="P71" i="168"/>
  <c r="O71" i="168"/>
  <c r="N71" i="168"/>
  <c r="P67" i="168"/>
  <c r="O67" i="168"/>
  <c r="N67" i="168"/>
  <c r="P63" i="168"/>
  <c r="O63" i="168"/>
  <c r="N63" i="168"/>
  <c r="P59" i="168"/>
  <c r="O59" i="168"/>
  <c r="N59" i="168"/>
  <c r="P55" i="168"/>
  <c r="O55" i="168"/>
  <c r="N55" i="168"/>
  <c r="P51" i="168"/>
  <c r="O51" i="168"/>
  <c r="N51" i="168"/>
  <c r="P47" i="168"/>
  <c r="O47" i="168"/>
  <c r="N47" i="168"/>
  <c r="P43" i="168"/>
  <c r="O43" i="168"/>
  <c r="N43" i="168"/>
  <c r="P39" i="168"/>
  <c r="O39" i="168"/>
  <c r="N39" i="168"/>
  <c r="P35" i="168"/>
  <c r="O35" i="168"/>
  <c r="N35" i="168"/>
  <c r="P31" i="168"/>
  <c r="O31" i="168"/>
  <c r="N31" i="168"/>
  <c r="P27" i="168"/>
  <c r="O27" i="168"/>
  <c r="N27" i="168"/>
  <c r="P23" i="168"/>
  <c r="O23" i="168"/>
  <c r="N23" i="168"/>
  <c r="D8" i="169" l="1"/>
  <c r="B32" i="165"/>
  <c r="B34" i="165" s="1"/>
  <c r="B36" i="165" s="1"/>
  <c r="B41" i="165" s="1"/>
  <c r="B26" i="165"/>
  <c r="B10" i="165"/>
  <c r="B12" i="165" s="1"/>
  <c r="B17" i="165" s="1"/>
  <c r="B3" i="160" l="1"/>
  <c r="B3" i="159"/>
  <c r="B3" i="158"/>
  <c r="B3" i="157"/>
  <c r="B3" i="156"/>
  <c r="E4" i="134"/>
  <c r="C55" i="94"/>
  <c r="D8" i="91"/>
  <c r="C7" i="94"/>
  <c r="B6" i="87"/>
  <c r="D5" i="71"/>
  <c r="D13" i="103"/>
  <c r="D5" i="105"/>
  <c r="B3" i="104"/>
  <c r="B4" i="101"/>
  <c r="B3" i="99"/>
  <c r="B3" i="67"/>
  <c r="B4" i="64"/>
  <c r="B3" i="65"/>
  <c r="F5" i="122" l="1"/>
  <c r="K29" i="121" l="1"/>
  <c r="J29" i="121"/>
  <c r="I29" i="121"/>
  <c r="H29" i="121"/>
  <c r="G29" i="121"/>
  <c r="L36" i="119"/>
  <c r="B34" i="119" s="1"/>
  <c r="B30" i="119"/>
  <c r="B10" i="71" s="1"/>
  <c r="M29" i="119"/>
  <c r="L29" i="119"/>
  <c r="M28" i="119"/>
  <c r="L28" i="119"/>
  <c r="L27" i="119"/>
  <c r="L26" i="119"/>
  <c r="L25" i="119"/>
  <c r="L24" i="119"/>
  <c r="M23" i="119"/>
  <c r="L23" i="119"/>
  <c r="B18" i="119"/>
  <c r="L16" i="119"/>
  <c r="L15" i="119"/>
  <c r="L10" i="119"/>
  <c r="L34" i="119" l="1"/>
  <c r="L37" i="119" s="1"/>
  <c r="H34" i="119" s="1"/>
  <c r="B12" i="71" l="1"/>
  <c r="B11" i="71"/>
  <c r="C19" i="87" l="1"/>
  <c r="C13" i="87"/>
  <c r="C12" i="87"/>
  <c r="H88" i="35" l="1"/>
  <c r="F87" i="35"/>
  <c r="H87" i="35" s="1"/>
  <c r="F88" i="35"/>
  <c r="F86" i="35"/>
  <c r="F81" i="35"/>
  <c r="F82" i="35"/>
  <c r="F79" i="35"/>
  <c r="F73" i="35"/>
  <c r="F74" i="35"/>
  <c r="F72" i="35"/>
  <c r="F64" i="35"/>
  <c r="H64" i="35" s="1"/>
  <c r="F65" i="35"/>
  <c r="F66" i="35"/>
  <c r="H66" i="35" s="1"/>
  <c r="F67" i="35"/>
  <c r="F68" i="35"/>
  <c r="F63" i="35"/>
  <c r="H63" i="35" s="1"/>
  <c r="F52" i="35"/>
  <c r="F53" i="35"/>
  <c r="F54" i="35"/>
  <c r="F55" i="35"/>
  <c r="F56" i="35"/>
  <c r="F57" i="35"/>
  <c r="F58" i="35"/>
  <c r="F59" i="35"/>
  <c r="F51" i="35"/>
  <c r="H40" i="35"/>
  <c r="H42" i="35"/>
  <c r="H44" i="35"/>
  <c r="H46" i="35"/>
  <c r="F39" i="35"/>
  <c r="H39" i="35" s="1"/>
  <c r="F40" i="35"/>
  <c r="F41" i="35"/>
  <c r="H41" i="35" s="1"/>
  <c r="F42" i="35"/>
  <c r="F43" i="35"/>
  <c r="H43" i="35" s="1"/>
  <c r="F44" i="35"/>
  <c r="F45" i="35"/>
  <c r="H45" i="35" s="1"/>
  <c r="F46" i="35"/>
  <c r="F47" i="35"/>
  <c r="H47" i="35" s="1"/>
  <c r="F38" i="35"/>
  <c r="H38" i="35" s="1"/>
  <c r="H33" i="35"/>
  <c r="F32" i="35"/>
  <c r="H32" i="35" s="1"/>
  <c r="F33" i="35"/>
  <c r="F34" i="35"/>
  <c r="H34" i="35" s="1"/>
  <c r="F31" i="35"/>
  <c r="H31" i="35" s="1"/>
  <c r="H27" i="35"/>
  <c r="H25" i="35"/>
  <c r="H23" i="35"/>
  <c r="F22" i="35"/>
  <c r="H22" i="35" s="1"/>
  <c r="F23" i="35"/>
  <c r="F25" i="35"/>
  <c r="F26" i="35"/>
  <c r="H26" i="35" s="1"/>
  <c r="F27" i="35"/>
  <c r="F21" i="35"/>
  <c r="H21" i="35" s="1"/>
  <c r="F9" i="35"/>
  <c r="H9" i="35" s="1"/>
  <c r="F8" i="35"/>
  <c r="I42" i="36"/>
  <c r="G43" i="36"/>
  <c r="I43" i="36" s="1"/>
  <c r="G42" i="36"/>
  <c r="G41" i="36"/>
  <c r="I41" i="36" s="1"/>
  <c r="G38" i="36"/>
  <c r="G37" i="36"/>
  <c r="G36" i="36"/>
  <c r="G21" i="36"/>
  <c r="I21" i="36" s="1"/>
  <c r="G22" i="36"/>
  <c r="I22" i="36" s="1"/>
  <c r="G23" i="36"/>
  <c r="I23" i="36" s="1"/>
  <c r="G24" i="36"/>
  <c r="I24" i="36" s="1"/>
  <c r="G25" i="36"/>
  <c r="I25" i="36" s="1"/>
  <c r="G26" i="36"/>
  <c r="I26" i="36" s="1"/>
  <c r="G27" i="36"/>
  <c r="I27" i="36" s="1"/>
  <c r="G28" i="36"/>
  <c r="I28" i="36" s="1"/>
  <c r="G29" i="36"/>
  <c r="I29" i="36" s="1"/>
  <c r="G30" i="36"/>
  <c r="I30" i="36" s="1"/>
  <c r="G31" i="36"/>
  <c r="I31" i="36" s="1"/>
  <c r="G32" i="36"/>
  <c r="I32" i="36" s="1"/>
  <c r="G33" i="36"/>
  <c r="I33" i="36" s="1"/>
  <c r="G20" i="36"/>
  <c r="I20" i="36" s="1"/>
  <c r="G13" i="36"/>
  <c r="I13" i="36" s="1"/>
  <c r="G14" i="36"/>
  <c r="I14" i="36" s="1"/>
  <c r="G15" i="36"/>
  <c r="I15" i="36" s="1"/>
  <c r="G16" i="36"/>
  <c r="I16" i="36" s="1"/>
  <c r="G17" i="36"/>
  <c r="I17" i="36" s="1"/>
  <c r="G12" i="36"/>
  <c r="I12" i="36" s="1"/>
  <c r="G10" i="36"/>
  <c r="I10" i="36" s="1"/>
  <c r="G9" i="36"/>
  <c r="I9" i="36" s="1"/>
  <c r="H88" i="55"/>
  <c r="F87" i="55"/>
  <c r="H87" i="55" s="1"/>
  <c r="F88" i="55"/>
  <c r="F86" i="55"/>
  <c r="F81" i="55"/>
  <c r="F82" i="55"/>
  <c r="F79" i="55"/>
  <c r="F73" i="55"/>
  <c r="F74" i="55"/>
  <c r="F72" i="55"/>
  <c r="F64" i="55"/>
  <c r="H64" i="55" s="1"/>
  <c r="F65" i="55"/>
  <c r="F66" i="55"/>
  <c r="H66" i="55" s="1"/>
  <c r="F67" i="55"/>
  <c r="F68" i="55"/>
  <c r="F63" i="55"/>
  <c r="H63" i="55" s="1"/>
  <c r="F52" i="55"/>
  <c r="F53" i="55"/>
  <c r="F54" i="55"/>
  <c r="F55" i="55"/>
  <c r="F56" i="55"/>
  <c r="F57" i="55"/>
  <c r="F58" i="55"/>
  <c r="F59" i="55"/>
  <c r="F51" i="55"/>
  <c r="H40" i="55"/>
  <c r="H42" i="55"/>
  <c r="H44" i="55"/>
  <c r="H46" i="55"/>
  <c r="F39" i="55"/>
  <c r="H39" i="55" s="1"/>
  <c r="F40" i="55"/>
  <c r="F41" i="55"/>
  <c r="H41" i="55" s="1"/>
  <c r="F42" i="55"/>
  <c r="F43" i="55"/>
  <c r="H43" i="55" s="1"/>
  <c r="F44" i="55"/>
  <c r="F45" i="55"/>
  <c r="H45" i="55" s="1"/>
  <c r="F46" i="55"/>
  <c r="F47" i="55"/>
  <c r="H47" i="55" s="1"/>
  <c r="F38" i="55"/>
  <c r="H38" i="55" s="1"/>
  <c r="H33" i="55"/>
  <c r="F32" i="55"/>
  <c r="H32" i="55" s="1"/>
  <c r="F33" i="55"/>
  <c r="F34" i="55"/>
  <c r="H34" i="55" s="1"/>
  <c r="F31" i="55"/>
  <c r="H31" i="55" s="1"/>
  <c r="H22" i="55"/>
  <c r="F22" i="55"/>
  <c r="F23" i="55"/>
  <c r="H23" i="55" s="1"/>
  <c r="F24" i="55"/>
  <c r="F25" i="55"/>
  <c r="H25" i="55" s="1"/>
  <c r="F26" i="55"/>
  <c r="H26" i="55" s="1"/>
  <c r="F27" i="55"/>
  <c r="H27" i="55" s="1"/>
  <c r="F21" i="55"/>
  <c r="H21" i="55" s="1"/>
  <c r="F9" i="55"/>
  <c r="H9" i="55" s="1"/>
  <c r="F8" i="55"/>
  <c r="I42" i="45"/>
  <c r="I41" i="45"/>
  <c r="G42" i="45"/>
  <c r="G43" i="45"/>
  <c r="I43" i="45" s="1"/>
  <c r="G41" i="45"/>
  <c r="G37" i="45"/>
  <c r="G38" i="45"/>
  <c r="G36" i="45"/>
  <c r="G21" i="45"/>
  <c r="I21" i="45" s="1"/>
  <c r="G22" i="45"/>
  <c r="I22" i="45" s="1"/>
  <c r="G23" i="45"/>
  <c r="I23" i="45" s="1"/>
  <c r="G24" i="45"/>
  <c r="I24" i="45" s="1"/>
  <c r="G25" i="45"/>
  <c r="I25" i="45" s="1"/>
  <c r="G26" i="45"/>
  <c r="I26" i="45" s="1"/>
  <c r="G27" i="45"/>
  <c r="I27" i="45" s="1"/>
  <c r="G28" i="45"/>
  <c r="I28" i="45" s="1"/>
  <c r="G29" i="45"/>
  <c r="I29" i="45" s="1"/>
  <c r="G30" i="45"/>
  <c r="I30" i="45" s="1"/>
  <c r="G31" i="45"/>
  <c r="I31" i="45" s="1"/>
  <c r="G32" i="45"/>
  <c r="I32" i="45" s="1"/>
  <c r="G33" i="45"/>
  <c r="I33" i="45" s="1"/>
  <c r="G20" i="45"/>
  <c r="I20" i="45" s="1"/>
  <c r="G13" i="45"/>
  <c r="I13" i="45" s="1"/>
  <c r="G14" i="45"/>
  <c r="I14" i="45" s="1"/>
  <c r="G15" i="45"/>
  <c r="I15" i="45" s="1"/>
  <c r="G16" i="45"/>
  <c r="I16" i="45" s="1"/>
  <c r="G17" i="45"/>
  <c r="I17" i="45" s="1"/>
  <c r="G12" i="45"/>
  <c r="I12" i="45" s="1"/>
  <c r="G10" i="45"/>
  <c r="I10" i="45" s="1"/>
  <c r="G9" i="45"/>
  <c r="I9" i="45" s="1"/>
  <c r="B1" i="50"/>
  <c r="B1" i="49"/>
  <c r="B1" i="48"/>
  <c r="B1" i="47"/>
  <c r="B1" i="46"/>
  <c r="B1" i="45"/>
  <c r="B1" i="55"/>
  <c r="B1" i="43"/>
  <c r="B1" i="42"/>
  <c r="B1" i="52"/>
  <c r="B1" i="40"/>
  <c r="B1" i="39"/>
  <c r="B1" i="38"/>
  <c r="B1" i="37"/>
  <c r="B1" i="36"/>
  <c r="B1" i="35"/>
  <c r="B1" i="34"/>
  <c r="B1" i="33"/>
  <c r="B1" i="7"/>
  <c r="B1" i="9"/>
  <c r="B1" i="30"/>
  <c r="B1" i="29"/>
  <c r="G97" i="46" l="1"/>
  <c r="D97" i="46"/>
  <c r="E97" i="46"/>
  <c r="F97" i="46"/>
  <c r="C97" i="46"/>
  <c r="D96" i="46"/>
  <c r="E96" i="46"/>
  <c r="F96" i="46"/>
  <c r="G96" i="46"/>
  <c r="C96" i="46"/>
  <c r="G36" i="46"/>
  <c r="F36" i="46"/>
  <c r="E36" i="46"/>
  <c r="D36" i="46"/>
  <c r="C36" i="46"/>
  <c r="G34" i="46"/>
  <c r="G37" i="46" s="1"/>
  <c r="F34" i="46"/>
  <c r="F37" i="46" s="1"/>
  <c r="E34" i="46"/>
  <c r="E37" i="46" s="1"/>
  <c r="D34" i="46"/>
  <c r="D37" i="46" s="1"/>
  <c r="C34" i="46"/>
  <c r="C37" i="46" s="1"/>
  <c r="H31" i="46"/>
  <c r="H30" i="46"/>
  <c r="G25" i="46"/>
  <c r="F25" i="46"/>
  <c r="E25" i="46"/>
  <c r="D25" i="46"/>
  <c r="C25" i="46"/>
  <c r="G23" i="46"/>
  <c r="G26" i="46" s="1"/>
  <c r="F23" i="46"/>
  <c r="F26" i="46" s="1"/>
  <c r="E23" i="46"/>
  <c r="E26" i="46" s="1"/>
  <c r="D23" i="46"/>
  <c r="D26" i="46" s="1"/>
  <c r="C23" i="46"/>
  <c r="C26" i="46" s="1"/>
  <c r="H20" i="46"/>
  <c r="H19" i="46"/>
  <c r="G14" i="46"/>
  <c r="F14" i="46"/>
  <c r="E14" i="46"/>
  <c r="D14" i="46"/>
  <c r="C14" i="46"/>
  <c r="G12" i="46"/>
  <c r="G15" i="46" s="1"/>
  <c r="F12" i="46"/>
  <c r="F15" i="46" s="1"/>
  <c r="E12" i="46"/>
  <c r="E15" i="46" s="1"/>
  <c r="D12" i="46"/>
  <c r="D15" i="46" s="1"/>
  <c r="C12" i="46"/>
  <c r="C15" i="46" s="1"/>
  <c r="H9" i="46"/>
  <c r="H8" i="46"/>
  <c r="H26" i="46" l="1"/>
  <c r="H37" i="46"/>
  <c r="H15" i="46"/>
  <c r="D97" i="37"/>
  <c r="E97" i="37"/>
  <c r="F97" i="37"/>
  <c r="G97" i="37"/>
  <c r="C97" i="37"/>
  <c r="D96" i="37"/>
  <c r="E96" i="37"/>
  <c r="F96" i="37"/>
  <c r="G96" i="37"/>
  <c r="C96" i="37"/>
  <c r="G36" i="37"/>
  <c r="F36" i="37"/>
  <c r="E36" i="37"/>
  <c r="D36" i="37"/>
  <c r="C36" i="37"/>
  <c r="G34" i="37"/>
  <c r="G37" i="37" s="1"/>
  <c r="F34" i="37"/>
  <c r="F37" i="37" s="1"/>
  <c r="E34" i="37"/>
  <c r="E37" i="37" s="1"/>
  <c r="D34" i="37"/>
  <c r="D37" i="37" s="1"/>
  <c r="C34" i="37"/>
  <c r="C37" i="37" s="1"/>
  <c r="H31" i="37"/>
  <c r="H30" i="37"/>
  <c r="G25" i="37"/>
  <c r="F25" i="37"/>
  <c r="E25" i="37"/>
  <c r="D25" i="37"/>
  <c r="C25" i="37"/>
  <c r="G23" i="37"/>
  <c r="G26" i="37" s="1"/>
  <c r="F23" i="37"/>
  <c r="F26" i="37" s="1"/>
  <c r="E23" i="37"/>
  <c r="E26" i="37" s="1"/>
  <c r="D23" i="37"/>
  <c r="D26" i="37" s="1"/>
  <c r="C23" i="37"/>
  <c r="C26" i="37" s="1"/>
  <c r="H20" i="37"/>
  <c r="H19" i="37"/>
  <c r="G14" i="37"/>
  <c r="F14" i="37"/>
  <c r="E14" i="37"/>
  <c r="D14" i="37"/>
  <c r="C14" i="37"/>
  <c r="G12" i="37"/>
  <c r="G15" i="37" s="1"/>
  <c r="F12" i="37"/>
  <c r="F15" i="37" s="1"/>
  <c r="E12" i="37"/>
  <c r="E15" i="37" s="1"/>
  <c r="D12" i="37"/>
  <c r="D15" i="37" s="1"/>
  <c r="C12" i="37"/>
  <c r="C15" i="37" s="1"/>
  <c r="H9" i="37"/>
  <c r="H8" i="37"/>
  <c r="H15" i="37" l="1"/>
  <c r="H37" i="37"/>
  <c r="H26" i="37"/>
  <c r="P61" i="55" l="1"/>
  <c r="N28" i="50" l="1"/>
  <c r="N28" i="52"/>
  <c r="N28" i="7"/>
  <c r="N25" i="50" l="1"/>
  <c r="N25" i="52"/>
  <c r="N25" i="7"/>
  <c r="P23" i="29"/>
  <c r="P21" i="29"/>
  <c r="P19" i="29"/>
  <c r="P7" i="29"/>
  <c r="N13" i="50"/>
  <c r="N9" i="50"/>
  <c r="N5" i="50"/>
  <c r="C16" i="50"/>
  <c r="C15" i="50"/>
  <c r="H14" i="55"/>
  <c r="H13" i="55"/>
  <c r="G14" i="55"/>
  <c r="G13" i="55"/>
  <c r="F14" i="55"/>
  <c r="F13" i="55"/>
  <c r="E14" i="55"/>
  <c r="E13" i="55"/>
  <c r="D14" i="55"/>
  <c r="D13" i="55"/>
  <c r="G11" i="55"/>
  <c r="E11" i="55"/>
  <c r="H92" i="55"/>
  <c r="H91" i="55"/>
  <c r="F89" i="55"/>
  <c r="E89" i="55"/>
  <c r="D89" i="55"/>
  <c r="V39" i="29" s="1"/>
  <c r="L88" i="55"/>
  <c r="E84" i="55"/>
  <c r="E76" i="55"/>
  <c r="G70" i="55"/>
  <c r="E70" i="55"/>
  <c r="P69" i="55"/>
  <c r="D83" i="55" s="1"/>
  <c r="F83" i="55" s="1"/>
  <c r="D75" i="55"/>
  <c r="E61" i="55"/>
  <c r="P53" i="55"/>
  <c r="D69" i="55" s="1"/>
  <c r="G49" i="55"/>
  <c r="E49" i="55"/>
  <c r="P45" i="55"/>
  <c r="D60" i="55" s="1"/>
  <c r="P37" i="55"/>
  <c r="D48" i="55" s="1"/>
  <c r="G36" i="55"/>
  <c r="E36" i="55"/>
  <c r="P29" i="55"/>
  <c r="D35" i="55" s="1"/>
  <c r="G29" i="55"/>
  <c r="E29" i="55"/>
  <c r="P21" i="55"/>
  <c r="D28" i="55" s="1"/>
  <c r="P13" i="55"/>
  <c r="D10" i="55" s="1"/>
  <c r="F10" i="55" s="1"/>
  <c r="H10" i="55" s="1"/>
  <c r="H11" i="55" s="1"/>
  <c r="D49" i="55" l="1"/>
  <c r="P50" i="29" s="1"/>
  <c r="F48" i="55"/>
  <c r="D70" i="55"/>
  <c r="V47" i="29" s="1"/>
  <c r="F69" i="55"/>
  <c r="D29" i="55"/>
  <c r="P48" i="29" s="1"/>
  <c r="F28" i="55"/>
  <c r="D36" i="55"/>
  <c r="P49" i="29" s="1"/>
  <c r="F35" i="55"/>
  <c r="D61" i="55"/>
  <c r="C21" i="50" s="1"/>
  <c r="F60" i="55"/>
  <c r="F61" i="55" s="1"/>
  <c r="D76" i="55"/>
  <c r="V48" i="29" s="1"/>
  <c r="F75" i="55"/>
  <c r="F76" i="55" s="1"/>
  <c r="F11" i="55"/>
  <c r="C17" i="50"/>
  <c r="D17" i="50" s="1"/>
  <c r="D11" i="55"/>
  <c r="P46" i="29" s="1"/>
  <c r="C22" i="50"/>
  <c r="C25" i="50"/>
  <c r="N17" i="50"/>
  <c r="V50" i="29"/>
  <c r="C20" i="50"/>
  <c r="L86" i="55"/>
  <c r="H24" i="55"/>
  <c r="C23" i="50" l="1"/>
  <c r="V46" i="29"/>
  <c r="C19" i="50"/>
  <c r="H35" i="55"/>
  <c r="H36" i="55" s="1"/>
  <c r="F36" i="55"/>
  <c r="H28" i="55"/>
  <c r="H29" i="55" s="1"/>
  <c r="F29" i="55"/>
  <c r="H69" i="55"/>
  <c r="H70" i="55" s="1"/>
  <c r="F70" i="55"/>
  <c r="H48" i="55"/>
  <c r="H49" i="55" s="1"/>
  <c r="F49" i="55"/>
  <c r="E61" i="35"/>
  <c r="E84" i="35" l="1"/>
  <c r="H6" i="34" l="1"/>
  <c r="H6" i="43" l="1"/>
  <c r="P73" i="55" s="1"/>
  <c r="P75" i="55" s="1"/>
  <c r="G49" i="35" l="1"/>
  <c r="E49" i="35"/>
  <c r="F89" i="35" l="1"/>
  <c r="E89" i="35"/>
  <c r="D89" i="35" l="1"/>
  <c r="U39" i="29" l="1"/>
  <c r="U50" i="29"/>
  <c r="R39" i="29"/>
  <c r="R50" i="29"/>
  <c r="N41" i="50" l="1"/>
  <c r="N40" i="50"/>
  <c r="C35" i="50"/>
  <c r="C36" i="50" s="1"/>
  <c r="D36" i="50" s="1"/>
  <c r="B33" i="50"/>
  <c r="B34" i="50" s="1"/>
  <c r="C32" i="50"/>
  <c r="D32" i="50" s="1"/>
  <c r="B26" i="50"/>
  <c r="D23" i="50"/>
  <c r="D22" i="50"/>
  <c r="D21" i="50"/>
  <c r="D20" i="50"/>
  <c r="D19" i="50"/>
  <c r="D16" i="50"/>
  <c r="G15" i="50"/>
  <c r="D15" i="50"/>
  <c r="G11" i="50"/>
  <c r="B9" i="50"/>
  <c r="D7" i="50"/>
  <c r="F35" i="49"/>
  <c r="F34" i="49"/>
  <c r="I33" i="49"/>
  <c r="L32" i="49"/>
  <c r="F27" i="49"/>
  <c r="C27" i="49"/>
  <c r="M16" i="49"/>
  <c r="M15" i="49"/>
  <c r="M7" i="49"/>
  <c r="K7" i="49"/>
  <c r="Q40" i="48"/>
  <c r="Q39" i="48"/>
  <c r="C30" i="48"/>
  <c r="D30" i="48" s="1"/>
  <c r="E30" i="48" s="1"/>
  <c r="F30" i="48" s="1"/>
  <c r="G30" i="48" s="1"/>
  <c r="H30" i="48" s="1"/>
  <c r="I30" i="48" s="1"/>
  <c r="J30" i="48" s="1"/>
  <c r="K30" i="48" s="1"/>
  <c r="L30" i="48" s="1"/>
  <c r="M30" i="48" s="1"/>
  <c r="N30" i="48" s="1"/>
  <c r="O30" i="48" s="1"/>
  <c r="P30" i="48" s="1"/>
  <c r="Q30" i="48" s="1"/>
  <c r="C29" i="48"/>
  <c r="D29" i="48" s="1"/>
  <c r="E29" i="48" s="1"/>
  <c r="F29" i="48" s="1"/>
  <c r="G29" i="48" s="1"/>
  <c r="H29" i="48" s="1"/>
  <c r="I29" i="48" s="1"/>
  <c r="J29" i="48" s="1"/>
  <c r="K29" i="48" s="1"/>
  <c r="L29" i="48" s="1"/>
  <c r="M29" i="48" s="1"/>
  <c r="N29" i="48" s="1"/>
  <c r="O29" i="48" s="1"/>
  <c r="P29" i="48" s="1"/>
  <c r="Q29" i="48" s="1"/>
  <c r="C28" i="48"/>
  <c r="D28" i="48" s="1"/>
  <c r="E28" i="48" s="1"/>
  <c r="F28" i="48" s="1"/>
  <c r="G28" i="48" s="1"/>
  <c r="H28" i="48" s="1"/>
  <c r="I28" i="48" s="1"/>
  <c r="J28" i="48" s="1"/>
  <c r="K28" i="48" s="1"/>
  <c r="L28" i="48" s="1"/>
  <c r="M28" i="48" s="1"/>
  <c r="N28" i="48" s="1"/>
  <c r="O28" i="48" s="1"/>
  <c r="P28" i="48" s="1"/>
  <c r="Q28" i="48" s="1"/>
  <c r="C27" i="48"/>
  <c r="C14" i="48"/>
  <c r="C15" i="48" s="1"/>
  <c r="C12" i="48"/>
  <c r="D12" i="48" s="1"/>
  <c r="E12" i="48" s="1"/>
  <c r="F12" i="48" s="1"/>
  <c r="G12" i="48" s="1"/>
  <c r="H12" i="48" s="1"/>
  <c r="I12" i="48" s="1"/>
  <c r="J12" i="48" s="1"/>
  <c r="K12" i="48" s="1"/>
  <c r="L12" i="48" s="1"/>
  <c r="M12" i="48" s="1"/>
  <c r="N12" i="48" s="1"/>
  <c r="O12" i="48" s="1"/>
  <c r="P12" i="48" s="1"/>
  <c r="Q12" i="48" s="1"/>
  <c r="J5" i="48"/>
  <c r="H68" i="47"/>
  <c r="H67" i="47"/>
  <c r="G52" i="47"/>
  <c r="G45" i="47"/>
  <c r="G34" i="47"/>
  <c r="F19" i="47"/>
  <c r="G13" i="47"/>
  <c r="F11" i="47"/>
  <c r="H104" i="46"/>
  <c r="H103" i="46"/>
  <c r="H102" i="46"/>
  <c r="G91" i="46"/>
  <c r="F91" i="46"/>
  <c r="E91" i="46"/>
  <c r="D91" i="46"/>
  <c r="C91" i="46"/>
  <c r="G89" i="46"/>
  <c r="G92" i="46" s="1"/>
  <c r="F89" i="46"/>
  <c r="F92" i="46" s="1"/>
  <c r="E89" i="46"/>
  <c r="E92" i="46" s="1"/>
  <c r="D89" i="46"/>
  <c r="D92" i="46" s="1"/>
  <c r="C89" i="46"/>
  <c r="C92" i="46" s="1"/>
  <c r="H86" i="46"/>
  <c r="K28" i="49" s="1"/>
  <c r="H85" i="46"/>
  <c r="M28" i="49" s="1"/>
  <c r="G80" i="46"/>
  <c r="F80" i="46"/>
  <c r="E80" i="46"/>
  <c r="D80" i="46"/>
  <c r="C80" i="46"/>
  <c r="G78" i="46"/>
  <c r="G81" i="46" s="1"/>
  <c r="F78" i="46"/>
  <c r="F81" i="46" s="1"/>
  <c r="E78" i="46"/>
  <c r="E81" i="46" s="1"/>
  <c r="D78" i="46"/>
  <c r="D81" i="46" s="1"/>
  <c r="C78" i="46"/>
  <c r="C81" i="46" s="1"/>
  <c r="H75" i="46"/>
  <c r="H74" i="46"/>
  <c r="G69" i="46"/>
  <c r="F69" i="46"/>
  <c r="E69" i="46"/>
  <c r="D69" i="46"/>
  <c r="C69" i="46"/>
  <c r="G67" i="46"/>
  <c r="G70" i="46" s="1"/>
  <c r="F67" i="46"/>
  <c r="F70" i="46" s="1"/>
  <c r="E67" i="46"/>
  <c r="E70" i="46" s="1"/>
  <c r="D67" i="46"/>
  <c r="D70" i="46" s="1"/>
  <c r="C67" i="46"/>
  <c r="C70" i="46" s="1"/>
  <c r="H64" i="46"/>
  <c r="H63" i="46"/>
  <c r="G58" i="46"/>
  <c r="F58" i="46"/>
  <c r="E58" i="46"/>
  <c r="D58" i="46"/>
  <c r="C58" i="46"/>
  <c r="G56" i="46"/>
  <c r="G59" i="46" s="1"/>
  <c r="F56" i="46"/>
  <c r="F59" i="46" s="1"/>
  <c r="E56" i="46"/>
  <c r="E59" i="46" s="1"/>
  <c r="D56" i="46"/>
  <c r="D59" i="46" s="1"/>
  <c r="C56" i="46"/>
  <c r="C59" i="46" s="1"/>
  <c r="H53" i="46"/>
  <c r="H52" i="46"/>
  <c r="G47" i="46"/>
  <c r="F47" i="46"/>
  <c r="E47" i="46"/>
  <c r="D47" i="46"/>
  <c r="C47" i="46"/>
  <c r="G45" i="46"/>
  <c r="G48" i="46" s="1"/>
  <c r="F45" i="46"/>
  <c r="F48" i="46" s="1"/>
  <c r="F101" i="46" s="1"/>
  <c r="E45" i="46"/>
  <c r="E48" i="46" s="1"/>
  <c r="D45" i="46"/>
  <c r="D48" i="46" s="1"/>
  <c r="C45" i="46"/>
  <c r="C48" i="46" s="1"/>
  <c r="C101" i="46" s="1"/>
  <c r="H42" i="46"/>
  <c r="H41" i="46"/>
  <c r="M27" i="49" s="1"/>
  <c r="I47" i="45"/>
  <c r="I46" i="45"/>
  <c r="I44" i="45"/>
  <c r="H18" i="55" s="1"/>
  <c r="H44" i="45"/>
  <c r="G18" i="55" s="1"/>
  <c r="G44" i="45"/>
  <c r="F18" i="55" s="1"/>
  <c r="F44" i="45"/>
  <c r="E18" i="55" s="1"/>
  <c r="E44" i="45"/>
  <c r="D18" i="55" s="1"/>
  <c r="I39" i="45"/>
  <c r="H39" i="45"/>
  <c r="G39" i="45"/>
  <c r="F17" i="55" s="1"/>
  <c r="F39" i="45"/>
  <c r="E17" i="55" s="1"/>
  <c r="E39" i="45"/>
  <c r="D17" i="55" s="1"/>
  <c r="I34" i="45"/>
  <c r="H16" i="55" s="1"/>
  <c r="H34" i="45"/>
  <c r="G16" i="55" s="1"/>
  <c r="G34" i="45"/>
  <c r="F16" i="55" s="1"/>
  <c r="F34" i="45"/>
  <c r="E16" i="55" s="1"/>
  <c r="E34" i="45"/>
  <c r="D16" i="55" s="1"/>
  <c r="I18" i="45"/>
  <c r="H15" i="55" s="1"/>
  <c r="H18" i="45"/>
  <c r="G15" i="55" s="1"/>
  <c r="G18" i="45"/>
  <c r="F15" i="55" s="1"/>
  <c r="F18" i="45"/>
  <c r="E15" i="55" s="1"/>
  <c r="E18" i="45"/>
  <c r="D15" i="55" s="1"/>
  <c r="D19" i="55" s="1"/>
  <c r="K36" i="43"/>
  <c r="K35" i="43"/>
  <c r="I33" i="43"/>
  <c r="D29" i="43"/>
  <c r="D27" i="43"/>
  <c r="E14" i="43"/>
  <c r="E19" i="43" s="1"/>
  <c r="F13" i="43"/>
  <c r="F14" i="43" s="1"/>
  <c r="H54" i="42"/>
  <c r="H53" i="42"/>
  <c r="N40" i="52"/>
  <c r="N39" i="52"/>
  <c r="C35" i="52"/>
  <c r="C36" i="52" s="1"/>
  <c r="D36" i="52" s="1"/>
  <c r="B33" i="52"/>
  <c r="C32" i="52"/>
  <c r="D32" i="52" s="1"/>
  <c r="B26" i="52"/>
  <c r="C25" i="52"/>
  <c r="D25" i="52" s="1"/>
  <c r="N17" i="52"/>
  <c r="C16" i="52"/>
  <c r="D16" i="52" s="1"/>
  <c r="G15" i="52"/>
  <c r="C15" i="52"/>
  <c r="N13" i="52"/>
  <c r="G11" i="52"/>
  <c r="N9" i="52"/>
  <c r="B9" i="52"/>
  <c r="D7" i="52"/>
  <c r="N5" i="52"/>
  <c r="F35" i="40"/>
  <c r="F34" i="40"/>
  <c r="F27" i="40"/>
  <c r="C27" i="40"/>
  <c r="M16" i="40"/>
  <c r="M15" i="40"/>
  <c r="M7" i="40"/>
  <c r="K7" i="40"/>
  <c r="Q40" i="39"/>
  <c r="Q39" i="39"/>
  <c r="C30" i="39"/>
  <c r="D30" i="39" s="1"/>
  <c r="E30" i="39" s="1"/>
  <c r="F30" i="39" s="1"/>
  <c r="G30" i="39" s="1"/>
  <c r="H30" i="39" s="1"/>
  <c r="I30" i="39" s="1"/>
  <c r="J30" i="39" s="1"/>
  <c r="K30" i="39" s="1"/>
  <c r="L30" i="39" s="1"/>
  <c r="M30" i="39" s="1"/>
  <c r="N30" i="39" s="1"/>
  <c r="O30" i="39" s="1"/>
  <c r="P30" i="39" s="1"/>
  <c r="Q30" i="39" s="1"/>
  <c r="C29" i="39"/>
  <c r="D29" i="39" s="1"/>
  <c r="E29" i="39" s="1"/>
  <c r="F29" i="39" s="1"/>
  <c r="G29" i="39" s="1"/>
  <c r="H29" i="39" s="1"/>
  <c r="I29" i="39" s="1"/>
  <c r="J29" i="39" s="1"/>
  <c r="K29" i="39" s="1"/>
  <c r="L29" i="39" s="1"/>
  <c r="M29" i="39" s="1"/>
  <c r="N29" i="39" s="1"/>
  <c r="O29" i="39" s="1"/>
  <c r="P29" i="39" s="1"/>
  <c r="Q29" i="39" s="1"/>
  <c r="C28" i="39"/>
  <c r="D28" i="39" s="1"/>
  <c r="E28" i="39" s="1"/>
  <c r="F28" i="39" s="1"/>
  <c r="G28" i="39" s="1"/>
  <c r="H28" i="39" s="1"/>
  <c r="I28" i="39" s="1"/>
  <c r="J28" i="39" s="1"/>
  <c r="K28" i="39" s="1"/>
  <c r="L28" i="39" s="1"/>
  <c r="M28" i="39" s="1"/>
  <c r="N28" i="39" s="1"/>
  <c r="O28" i="39" s="1"/>
  <c r="P28" i="39" s="1"/>
  <c r="Q28" i="39" s="1"/>
  <c r="C27" i="39"/>
  <c r="D27" i="39" s="1"/>
  <c r="C14" i="39"/>
  <c r="C12" i="39"/>
  <c r="D12" i="39" s="1"/>
  <c r="E12" i="39" s="1"/>
  <c r="F12" i="39" s="1"/>
  <c r="G12" i="39" s="1"/>
  <c r="H12" i="39" s="1"/>
  <c r="I12" i="39" s="1"/>
  <c r="J12" i="39" s="1"/>
  <c r="K12" i="39" s="1"/>
  <c r="L12" i="39" s="1"/>
  <c r="M12" i="39" s="1"/>
  <c r="N12" i="39" s="1"/>
  <c r="O12" i="39" s="1"/>
  <c r="P12" i="39" s="1"/>
  <c r="Q12" i="39" s="1"/>
  <c r="J5" i="39"/>
  <c r="H68" i="38"/>
  <c r="H67" i="38"/>
  <c r="G52" i="38"/>
  <c r="G45" i="38"/>
  <c r="G34" i="38"/>
  <c r="F19" i="38"/>
  <c r="G13" i="38"/>
  <c r="F11" i="38"/>
  <c r="H104" i="37"/>
  <c r="H103" i="37"/>
  <c r="H102" i="37"/>
  <c r="G91" i="37"/>
  <c r="F91" i="37"/>
  <c r="E91" i="37"/>
  <c r="D91" i="37"/>
  <c r="C91" i="37"/>
  <c r="G89" i="37"/>
  <c r="G92" i="37" s="1"/>
  <c r="F89" i="37"/>
  <c r="F92" i="37" s="1"/>
  <c r="E89" i="37"/>
  <c r="E92" i="37" s="1"/>
  <c r="D89" i="37"/>
  <c r="D92" i="37" s="1"/>
  <c r="C89" i="37"/>
  <c r="C92" i="37" s="1"/>
  <c r="H86" i="37"/>
  <c r="K28" i="40" s="1"/>
  <c r="H85" i="37"/>
  <c r="M28" i="40" s="1"/>
  <c r="G80" i="37"/>
  <c r="F80" i="37"/>
  <c r="E80" i="37"/>
  <c r="D80" i="37"/>
  <c r="C80" i="37"/>
  <c r="G78" i="37"/>
  <c r="G81" i="37" s="1"/>
  <c r="F78" i="37"/>
  <c r="F81" i="37" s="1"/>
  <c r="E78" i="37"/>
  <c r="E81" i="37" s="1"/>
  <c r="D78" i="37"/>
  <c r="D81" i="37" s="1"/>
  <c r="C78" i="37"/>
  <c r="C81" i="37" s="1"/>
  <c r="H75" i="37"/>
  <c r="H74" i="37"/>
  <c r="G69" i="37"/>
  <c r="F69" i="37"/>
  <c r="E69" i="37"/>
  <c r="D69" i="37"/>
  <c r="C69" i="37"/>
  <c r="G67" i="37"/>
  <c r="G70" i="37" s="1"/>
  <c r="F67" i="37"/>
  <c r="F70" i="37" s="1"/>
  <c r="E67" i="37"/>
  <c r="E70" i="37" s="1"/>
  <c r="D67" i="37"/>
  <c r="D70" i="37" s="1"/>
  <c r="C67" i="37"/>
  <c r="C70" i="37" s="1"/>
  <c r="H64" i="37"/>
  <c r="H63" i="37"/>
  <c r="G58" i="37"/>
  <c r="F58" i="37"/>
  <c r="E58" i="37"/>
  <c r="D58" i="37"/>
  <c r="C58" i="37"/>
  <c r="G56" i="37"/>
  <c r="G59" i="37" s="1"/>
  <c r="F56" i="37"/>
  <c r="F59" i="37" s="1"/>
  <c r="E56" i="37"/>
  <c r="E59" i="37" s="1"/>
  <c r="D56" i="37"/>
  <c r="D59" i="37" s="1"/>
  <c r="C56" i="37"/>
  <c r="C59" i="37" s="1"/>
  <c r="H53" i="37"/>
  <c r="H52" i="37"/>
  <c r="G47" i="37"/>
  <c r="F47" i="37"/>
  <c r="E47" i="37"/>
  <c r="D47" i="37"/>
  <c r="C47" i="37"/>
  <c r="G45" i="37"/>
  <c r="G48" i="37" s="1"/>
  <c r="F45" i="37"/>
  <c r="F48" i="37" s="1"/>
  <c r="E45" i="37"/>
  <c r="E48" i="37" s="1"/>
  <c r="D45" i="37"/>
  <c r="D48" i="37" s="1"/>
  <c r="C45" i="37"/>
  <c r="C48" i="37" s="1"/>
  <c r="H42" i="37"/>
  <c r="H41" i="37"/>
  <c r="M27" i="40" s="1"/>
  <c r="I47" i="36"/>
  <c r="I46" i="36"/>
  <c r="I44" i="36"/>
  <c r="H18" i="35" s="1"/>
  <c r="H44" i="36"/>
  <c r="G18" i="35" s="1"/>
  <c r="G44" i="36"/>
  <c r="F44" i="36"/>
  <c r="E18" i="35" s="1"/>
  <c r="E44" i="36"/>
  <c r="I39" i="36"/>
  <c r="H39" i="36"/>
  <c r="G39" i="36"/>
  <c r="F17" i="35" s="1"/>
  <c r="F39" i="36"/>
  <c r="E39" i="36"/>
  <c r="I34" i="36"/>
  <c r="H16" i="35" s="1"/>
  <c r="H34" i="36"/>
  <c r="G16" i="35" s="1"/>
  <c r="G34" i="36"/>
  <c r="F34" i="36"/>
  <c r="E16" i="35" s="1"/>
  <c r="E34" i="36"/>
  <c r="I18" i="36"/>
  <c r="H15" i="35" s="1"/>
  <c r="H18" i="36"/>
  <c r="G18" i="36"/>
  <c r="F15" i="35" s="1"/>
  <c r="F18" i="36"/>
  <c r="E18" i="36"/>
  <c r="D15" i="35" s="1"/>
  <c r="O11" i="36"/>
  <c r="H92" i="35"/>
  <c r="H91" i="35"/>
  <c r="L88" i="35"/>
  <c r="I86" i="35"/>
  <c r="E76" i="35"/>
  <c r="P73" i="35"/>
  <c r="P75" i="35" s="1"/>
  <c r="P69" i="35"/>
  <c r="D83" i="35" s="1"/>
  <c r="F83" i="35" s="1"/>
  <c r="G70" i="35"/>
  <c r="E70" i="35"/>
  <c r="P61" i="35"/>
  <c r="D75" i="35" s="1"/>
  <c r="P53" i="35"/>
  <c r="D69" i="35" s="1"/>
  <c r="P45" i="35"/>
  <c r="D60" i="35" s="1"/>
  <c r="F60" i="35" s="1"/>
  <c r="F61" i="35" s="1"/>
  <c r="P37" i="35"/>
  <c r="D48" i="35" s="1"/>
  <c r="G36" i="35"/>
  <c r="E36" i="35"/>
  <c r="P29" i="35"/>
  <c r="D35" i="35" s="1"/>
  <c r="G29" i="35"/>
  <c r="E29" i="35"/>
  <c r="P21" i="35"/>
  <c r="D28" i="35" s="1"/>
  <c r="F28" i="35" s="1"/>
  <c r="H28" i="35" s="1"/>
  <c r="D18" i="35"/>
  <c r="E17" i="35"/>
  <c r="D17" i="35"/>
  <c r="F16" i="35"/>
  <c r="D16" i="35"/>
  <c r="G15" i="35"/>
  <c r="E15" i="35"/>
  <c r="H14" i="35"/>
  <c r="G14" i="35"/>
  <c r="F14" i="35"/>
  <c r="E14" i="35"/>
  <c r="D14" i="35"/>
  <c r="P13" i="35"/>
  <c r="D10" i="35" s="1"/>
  <c r="F10" i="35" s="1"/>
  <c r="H10" i="35" s="1"/>
  <c r="H13" i="35"/>
  <c r="G13" i="35"/>
  <c r="F13" i="35"/>
  <c r="E13" i="35"/>
  <c r="D13" i="35"/>
  <c r="H11" i="35"/>
  <c r="G11" i="35"/>
  <c r="F11" i="35"/>
  <c r="E11" i="35"/>
  <c r="K36" i="34"/>
  <c r="K35" i="34"/>
  <c r="I33" i="34"/>
  <c r="D29" i="34"/>
  <c r="D27" i="34"/>
  <c r="E14" i="34"/>
  <c r="E19" i="34" s="1"/>
  <c r="F13" i="34"/>
  <c r="F14" i="34" s="1"/>
  <c r="C6" i="52" s="1"/>
  <c r="H54" i="33"/>
  <c r="H53" i="33"/>
  <c r="N40" i="7"/>
  <c r="N39" i="7"/>
  <c r="C35" i="7"/>
  <c r="C36" i="7" s="1"/>
  <c r="D36" i="7" s="1"/>
  <c r="B33" i="7"/>
  <c r="B34" i="7" s="1"/>
  <c r="C32" i="7"/>
  <c r="D32" i="7" s="1"/>
  <c r="B26" i="7"/>
  <c r="C25" i="7"/>
  <c r="D25" i="7" s="1"/>
  <c r="N17" i="7"/>
  <c r="C16" i="7"/>
  <c r="D16" i="7" s="1"/>
  <c r="G15" i="7"/>
  <c r="C15" i="7"/>
  <c r="N13" i="7"/>
  <c r="G11" i="7"/>
  <c r="N9" i="7"/>
  <c r="B9" i="7"/>
  <c r="D7" i="7"/>
  <c r="N5" i="7"/>
  <c r="F34" i="9"/>
  <c r="F33" i="9"/>
  <c r="F26" i="9"/>
  <c r="C26" i="9"/>
  <c r="M17" i="9"/>
  <c r="M16" i="9"/>
  <c r="M7" i="9"/>
  <c r="K7" i="9"/>
  <c r="K29" i="9"/>
  <c r="M29" i="9"/>
  <c r="M28" i="9"/>
  <c r="C6" i="7"/>
  <c r="H54" i="30"/>
  <c r="H53" i="30"/>
  <c r="V52" i="29"/>
  <c r="V51" i="29"/>
  <c r="P41" i="29"/>
  <c r="O41" i="29"/>
  <c r="N41" i="29"/>
  <c r="F39" i="29"/>
  <c r="B39" i="29"/>
  <c r="V29" i="29"/>
  <c r="U29" i="29"/>
  <c r="R29" i="29"/>
  <c r="O29" i="29"/>
  <c r="L29" i="29"/>
  <c r="V25" i="29"/>
  <c r="U25" i="29"/>
  <c r="R25" i="29"/>
  <c r="O23" i="29"/>
  <c r="L23" i="29"/>
  <c r="O21" i="29"/>
  <c r="L21" i="29"/>
  <c r="V19" i="29"/>
  <c r="U19" i="29"/>
  <c r="R19" i="29"/>
  <c r="O19" i="29"/>
  <c r="L19" i="29"/>
  <c r="V9" i="29"/>
  <c r="U9" i="29"/>
  <c r="R9" i="29"/>
  <c r="V8" i="29"/>
  <c r="U8" i="29"/>
  <c r="R8" i="29"/>
  <c r="O7" i="29"/>
  <c r="L7" i="29"/>
  <c r="L28" i="29" l="1"/>
  <c r="L30" i="29" s="1"/>
  <c r="D36" i="35"/>
  <c r="F35" i="35"/>
  <c r="D76" i="35"/>
  <c r="F75" i="35"/>
  <c r="F76" i="35" s="1"/>
  <c r="C17" i="7"/>
  <c r="D17" i="7" s="1"/>
  <c r="M18" i="9"/>
  <c r="D49" i="35"/>
  <c r="F48" i="35"/>
  <c r="D70" i="35"/>
  <c r="F69" i="35"/>
  <c r="H45" i="36"/>
  <c r="G45" i="36"/>
  <c r="H19" i="55"/>
  <c r="H77" i="55" s="1"/>
  <c r="R46" i="29"/>
  <c r="R47" i="29"/>
  <c r="C23" i="7"/>
  <c r="D23" i="7" s="1"/>
  <c r="K28" i="9"/>
  <c r="N21" i="7"/>
  <c r="T75" i="7" s="1"/>
  <c r="D101" i="37"/>
  <c r="E19" i="35"/>
  <c r="E77" i="35" s="1"/>
  <c r="E90" i="35" s="1"/>
  <c r="F18" i="35"/>
  <c r="F19" i="35" s="1"/>
  <c r="F45" i="36"/>
  <c r="E45" i="36"/>
  <c r="I45" i="36"/>
  <c r="C34" i="29"/>
  <c r="I33" i="29" s="1"/>
  <c r="N21" i="52"/>
  <c r="T75" i="52" s="1"/>
  <c r="K27" i="40"/>
  <c r="G24" i="38" s="1"/>
  <c r="F101" i="37"/>
  <c r="F19" i="55"/>
  <c r="F77" i="55" s="1"/>
  <c r="I45" i="45"/>
  <c r="B34" i="29"/>
  <c r="I27" i="29" s="1"/>
  <c r="E101" i="37"/>
  <c r="G19" i="35"/>
  <c r="G77" i="35" s="1"/>
  <c r="D19" i="35"/>
  <c r="O47" i="29" s="1"/>
  <c r="H19" i="35"/>
  <c r="C101" i="37"/>
  <c r="G101" i="37"/>
  <c r="M17" i="40"/>
  <c r="F34" i="29"/>
  <c r="K27" i="49"/>
  <c r="G24" i="47" s="1"/>
  <c r="N21" i="50"/>
  <c r="M17" i="49"/>
  <c r="H59" i="37"/>
  <c r="H70" i="37"/>
  <c r="H81" i="37"/>
  <c r="H92" i="37"/>
  <c r="C19" i="52"/>
  <c r="D19" i="52" s="1"/>
  <c r="O49" i="29"/>
  <c r="D61" i="35"/>
  <c r="U46" i="29" s="1"/>
  <c r="C23" i="52"/>
  <c r="D23" i="52" s="1"/>
  <c r="U48" i="29"/>
  <c r="H101" i="37"/>
  <c r="C22" i="52"/>
  <c r="D22" i="52" s="1"/>
  <c r="U47" i="29"/>
  <c r="N10" i="36"/>
  <c r="O28" i="29"/>
  <c r="C22" i="7"/>
  <c r="D22" i="7" s="1"/>
  <c r="R48" i="29"/>
  <c r="C20" i="52"/>
  <c r="D20" i="52" s="1"/>
  <c r="O50" i="29"/>
  <c r="N12" i="36"/>
  <c r="C15" i="39"/>
  <c r="D14" i="39"/>
  <c r="D101" i="46"/>
  <c r="M27" i="9"/>
  <c r="M30" i="9" s="1"/>
  <c r="B27" i="7"/>
  <c r="H97" i="37"/>
  <c r="K26" i="40" s="1"/>
  <c r="H59" i="46"/>
  <c r="H70" i="46"/>
  <c r="H81" i="46"/>
  <c r="H92" i="46"/>
  <c r="E101" i="46"/>
  <c r="G101" i="46"/>
  <c r="B27" i="52"/>
  <c r="E19" i="55"/>
  <c r="E77" i="55" s="1"/>
  <c r="E90" i="55" s="1"/>
  <c r="G19" i="55"/>
  <c r="G77" i="55" s="1"/>
  <c r="F45" i="45"/>
  <c r="H45" i="45"/>
  <c r="D14" i="48"/>
  <c r="P47" i="29"/>
  <c r="C18" i="50"/>
  <c r="D18" i="50" s="1"/>
  <c r="D77" i="55"/>
  <c r="E45" i="45"/>
  <c r="G45" i="45"/>
  <c r="B27" i="50"/>
  <c r="H97" i="46"/>
  <c r="K26" i="49" s="1"/>
  <c r="K29" i="49" s="1"/>
  <c r="H96" i="46"/>
  <c r="M26" i="49" s="1"/>
  <c r="H96" i="37"/>
  <c r="M26" i="40" s="1"/>
  <c r="M29" i="40" s="1"/>
  <c r="C20" i="7"/>
  <c r="D20" i="7" s="1"/>
  <c r="L50" i="29"/>
  <c r="C19" i="7"/>
  <c r="D19" i="7" s="1"/>
  <c r="L49" i="29"/>
  <c r="D35" i="50"/>
  <c r="B37" i="50"/>
  <c r="C6" i="50"/>
  <c r="D6" i="50" s="1"/>
  <c r="C7" i="49"/>
  <c r="O30" i="29"/>
  <c r="C17" i="52"/>
  <c r="D17" i="52" s="1"/>
  <c r="D11" i="35"/>
  <c r="H48" i="46"/>
  <c r="I39" i="29"/>
  <c r="J39" i="29"/>
  <c r="J33" i="29"/>
  <c r="H48" i="37"/>
  <c r="K27" i="9"/>
  <c r="I28" i="29"/>
  <c r="J27" i="29"/>
  <c r="N16" i="36"/>
  <c r="N17" i="36" s="1"/>
  <c r="D24" i="35"/>
  <c r="D31" i="39"/>
  <c r="E27" i="39"/>
  <c r="C31" i="39"/>
  <c r="D27" i="48"/>
  <c r="C31" i="48"/>
  <c r="L46" i="29"/>
  <c r="D15" i="52"/>
  <c r="D35" i="52"/>
  <c r="D6" i="52"/>
  <c r="C7" i="40"/>
  <c r="B34" i="52"/>
  <c r="B37" i="52" s="1"/>
  <c r="D15" i="7"/>
  <c r="D6" i="7"/>
  <c r="D35" i="7"/>
  <c r="B37" i="7"/>
  <c r="C6" i="9"/>
  <c r="T58" i="7" l="1"/>
  <c r="C21" i="7"/>
  <c r="D21" i="7" s="1"/>
  <c r="N10" i="7"/>
  <c r="N11" i="7" s="1"/>
  <c r="N12" i="7" s="1"/>
  <c r="H24" i="35"/>
  <c r="H29" i="35" s="1"/>
  <c r="H77" i="35" s="1"/>
  <c r="F24" i="35"/>
  <c r="F29" i="35" s="1"/>
  <c r="D4" i="47"/>
  <c r="H69" i="35"/>
  <c r="H70" i="35" s="1"/>
  <c r="F70" i="35"/>
  <c r="H48" i="35"/>
  <c r="H49" i="35" s="1"/>
  <c r="F49" i="35"/>
  <c r="H35" i="35"/>
  <c r="H36" i="35" s="1"/>
  <c r="F36" i="35"/>
  <c r="F77" i="35" s="1"/>
  <c r="L20" i="29"/>
  <c r="L22" i="29"/>
  <c r="T19" i="52"/>
  <c r="L48" i="29"/>
  <c r="L31" i="29"/>
  <c r="L32" i="29" s="1"/>
  <c r="L24" i="29"/>
  <c r="I29" i="29"/>
  <c r="O31" i="29"/>
  <c r="O32" i="29" s="1"/>
  <c r="J28" i="29"/>
  <c r="J29" i="29" s="1"/>
  <c r="J40" i="29"/>
  <c r="H101" i="46"/>
  <c r="C11" i="48" s="1"/>
  <c r="C31" i="50"/>
  <c r="D31" i="50" s="1"/>
  <c r="M29" i="49"/>
  <c r="D4" i="38"/>
  <c r="H6" i="38" s="1"/>
  <c r="G6" i="38"/>
  <c r="G10" i="38" s="1"/>
  <c r="C31" i="52"/>
  <c r="C33" i="52" s="1"/>
  <c r="C34" i="52" s="1"/>
  <c r="C37" i="52" s="1"/>
  <c r="D37" i="52" s="1"/>
  <c r="C11" i="39"/>
  <c r="D11" i="39" s="1"/>
  <c r="J34" i="29"/>
  <c r="J35" i="29" s="1"/>
  <c r="I34" i="29"/>
  <c r="I35" i="29" s="1"/>
  <c r="T70" i="52"/>
  <c r="T47" i="52"/>
  <c r="T39" i="52"/>
  <c r="T25" i="52"/>
  <c r="T18" i="52"/>
  <c r="T63" i="52"/>
  <c r="T29" i="52"/>
  <c r="T54" i="52"/>
  <c r="V4" i="52"/>
  <c r="N22" i="52" s="1"/>
  <c r="N23" i="52" s="1"/>
  <c r="U37" i="29" s="1"/>
  <c r="T71" i="52"/>
  <c r="T55" i="52"/>
  <c r="T37" i="52"/>
  <c r="T21" i="52"/>
  <c r="T62" i="52"/>
  <c r="T46" i="52"/>
  <c r="T10" i="52"/>
  <c r="T12" i="52"/>
  <c r="T67" i="52"/>
  <c r="T59" i="52"/>
  <c r="T51" i="52"/>
  <c r="T43" i="52"/>
  <c r="T32" i="52"/>
  <c r="T23" i="52"/>
  <c r="T74" i="52"/>
  <c r="T66" i="52"/>
  <c r="T58" i="52"/>
  <c r="T50" i="52"/>
  <c r="T42" i="52"/>
  <c r="T36" i="52"/>
  <c r="T28" i="52"/>
  <c r="T7" i="52"/>
  <c r="T14" i="52"/>
  <c r="V7" i="52"/>
  <c r="T15" i="52"/>
  <c r="T73" i="52"/>
  <c r="T69" i="52"/>
  <c r="T65" i="52"/>
  <c r="T61" i="52"/>
  <c r="T57" i="52"/>
  <c r="T53" i="52"/>
  <c r="T49" i="52"/>
  <c r="T45" i="52"/>
  <c r="T41" i="52"/>
  <c r="T33" i="52"/>
  <c r="T31" i="52"/>
  <c r="T27" i="52"/>
  <c r="T22" i="52"/>
  <c r="T17" i="52"/>
  <c r="T72" i="52"/>
  <c r="T68" i="52"/>
  <c r="T64" i="52"/>
  <c r="T60" i="52"/>
  <c r="T56" i="52"/>
  <c r="T52" i="52"/>
  <c r="T48" i="52"/>
  <c r="T44" i="52"/>
  <c r="T40" i="52"/>
  <c r="T38" i="52"/>
  <c r="T34" i="52"/>
  <c r="T30" i="52"/>
  <c r="T26" i="52"/>
  <c r="T24" i="52"/>
  <c r="T20" i="52"/>
  <c r="T6" i="52"/>
  <c r="T8" i="52"/>
  <c r="T11" i="52"/>
  <c r="T16" i="52"/>
  <c r="T5" i="52"/>
  <c r="T9" i="52"/>
  <c r="T13" i="52"/>
  <c r="T67" i="7"/>
  <c r="T31" i="7"/>
  <c r="T28" i="7"/>
  <c r="V7" i="7"/>
  <c r="T51" i="7"/>
  <c r="T74" i="7"/>
  <c r="T42" i="7"/>
  <c r="T7" i="7"/>
  <c r="T59" i="7"/>
  <c r="T43" i="7"/>
  <c r="T25" i="7"/>
  <c r="T66" i="7"/>
  <c r="T50" i="7"/>
  <c r="T34" i="7"/>
  <c r="T15" i="7"/>
  <c r="T14" i="7"/>
  <c r="T71" i="7"/>
  <c r="T63" i="7"/>
  <c r="T55" i="7"/>
  <c r="T47" i="7"/>
  <c r="T37" i="7"/>
  <c r="T27" i="7"/>
  <c r="T22" i="7"/>
  <c r="T70" i="7"/>
  <c r="T62" i="7"/>
  <c r="T54" i="7"/>
  <c r="T46" i="7"/>
  <c r="T39" i="7"/>
  <c r="T32" i="7"/>
  <c r="T17" i="7"/>
  <c r="V4" i="7"/>
  <c r="N22" i="7" s="1"/>
  <c r="N23" i="7" s="1"/>
  <c r="R37" i="29" s="1"/>
  <c r="T12" i="7"/>
  <c r="T20" i="7"/>
  <c r="T10" i="7"/>
  <c r="T19" i="7"/>
  <c r="T73" i="7"/>
  <c r="T69" i="7"/>
  <c r="T65" i="7"/>
  <c r="T61" i="7"/>
  <c r="T57" i="7"/>
  <c r="T53" i="7"/>
  <c r="T49" i="7"/>
  <c r="T45" i="7"/>
  <c r="T41" i="7"/>
  <c r="T36" i="7"/>
  <c r="T29" i="7"/>
  <c r="T26" i="7"/>
  <c r="T23" i="7"/>
  <c r="T21" i="7"/>
  <c r="T72" i="7"/>
  <c r="T68" i="7"/>
  <c r="T64" i="7"/>
  <c r="T60" i="7"/>
  <c r="T56" i="7"/>
  <c r="T52" i="7"/>
  <c r="T48" i="7"/>
  <c r="T44" i="7"/>
  <c r="T40" i="7"/>
  <c r="T38" i="7"/>
  <c r="T33" i="7"/>
  <c r="T30" i="7"/>
  <c r="T24" i="7"/>
  <c r="T5" i="7"/>
  <c r="T9" i="7"/>
  <c r="T13" i="7"/>
  <c r="T18" i="7"/>
  <c r="T6" i="7"/>
  <c r="T8" i="7"/>
  <c r="T11" i="7"/>
  <c r="T16" i="7"/>
  <c r="N6" i="7"/>
  <c r="N7" i="7" s="1"/>
  <c r="N8" i="7" s="1"/>
  <c r="L47" i="29"/>
  <c r="L86" i="35"/>
  <c r="O46" i="29"/>
  <c r="N14" i="50"/>
  <c r="N15" i="50" s="1"/>
  <c r="N16" i="50" s="1"/>
  <c r="N10" i="50"/>
  <c r="N11" i="50" s="1"/>
  <c r="N12" i="50" s="1"/>
  <c r="N6" i="50"/>
  <c r="N7" i="50" s="1"/>
  <c r="N8" i="50" s="1"/>
  <c r="P22" i="29"/>
  <c r="P20" i="29"/>
  <c r="P28" i="29"/>
  <c r="P30" i="29" s="1"/>
  <c r="P32" i="29" s="1"/>
  <c r="P24" i="29"/>
  <c r="E14" i="39"/>
  <c r="D15" i="39"/>
  <c r="C21" i="52"/>
  <c r="D21" i="52" s="1"/>
  <c r="G86" i="55"/>
  <c r="V35" i="29"/>
  <c r="V36" i="29" s="1"/>
  <c r="N18" i="50"/>
  <c r="D15" i="48"/>
  <c r="E14" i="48"/>
  <c r="D31" i="52"/>
  <c r="I40" i="29"/>
  <c r="H24" i="47"/>
  <c r="N10" i="52"/>
  <c r="N11" i="52" s="1"/>
  <c r="N12" i="52" s="1"/>
  <c r="N6" i="52"/>
  <c r="N7" i="52" s="1"/>
  <c r="N8" i="52" s="1"/>
  <c r="N14" i="52"/>
  <c r="N15" i="52" s="1"/>
  <c r="N16" i="52" s="1"/>
  <c r="N14" i="7"/>
  <c r="N15" i="7" s="1"/>
  <c r="N16" i="7" s="1"/>
  <c r="F20" i="49"/>
  <c r="V27" i="29" s="1"/>
  <c r="M5" i="49"/>
  <c r="M18" i="49"/>
  <c r="M19" i="49" s="1"/>
  <c r="C20" i="49"/>
  <c r="V17" i="29" s="1"/>
  <c r="K5" i="49"/>
  <c r="T76" i="50"/>
  <c r="T74" i="50"/>
  <c r="T72" i="50"/>
  <c r="T70" i="50"/>
  <c r="T68" i="50"/>
  <c r="T66" i="50"/>
  <c r="T64" i="50"/>
  <c r="T62" i="50"/>
  <c r="T60" i="50"/>
  <c r="T58" i="50"/>
  <c r="T56" i="50"/>
  <c r="T54" i="50"/>
  <c r="T52" i="50"/>
  <c r="T50" i="50"/>
  <c r="T48" i="50"/>
  <c r="T46" i="50"/>
  <c r="T44" i="50"/>
  <c r="T42" i="50"/>
  <c r="T40" i="50"/>
  <c r="T39" i="50"/>
  <c r="T38" i="50"/>
  <c r="T33" i="50"/>
  <c r="T32" i="50"/>
  <c r="T31" i="50"/>
  <c r="T29" i="50"/>
  <c r="T27" i="50"/>
  <c r="T23" i="50"/>
  <c r="T22" i="50"/>
  <c r="T21" i="50"/>
  <c r="T20" i="50"/>
  <c r="T18" i="50"/>
  <c r="T16" i="50"/>
  <c r="T14" i="50"/>
  <c r="T13" i="50"/>
  <c r="T12" i="50"/>
  <c r="T11" i="50"/>
  <c r="T8" i="50"/>
  <c r="V7" i="50"/>
  <c r="T5" i="50"/>
  <c r="V4" i="50"/>
  <c r="N22" i="50" s="1"/>
  <c r="N23" i="50" s="1"/>
  <c r="V37" i="29" s="1"/>
  <c r="T75" i="50"/>
  <c r="T71" i="50"/>
  <c r="T67" i="50"/>
  <c r="T63" i="50"/>
  <c r="T59" i="50"/>
  <c r="T55" i="50"/>
  <c r="T51" i="50"/>
  <c r="T47" i="50"/>
  <c r="T43" i="50"/>
  <c r="T36" i="50"/>
  <c r="T30" i="50"/>
  <c r="T28" i="50"/>
  <c r="T17" i="50"/>
  <c r="T15" i="50"/>
  <c r="T10" i="50"/>
  <c r="T9" i="50"/>
  <c r="T7" i="50"/>
  <c r="T73" i="50"/>
  <c r="T69" i="50"/>
  <c r="T65" i="50"/>
  <c r="T61" i="50"/>
  <c r="T57" i="50"/>
  <c r="T53" i="50"/>
  <c r="T49" i="50"/>
  <c r="T45" i="50"/>
  <c r="T41" i="50"/>
  <c r="T34" i="50"/>
  <c r="T26" i="50"/>
  <c r="T25" i="50"/>
  <c r="T24" i="50"/>
  <c r="T19" i="50"/>
  <c r="T6" i="50"/>
  <c r="J41" i="29"/>
  <c r="I41" i="29"/>
  <c r="H59" i="47"/>
  <c r="H57" i="47"/>
  <c r="H52" i="47"/>
  <c r="H51" i="47"/>
  <c r="H49" i="47"/>
  <c r="H47" i="47"/>
  <c r="H43" i="47"/>
  <c r="H41" i="47"/>
  <c r="H39" i="47"/>
  <c r="H37" i="47"/>
  <c r="H34" i="47"/>
  <c r="H33" i="47"/>
  <c r="H58" i="47"/>
  <c r="G55" i="47"/>
  <c r="H50" i="47"/>
  <c r="H45" i="47"/>
  <c r="H44" i="47"/>
  <c r="H40" i="47"/>
  <c r="H36" i="47"/>
  <c r="H32" i="47"/>
  <c r="H30" i="47"/>
  <c r="H28" i="47"/>
  <c r="H23" i="47"/>
  <c r="H21" i="47"/>
  <c r="H18" i="47"/>
  <c r="H16" i="47"/>
  <c r="H8" i="47"/>
  <c r="H61" i="47"/>
  <c r="G17" i="50" s="1"/>
  <c r="H56" i="47"/>
  <c r="H48" i="47"/>
  <c r="H42" i="47"/>
  <c r="H38" i="47"/>
  <c r="H31" i="47"/>
  <c r="H29" i="47"/>
  <c r="H25" i="47"/>
  <c r="H22" i="47"/>
  <c r="H20" i="47"/>
  <c r="H17" i="47"/>
  <c r="H13" i="47"/>
  <c r="H12" i="47"/>
  <c r="H9" i="47"/>
  <c r="H7" i="47"/>
  <c r="K29" i="40"/>
  <c r="H59" i="38"/>
  <c r="G55" i="38"/>
  <c r="H48" i="38"/>
  <c r="H44" i="38"/>
  <c r="H40" i="38"/>
  <c r="H36" i="38"/>
  <c r="H30" i="38"/>
  <c r="H23" i="38"/>
  <c r="H17" i="38"/>
  <c r="H12" i="38"/>
  <c r="H7" i="38"/>
  <c r="H58" i="38"/>
  <c r="H52" i="38"/>
  <c r="H49" i="38"/>
  <c r="H43" i="38"/>
  <c r="H39" i="38"/>
  <c r="H34" i="38"/>
  <c r="H31" i="38"/>
  <c r="H25" i="38"/>
  <c r="H20" i="38"/>
  <c r="H16" i="38"/>
  <c r="G17" i="7"/>
  <c r="K30" i="9"/>
  <c r="D29" i="35"/>
  <c r="O48" i="29" s="1"/>
  <c r="O24" i="29"/>
  <c r="O20" i="29"/>
  <c r="O22" i="29"/>
  <c r="N19" i="50"/>
  <c r="N20" i="50" s="1"/>
  <c r="C10" i="52"/>
  <c r="D10" i="52" s="1"/>
  <c r="F27" i="39"/>
  <c r="E31" i="39"/>
  <c r="C10" i="7"/>
  <c r="D10" i="7" s="1"/>
  <c r="E27" i="48"/>
  <c r="D31" i="48"/>
  <c r="C10" i="50"/>
  <c r="D10" i="50" s="1"/>
  <c r="C18" i="7" l="1"/>
  <c r="D18" i="7" s="1"/>
  <c r="D33" i="52"/>
  <c r="N18" i="7"/>
  <c r="N19" i="7" s="1"/>
  <c r="N20" i="7" s="1"/>
  <c r="C13" i="39"/>
  <c r="C16" i="39" s="1"/>
  <c r="C33" i="50"/>
  <c r="C34" i="50" s="1"/>
  <c r="D34" i="50" s="1"/>
  <c r="C13" i="48"/>
  <c r="C16" i="48" s="1"/>
  <c r="D11" i="48"/>
  <c r="E11" i="48" s="1"/>
  <c r="G6" i="47"/>
  <c r="H8" i="38"/>
  <c r="H18" i="38"/>
  <c r="H22" i="38"/>
  <c r="H29" i="38"/>
  <c r="H33" i="38"/>
  <c r="H37" i="38"/>
  <c r="H41" i="38"/>
  <c r="H47" i="38"/>
  <c r="H51" i="38"/>
  <c r="H56" i="38"/>
  <c r="H61" i="38"/>
  <c r="G17" i="52" s="1"/>
  <c r="H9" i="38"/>
  <c r="H13" i="38"/>
  <c r="H21" i="38"/>
  <c r="H28" i="38"/>
  <c r="H32" i="38"/>
  <c r="H38" i="38"/>
  <c r="H42" i="38"/>
  <c r="H45" i="38"/>
  <c r="H50" i="38"/>
  <c r="H57" i="38"/>
  <c r="H24" i="38"/>
  <c r="V6" i="52"/>
  <c r="V5" i="52"/>
  <c r="C31" i="7"/>
  <c r="D31" i="7" s="1"/>
  <c r="D34" i="52"/>
  <c r="V6" i="7"/>
  <c r="V5" i="7"/>
  <c r="R35" i="29"/>
  <c r="R36" i="29" s="1"/>
  <c r="R38" i="29" s="1"/>
  <c r="E15" i="48"/>
  <c r="F14" i="48"/>
  <c r="G89" i="55"/>
  <c r="H86" i="55"/>
  <c r="H89" i="55" s="1"/>
  <c r="E15" i="39"/>
  <c r="F14" i="39"/>
  <c r="V38" i="29"/>
  <c r="V43" i="29" s="1"/>
  <c r="G16" i="50"/>
  <c r="V5" i="50"/>
  <c r="D13" i="48"/>
  <c r="D16" i="48" s="1"/>
  <c r="G60" i="47"/>
  <c r="H55" i="47"/>
  <c r="P35" i="29" s="1"/>
  <c r="V6" i="50"/>
  <c r="G60" i="38"/>
  <c r="H55" i="38"/>
  <c r="O35" i="29" s="1"/>
  <c r="C20" i="40"/>
  <c r="U17" i="29" s="1"/>
  <c r="M18" i="40"/>
  <c r="M19" i="40" s="1"/>
  <c r="M5" i="40"/>
  <c r="F20" i="40"/>
  <c r="U27" i="29" s="1"/>
  <c r="K5" i="40"/>
  <c r="G11" i="38"/>
  <c r="H11" i="38" s="1"/>
  <c r="H10" i="38"/>
  <c r="G14" i="38"/>
  <c r="D13" i="39"/>
  <c r="D16" i="39" s="1"/>
  <c r="E11" i="39"/>
  <c r="G16" i="52"/>
  <c r="F19" i="9"/>
  <c r="R27" i="29" s="1"/>
  <c r="K5" i="9"/>
  <c r="M19" i="9"/>
  <c r="M20" i="9" s="1"/>
  <c r="C19" i="9"/>
  <c r="R17" i="29" s="1"/>
  <c r="M5" i="9"/>
  <c r="N35" i="29"/>
  <c r="G16" i="7"/>
  <c r="D77" i="35"/>
  <c r="C18" i="52"/>
  <c r="D18" i="52" s="1"/>
  <c r="F31" i="39"/>
  <c r="G27" i="39"/>
  <c r="E31" i="48"/>
  <c r="F27" i="48"/>
  <c r="C33" i="7" l="1"/>
  <c r="C34" i="7" s="1"/>
  <c r="D34" i="7" s="1"/>
  <c r="C37" i="50"/>
  <c r="D37" i="50" s="1"/>
  <c r="D33" i="50"/>
  <c r="G10" i="47"/>
  <c r="H6" i="47"/>
  <c r="G90" i="55"/>
  <c r="V41" i="29"/>
  <c r="F15" i="48"/>
  <c r="G14" i="48"/>
  <c r="G86" i="35"/>
  <c r="U35" i="29"/>
  <c r="U36" i="29" s="1"/>
  <c r="U38" i="29" s="1"/>
  <c r="F15" i="39"/>
  <c r="G14" i="39"/>
  <c r="H90" i="55"/>
  <c r="F15" i="49" s="1"/>
  <c r="F17" i="49" s="1"/>
  <c r="V24" i="29" s="1"/>
  <c r="V26" i="29" s="1"/>
  <c r="V28" i="29" s="1"/>
  <c r="V30" i="29" s="1"/>
  <c r="V42" i="29"/>
  <c r="V40" i="29"/>
  <c r="F11" i="48"/>
  <c r="E13" i="48"/>
  <c r="E16" i="48" s="1"/>
  <c r="C21" i="48"/>
  <c r="D21" i="48" s="1"/>
  <c r="E21" i="48" s="1"/>
  <c r="F21" i="48" s="1"/>
  <c r="G21" i="48" s="1"/>
  <c r="H21" i="48" s="1"/>
  <c r="I21" i="48" s="1"/>
  <c r="J21" i="48" s="1"/>
  <c r="K21" i="48" s="1"/>
  <c r="L21" i="48" s="1"/>
  <c r="M21" i="48" s="1"/>
  <c r="N21" i="48" s="1"/>
  <c r="O21" i="48" s="1"/>
  <c r="P21" i="48" s="1"/>
  <c r="Q21" i="48" s="1"/>
  <c r="H60" i="47"/>
  <c r="F11" i="39"/>
  <c r="E13" i="39"/>
  <c r="E16" i="39" s="1"/>
  <c r="H14" i="38"/>
  <c r="O12" i="29"/>
  <c r="O14" i="29" s="1"/>
  <c r="G19" i="38"/>
  <c r="H60" i="38"/>
  <c r="C21" i="39"/>
  <c r="D21" i="39" s="1"/>
  <c r="E21" i="39" s="1"/>
  <c r="F21" i="39" s="1"/>
  <c r="G21" i="39" s="1"/>
  <c r="H21" i="39" s="1"/>
  <c r="I21" i="39" s="1"/>
  <c r="J21" i="39" s="1"/>
  <c r="K21" i="39" s="1"/>
  <c r="L21" i="39" s="1"/>
  <c r="M21" i="39" s="1"/>
  <c r="N21" i="39" s="1"/>
  <c r="O21" i="39" s="1"/>
  <c r="P21" i="39" s="1"/>
  <c r="Q21" i="39" s="1"/>
  <c r="N18" i="52"/>
  <c r="N19" i="52" s="1"/>
  <c r="N20" i="52" s="1"/>
  <c r="H27" i="39"/>
  <c r="G31" i="39"/>
  <c r="G27" i="48"/>
  <c r="F31" i="48"/>
  <c r="R43" i="29"/>
  <c r="R40" i="29"/>
  <c r="D33" i="7" l="1"/>
  <c r="R41" i="29"/>
  <c r="H10" i="47"/>
  <c r="G11" i="47"/>
  <c r="M4" i="49"/>
  <c r="M6" i="49" s="1"/>
  <c r="M8" i="49" s="1"/>
  <c r="M20" i="49"/>
  <c r="M21" i="49" s="1"/>
  <c r="C37" i="7"/>
  <c r="D37" i="7" s="1"/>
  <c r="R42" i="29"/>
  <c r="F14" i="9"/>
  <c r="F16" i="9" s="1"/>
  <c r="G89" i="35"/>
  <c r="H86" i="35"/>
  <c r="H89" i="35" s="1"/>
  <c r="G15" i="48"/>
  <c r="H14" i="48"/>
  <c r="F19" i="49"/>
  <c r="F21" i="49" s="1"/>
  <c r="F23" i="49" s="1"/>
  <c r="F25" i="49" s="1"/>
  <c r="F26" i="49" s="1"/>
  <c r="F29" i="49" s="1"/>
  <c r="G15" i="39"/>
  <c r="H14" i="39"/>
  <c r="C15" i="49"/>
  <c r="F38" i="29"/>
  <c r="F40" i="29" s="1"/>
  <c r="F13" i="48"/>
  <c r="F16" i="48" s="1"/>
  <c r="G11" i="48"/>
  <c r="H19" i="38"/>
  <c r="O15" i="29"/>
  <c r="O16" i="29" s="1"/>
  <c r="G26" i="38"/>
  <c r="C20" i="39"/>
  <c r="D20" i="39" s="1"/>
  <c r="E20" i="39" s="1"/>
  <c r="F20" i="39" s="1"/>
  <c r="G20" i="39" s="1"/>
  <c r="H20" i="39" s="1"/>
  <c r="I20" i="39" s="1"/>
  <c r="J20" i="39" s="1"/>
  <c r="K20" i="39" s="1"/>
  <c r="L20" i="39" s="1"/>
  <c r="M20" i="39" s="1"/>
  <c r="N20" i="39" s="1"/>
  <c r="O20" i="39" s="1"/>
  <c r="P20" i="39" s="1"/>
  <c r="Q20" i="39" s="1"/>
  <c r="F13" i="39"/>
  <c r="F16" i="39" s="1"/>
  <c r="G11" i="39"/>
  <c r="L12" i="29"/>
  <c r="L14" i="29" s="1"/>
  <c r="U43" i="29"/>
  <c r="U40" i="29"/>
  <c r="H31" i="39"/>
  <c r="I27" i="39"/>
  <c r="G31" i="48"/>
  <c r="H27" i="48"/>
  <c r="H11" i="47" l="1"/>
  <c r="G14" i="47"/>
  <c r="F43" i="29"/>
  <c r="F42" i="29"/>
  <c r="I14" i="39"/>
  <c r="H15" i="39"/>
  <c r="C14" i="9"/>
  <c r="B38" i="29"/>
  <c r="B40" i="29" s="1"/>
  <c r="G90" i="35"/>
  <c r="C15" i="40" s="1"/>
  <c r="U41" i="29"/>
  <c r="F18" i="9"/>
  <c r="F20" i="9" s="1"/>
  <c r="F22" i="9" s="1"/>
  <c r="F24" i="9" s="1"/>
  <c r="F25" i="9" s="1"/>
  <c r="R24" i="29"/>
  <c r="R26" i="29" s="1"/>
  <c r="R28" i="29" s="1"/>
  <c r="R30" i="29" s="1"/>
  <c r="M21" i="9"/>
  <c r="M22" i="9" s="1"/>
  <c r="M4" i="9"/>
  <c r="M6" i="9" s="1"/>
  <c r="M8" i="9" s="1"/>
  <c r="V14" i="29"/>
  <c r="V16" i="29" s="1"/>
  <c r="V18" i="29" s="1"/>
  <c r="V20" i="29" s="1"/>
  <c r="C17" i="49"/>
  <c r="H15" i="48"/>
  <c r="I14" i="48"/>
  <c r="U42" i="29"/>
  <c r="H90" i="35"/>
  <c r="F15" i="40" s="1"/>
  <c r="F17" i="40" s="1"/>
  <c r="H11" i="48"/>
  <c r="G13" i="48"/>
  <c r="G16" i="48" s="1"/>
  <c r="H11" i="39"/>
  <c r="G13" i="39"/>
  <c r="G16" i="39" s="1"/>
  <c r="H26" i="38"/>
  <c r="G53" i="38"/>
  <c r="L15" i="29"/>
  <c r="L16" i="29" s="1"/>
  <c r="J27" i="39"/>
  <c r="I31" i="39"/>
  <c r="I27" i="48"/>
  <c r="H31" i="48"/>
  <c r="H14" i="47" l="1"/>
  <c r="G19" i="47"/>
  <c r="P12" i="29"/>
  <c r="P14" i="29" s="1"/>
  <c r="U24" i="29"/>
  <c r="U26" i="29" s="1"/>
  <c r="U28" i="29" s="1"/>
  <c r="U30" i="29" s="1"/>
  <c r="M20" i="40"/>
  <c r="M21" i="40" s="1"/>
  <c r="M4" i="40"/>
  <c r="M6" i="40" s="1"/>
  <c r="M8" i="40" s="1"/>
  <c r="F19" i="40"/>
  <c r="F21" i="40" s="1"/>
  <c r="F23" i="40" s="1"/>
  <c r="F25" i="40" s="1"/>
  <c r="F26" i="40" s="1"/>
  <c r="F29" i="40" s="1"/>
  <c r="I15" i="48"/>
  <c r="J14" i="48"/>
  <c r="C19" i="49"/>
  <c r="C21" i="49" s="1"/>
  <c r="K4" i="49"/>
  <c r="K6" i="49" s="1"/>
  <c r="K8" i="49" s="1"/>
  <c r="M9" i="49" s="1"/>
  <c r="C17" i="40"/>
  <c r="U14" i="29"/>
  <c r="U16" i="29" s="1"/>
  <c r="U18" i="29" s="1"/>
  <c r="U20" i="29" s="1"/>
  <c r="R14" i="29"/>
  <c r="R16" i="29" s="1"/>
  <c r="R18" i="29" s="1"/>
  <c r="R20" i="29" s="1"/>
  <c r="C16" i="9"/>
  <c r="I15" i="39"/>
  <c r="J14" i="39"/>
  <c r="V31" i="29"/>
  <c r="B42" i="29"/>
  <c r="B43" i="29"/>
  <c r="H13" i="48"/>
  <c r="H16" i="48" s="1"/>
  <c r="I11" i="48"/>
  <c r="C19" i="39"/>
  <c r="G62" i="38"/>
  <c r="H53" i="38"/>
  <c r="H13" i="39"/>
  <c r="H16" i="39" s="1"/>
  <c r="I11" i="39"/>
  <c r="J31" i="39"/>
  <c r="K27" i="39"/>
  <c r="I31" i="48"/>
  <c r="J27" i="48"/>
  <c r="F28" i="9"/>
  <c r="P15" i="29" l="1"/>
  <c r="P16" i="29" s="1"/>
  <c r="H19" i="47"/>
  <c r="C20" i="48"/>
  <c r="D20" i="48" s="1"/>
  <c r="E20" i="48" s="1"/>
  <c r="F20" i="48" s="1"/>
  <c r="G20" i="48" s="1"/>
  <c r="H20" i="48" s="1"/>
  <c r="I20" i="48" s="1"/>
  <c r="J20" i="48" s="1"/>
  <c r="K20" i="48" s="1"/>
  <c r="L20" i="48" s="1"/>
  <c r="M20" i="48" s="1"/>
  <c r="N20" i="48" s="1"/>
  <c r="O20" i="48" s="1"/>
  <c r="P20" i="48" s="1"/>
  <c r="Q20" i="48" s="1"/>
  <c r="G26" i="47"/>
  <c r="U31" i="29"/>
  <c r="C19" i="40"/>
  <c r="C21" i="40" s="1"/>
  <c r="K4" i="40"/>
  <c r="K6" i="40" s="1"/>
  <c r="K8" i="40" s="1"/>
  <c r="M9" i="40" s="1"/>
  <c r="C23" i="49"/>
  <c r="E31" i="49"/>
  <c r="J15" i="39"/>
  <c r="K14" i="39"/>
  <c r="C18" i="9"/>
  <c r="C20" i="9" s="1"/>
  <c r="K4" i="9"/>
  <c r="K6" i="9" s="1"/>
  <c r="K8" i="9" s="1"/>
  <c r="M9" i="9" s="1"/>
  <c r="R31" i="29"/>
  <c r="J15" i="48"/>
  <c r="K14" i="48"/>
  <c r="J11" i="48"/>
  <c r="I13" i="48"/>
  <c r="I16" i="48" s="1"/>
  <c r="D19" i="39"/>
  <c r="C22" i="39"/>
  <c r="C24" i="39" s="1"/>
  <c r="J11" i="39"/>
  <c r="I13" i="39"/>
  <c r="I16" i="39" s="1"/>
  <c r="H62" i="38"/>
  <c r="G14" i="52" s="1"/>
  <c r="G18" i="52" s="1"/>
  <c r="G21" i="52" s="1"/>
  <c r="G65" i="38"/>
  <c r="H65" i="38" s="1"/>
  <c r="O6" i="29"/>
  <c r="L73" i="35"/>
  <c r="L75" i="35" s="1"/>
  <c r="M80" i="35" s="1"/>
  <c r="G63" i="38"/>
  <c r="L27" i="39"/>
  <c r="K31" i="39"/>
  <c r="K27" i="48"/>
  <c r="J31" i="48"/>
  <c r="H26" i="47" l="1"/>
  <c r="G53" i="47"/>
  <c r="K15" i="48"/>
  <c r="L14" i="48"/>
  <c r="K15" i="39"/>
  <c r="L14" i="39"/>
  <c r="C25" i="49"/>
  <c r="V21" i="29"/>
  <c r="C23" i="40"/>
  <c r="E31" i="40"/>
  <c r="C22" i="9"/>
  <c r="C24" i="9" s="1"/>
  <c r="R32" i="29" s="1"/>
  <c r="E30" i="9"/>
  <c r="J13" i="48"/>
  <c r="J16" i="48" s="1"/>
  <c r="K11" i="48"/>
  <c r="M81" i="35"/>
  <c r="D80" i="35"/>
  <c r="O34" i="29"/>
  <c r="H66" i="38"/>
  <c r="E19" i="39"/>
  <c r="D22" i="39"/>
  <c r="D24" i="39" s="1"/>
  <c r="H63" i="38"/>
  <c r="G8" i="52"/>
  <c r="O8" i="29"/>
  <c r="O9" i="29"/>
  <c r="J13" i="39"/>
  <c r="J16" i="39" s="1"/>
  <c r="K11" i="39"/>
  <c r="C33" i="39"/>
  <c r="C38" i="39" s="1"/>
  <c r="C35" i="39"/>
  <c r="C36" i="39"/>
  <c r="G14" i="7"/>
  <c r="G18" i="7" s="1"/>
  <c r="G21" i="7" s="1"/>
  <c r="L6" i="29"/>
  <c r="L31" i="39"/>
  <c r="M27" i="39"/>
  <c r="K31" i="48"/>
  <c r="L27" i="48"/>
  <c r="D84" i="35" l="1"/>
  <c r="U49" i="29" s="1"/>
  <c r="F80" i="35"/>
  <c r="F84" i="35" s="1"/>
  <c r="F90" i="35" s="1"/>
  <c r="G62" i="47"/>
  <c r="C19" i="48"/>
  <c r="H53" i="47"/>
  <c r="M14" i="39"/>
  <c r="L15" i="39"/>
  <c r="C25" i="9"/>
  <c r="R6" i="29"/>
  <c r="R7" i="29" s="1"/>
  <c r="R10" i="29" s="1"/>
  <c r="F26" i="29"/>
  <c r="R21" i="29"/>
  <c r="C25" i="40"/>
  <c r="U21" i="29"/>
  <c r="F30" i="29"/>
  <c r="V6" i="29"/>
  <c r="V7" i="29" s="1"/>
  <c r="V10" i="29" s="1"/>
  <c r="C26" i="49"/>
  <c r="V32" i="29"/>
  <c r="L15" i="48"/>
  <c r="M14" i="48"/>
  <c r="L11" i="48"/>
  <c r="K13" i="48"/>
  <c r="K16" i="48" s="1"/>
  <c r="E22" i="39"/>
  <c r="E24" i="39" s="1"/>
  <c r="F19" i="39"/>
  <c r="L11" i="39"/>
  <c r="K13" i="39"/>
  <c r="K16" i="39" s="1"/>
  <c r="D35" i="39"/>
  <c r="D36" i="39"/>
  <c r="D33" i="39"/>
  <c r="D38" i="39" s="1"/>
  <c r="D90" i="35"/>
  <c r="C24" i="52"/>
  <c r="N34" i="29"/>
  <c r="G8" i="7"/>
  <c r="L8" i="29"/>
  <c r="L9" i="29"/>
  <c r="N27" i="39"/>
  <c r="M31" i="39"/>
  <c r="M27" i="48"/>
  <c r="L31" i="48"/>
  <c r="R49" i="29" l="1"/>
  <c r="D19" i="48"/>
  <c r="C22" i="48"/>
  <c r="C24" i="48" s="1"/>
  <c r="L73" i="55"/>
  <c r="L75" i="55" s="1"/>
  <c r="M80" i="55" s="1"/>
  <c r="H62" i="47"/>
  <c r="G14" i="50" s="1"/>
  <c r="G18" i="50" s="1"/>
  <c r="G21" i="50" s="1"/>
  <c r="P6" i="29"/>
  <c r="G65" i="47"/>
  <c r="H65" i="47" s="1"/>
  <c r="G63" i="47"/>
  <c r="C29" i="49"/>
  <c r="E33" i="49" s="1"/>
  <c r="V11" i="29" s="1"/>
  <c r="E32" i="49"/>
  <c r="D26" i="43" s="1"/>
  <c r="D28" i="43" s="1"/>
  <c r="D30" i="43" s="1"/>
  <c r="C26" i="40"/>
  <c r="U6" i="29"/>
  <c r="U7" i="29" s="1"/>
  <c r="U10" i="29" s="1"/>
  <c r="F28" i="29"/>
  <c r="U32" i="29"/>
  <c r="C28" i="9"/>
  <c r="E32" i="9" s="1"/>
  <c r="R11" i="29" s="1"/>
  <c r="E31" i="9"/>
  <c r="M15" i="39"/>
  <c r="N14" i="39"/>
  <c r="M15" i="48"/>
  <c r="N14" i="48"/>
  <c r="I47" i="29"/>
  <c r="N29" i="52"/>
  <c r="L13" i="48"/>
  <c r="L16" i="48" s="1"/>
  <c r="M11" i="48"/>
  <c r="C26" i="52"/>
  <c r="D24" i="52"/>
  <c r="L13" i="39"/>
  <c r="L16" i="39" s="1"/>
  <c r="M11" i="39"/>
  <c r="E35" i="39"/>
  <c r="E36" i="39"/>
  <c r="E33" i="39"/>
  <c r="E38" i="39" s="1"/>
  <c r="C6" i="40"/>
  <c r="C8" i="40" s="1"/>
  <c r="F6" i="40" s="1"/>
  <c r="F8" i="40" s="1"/>
  <c r="E10" i="40" s="1"/>
  <c r="O39" i="29"/>
  <c r="O40" i="29" s="1"/>
  <c r="O42" i="29" s="1"/>
  <c r="L85" i="35"/>
  <c r="L87" i="35" s="1"/>
  <c r="L89" i="35" s="1"/>
  <c r="G19" i="39"/>
  <c r="F22" i="39"/>
  <c r="F24" i="39" s="1"/>
  <c r="C24" i="7"/>
  <c r="N31" i="39"/>
  <c r="O27" i="39"/>
  <c r="M31" i="48"/>
  <c r="N27" i="48"/>
  <c r="P9" i="29" l="1"/>
  <c r="P8" i="29"/>
  <c r="P34" i="29"/>
  <c r="H66" i="47"/>
  <c r="C36" i="48"/>
  <c r="C33" i="48"/>
  <c r="C38" i="48" s="1"/>
  <c r="C35" i="48"/>
  <c r="H63" i="47"/>
  <c r="G8" i="50"/>
  <c r="D80" i="55"/>
  <c r="M81" i="55"/>
  <c r="E19" i="48"/>
  <c r="D22" i="48"/>
  <c r="D24" i="48" s="1"/>
  <c r="C29" i="40"/>
  <c r="E33" i="40" s="1"/>
  <c r="U11" i="29" s="1"/>
  <c r="E32" i="40"/>
  <c r="D26" i="34" s="1"/>
  <c r="D28" i="34" s="1"/>
  <c r="D30" i="34" s="1"/>
  <c r="N15" i="48"/>
  <c r="O14" i="48"/>
  <c r="N15" i="39"/>
  <c r="O14" i="39"/>
  <c r="C8" i="7"/>
  <c r="C8" i="50"/>
  <c r="F18" i="43"/>
  <c r="J33" i="43"/>
  <c r="G47" i="29"/>
  <c r="I48" i="29" s="1"/>
  <c r="N29" i="7"/>
  <c r="N11" i="48"/>
  <c r="M13" i="48"/>
  <c r="M16" i="48" s="1"/>
  <c r="H19" i="39"/>
  <c r="G22" i="39"/>
  <c r="G24" i="39" s="1"/>
  <c r="N11" i="39"/>
  <c r="M13" i="39"/>
  <c r="M16" i="39" s="1"/>
  <c r="D26" i="52"/>
  <c r="F35" i="39"/>
  <c r="F36" i="39"/>
  <c r="F33" i="39"/>
  <c r="F38" i="39" s="1"/>
  <c r="D24" i="7"/>
  <c r="C26" i="7"/>
  <c r="C5" i="9"/>
  <c r="C7" i="9" s="1"/>
  <c r="F5" i="9" s="1"/>
  <c r="F7" i="9" s="1"/>
  <c r="E9" i="9" s="1"/>
  <c r="N39" i="29"/>
  <c r="N40" i="29" s="1"/>
  <c r="N42" i="29" s="1"/>
  <c r="P27" i="39"/>
  <c r="O31" i="39"/>
  <c r="O27" i="48"/>
  <c r="N31" i="48"/>
  <c r="D84" i="55" l="1"/>
  <c r="F80" i="55"/>
  <c r="F84" i="55" s="1"/>
  <c r="F90" i="55" s="1"/>
  <c r="E22" i="48"/>
  <c r="E24" i="48" s="1"/>
  <c r="F19" i="48"/>
  <c r="C24" i="50"/>
  <c r="D24" i="50" s="1"/>
  <c r="V49" i="29"/>
  <c r="D90" i="55"/>
  <c r="D35" i="48"/>
  <c r="D36" i="48"/>
  <c r="D33" i="48"/>
  <c r="D38" i="48" s="1"/>
  <c r="F19" i="43"/>
  <c r="F20" i="43" s="1"/>
  <c r="D31" i="43"/>
  <c r="C9" i="7"/>
  <c r="D9" i="7" s="1"/>
  <c r="D8" i="7"/>
  <c r="C9" i="50"/>
  <c r="D9" i="50" s="1"/>
  <c r="D8" i="50"/>
  <c r="O15" i="39"/>
  <c r="P14" i="39"/>
  <c r="O15" i="48"/>
  <c r="P14" i="48"/>
  <c r="J33" i="34"/>
  <c r="C8" i="52"/>
  <c r="F18" i="34"/>
  <c r="N13" i="48"/>
  <c r="N16" i="48" s="1"/>
  <c r="O11" i="48"/>
  <c r="D25" i="50"/>
  <c r="I19" i="39"/>
  <c r="H22" i="39"/>
  <c r="H24" i="39" s="1"/>
  <c r="N13" i="39"/>
  <c r="N16" i="39" s="1"/>
  <c r="O11" i="39"/>
  <c r="G35" i="39"/>
  <c r="G33" i="39"/>
  <c r="G38" i="39" s="1"/>
  <c r="G36" i="39"/>
  <c r="D26" i="7"/>
  <c r="P31" i="39"/>
  <c r="Q27" i="39"/>
  <c r="O31" i="48"/>
  <c r="P27" i="48"/>
  <c r="C26" i="50" l="1"/>
  <c r="G19" i="48"/>
  <c r="F22" i="48"/>
  <c r="F24" i="48" s="1"/>
  <c r="N29" i="50"/>
  <c r="L85" i="55"/>
  <c r="L87" i="55" s="1"/>
  <c r="L89" i="55" s="1"/>
  <c r="C6" i="49"/>
  <c r="C8" i="49" s="1"/>
  <c r="F6" i="49" s="1"/>
  <c r="F8" i="49" s="1"/>
  <c r="E10" i="49" s="1"/>
  <c r="P39" i="29"/>
  <c r="P40" i="29" s="1"/>
  <c r="P42" i="29" s="1"/>
  <c r="J47" i="29"/>
  <c r="J48" i="29" s="1"/>
  <c r="E35" i="48"/>
  <c r="E36" i="48"/>
  <c r="E33" i="48"/>
  <c r="E38" i="48" s="1"/>
  <c r="G5" i="7"/>
  <c r="C9" i="52"/>
  <c r="D8" i="52"/>
  <c r="P15" i="48"/>
  <c r="Q14" i="48"/>
  <c r="Q15" i="48" s="1"/>
  <c r="P15" i="39"/>
  <c r="Q14" i="39"/>
  <c r="Q15" i="39" s="1"/>
  <c r="C27" i="7"/>
  <c r="D27" i="7"/>
  <c r="F19" i="34"/>
  <c r="F20" i="34" s="1"/>
  <c r="D31" i="34"/>
  <c r="D26" i="50"/>
  <c r="D27" i="50" s="1"/>
  <c r="C27" i="50"/>
  <c r="G5" i="50"/>
  <c r="P11" i="48"/>
  <c r="O13" i="48"/>
  <c r="O16" i="48" s="1"/>
  <c r="P11" i="39"/>
  <c r="O13" i="39"/>
  <c r="O16" i="39" s="1"/>
  <c r="J19" i="39"/>
  <c r="I22" i="39"/>
  <c r="I24" i="39" s="1"/>
  <c r="H36" i="39"/>
  <c r="H35" i="39"/>
  <c r="H33" i="39"/>
  <c r="H38" i="39" s="1"/>
  <c r="Q31" i="39"/>
  <c r="Q27" i="48"/>
  <c r="P31" i="48"/>
  <c r="F33" i="48" l="1"/>
  <c r="F38" i="48" s="1"/>
  <c r="F35" i="48"/>
  <c r="F36" i="48"/>
  <c r="H19" i="48"/>
  <c r="G22" i="48"/>
  <c r="G24" i="48" s="1"/>
  <c r="D9" i="52"/>
  <c r="D27" i="52" s="1"/>
  <c r="C27" i="52"/>
  <c r="G5" i="52"/>
  <c r="P13" i="48"/>
  <c r="P16" i="48" s="1"/>
  <c r="Q11" i="48"/>
  <c r="I36" i="39"/>
  <c r="I35" i="39"/>
  <c r="I33" i="39"/>
  <c r="I38" i="39" s="1"/>
  <c r="K19" i="39"/>
  <c r="J22" i="39"/>
  <c r="J24" i="39" s="1"/>
  <c r="P13" i="39"/>
  <c r="P16" i="39" s="1"/>
  <c r="Q11" i="39"/>
  <c r="Q31" i="48"/>
  <c r="I19" i="48" l="1"/>
  <c r="H22" i="48"/>
  <c r="H24" i="48" s="1"/>
  <c r="G35" i="48"/>
  <c r="G33" i="48"/>
  <c r="G38" i="48" s="1"/>
  <c r="G36" i="48"/>
  <c r="Q13" i="48"/>
  <c r="Q16" i="48" s="1"/>
  <c r="J33" i="39"/>
  <c r="J38" i="39" s="1"/>
  <c r="J35" i="39"/>
  <c r="J36" i="39"/>
  <c r="Q13" i="39"/>
  <c r="Q16" i="39" s="1"/>
  <c r="K22" i="39"/>
  <c r="K24" i="39" s="1"/>
  <c r="L19" i="39"/>
  <c r="H35" i="48" l="1"/>
  <c r="H33" i="48"/>
  <c r="H38" i="48" s="1"/>
  <c r="H36" i="48"/>
  <c r="I22" i="48"/>
  <c r="I24" i="48" s="1"/>
  <c r="J19" i="48"/>
  <c r="M19" i="39"/>
  <c r="L22" i="39"/>
  <c r="L24" i="39" s="1"/>
  <c r="K33" i="39"/>
  <c r="K38" i="39" s="1"/>
  <c r="K35" i="39"/>
  <c r="K36" i="39"/>
  <c r="I33" i="48" l="1"/>
  <c r="I38" i="48" s="1"/>
  <c r="I36" i="48"/>
  <c r="I35" i="48"/>
  <c r="K19" i="48"/>
  <c r="J22" i="48"/>
  <c r="J24" i="48" s="1"/>
  <c r="N19" i="39"/>
  <c r="M22" i="39"/>
  <c r="M24" i="39" s="1"/>
  <c r="L35" i="39"/>
  <c r="L33" i="39"/>
  <c r="L38" i="39" s="1"/>
  <c r="L36" i="39"/>
  <c r="L19" i="48" l="1"/>
  <c r="K22" i="48"/>
  <c r="K24" i="48" s="1"/>
  <c r="J35" i="48"/>
  <c r="J33" i="48"/>
  <c r="J38" i="48" s="1"/>
  <c r="J36" i="48"/>
  <c r="O19" i="39"/>
  <c r="N22" i="39"/>
  <c r="N24" i="39" s="1"/>
  <c r="M35" i="39"/>
  <c r="M33" i="39"/>
  <c r="M38" i="39" s="1"/>
  <c r="M36" i="39"/>
  <c r="K35" i="48" l="1"/>
  <c r="K33" i="48"/>
  <c r="K38" i="48" s="1"/>
  <c r="K36" i="48"/>
  <c r="M19" i="48"/>
  <c r="L22" i="48"/>
  <c r="L24" i="48" s="1"/>
  <c r="O22" i="39"/>
  <c r="O24" i="39" s="1"/>
  <c r="P19" i="39"/>
  <c r="N35" i="39"/>
  <c r="N36" i="39"/>
  <c r="N33" i="39"/>
  <c r="N38" i="39" s="1"/>
  <c r="N19" i="48" l="1"/>
  <c r="M22" i="48"/>
  <c r="M24" i="48" s="1"/>
  <c r="L35" i="48"/>
  <c r="L36" i="48"/>
  <c r="L33" i="48"/>
  <c r="L38" i="48" s="1"/>
  <c r="O33" i="39"/>
  <c r="O38" i="39" s="1"/>
  <c r="O35" i="39"/>
  <c r="O36" i="39"/>
  <c r="P22" i="39"/>
  <c r="P24" i="39" s="1"/>
  <c r="Q19" i="39"/>
  <c r="Q22" i="39" s="1"/>
  <c r="Q24" i="39" s="1"/>
  <c r="M35" i="48" l="1"/>
  <c r="M33" i="48"/>
  <c r="M38" i="48" s="1"/>
  <c r="M36" i="48"/>
  <c r="O19" i="48"/>
  <c r="N22" i="48"/>
  <c r="N24" i="48" s="1"/>
  <c r="Q33" i="39"/>
  <c r="Q35" i="39"/>
  <c r="Q36" i="39"/>
  <c r="P36" i="39"/>
  <c r="P35" i="39"/>
  <c r="P33" i="39"/>
  <c r="P38" i="39" s="1"/>
  <c r="O22" i="48" l="1"/>
  <c r="O24" i="48" s="1"/>
  <c r="P19" i="48"/>
  <c r="N36" i="48"/>
  <c r="N35" i="48"/>
  <c r="N33" i="48"/>
  <c r="N38" i="48" s="1"/>
  <c r="Q38" i="39"/>
  <c r="Q19" i="48" l="1"/>
  <c r="Q22" i="48" s="1"/>
  <c r="Q24" i="48" s="1"/>
  <c r="P22" i="48"/>
  <c r="P24" i="48" s="1"/>
  <c r="O33" i="48"/>
  <c r="O38" i="48" s="1"/>
  <c r="O35" i="48"/>
  <c r="O36" i="48"/>
  <c r="P35" i="48" l="1"/>
  <c r="P33" i="48"/>
  <c r="P38" i="48" s="1"/>
  <c r="P36" i="48"/>
  <c r="Q35" i="48"/>
  <c r="Q33" i="48"/>
  <c r="Q36" i="48"/>
  <c r="Q38"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B22" authorId="0" shapeId="0" xr:uid="{E94DF1F3-BC40-4B12-8BA3-1C952DE9A5C2}">
      <text>
        <r>
          <rPr>
            <sz val="9"/>
            <color indexed="81"/>
            <rFont val="Tahoma"/>
            <family val="2"/>
          </rPr>
          <t>(1): “Principal” means an Applicant, any general partner of an Applicant, and any officer, director, board member or any shareholder, general partner, managing member, or affiliate of an Applicant. It also includes any entity receiving any part of a developer fee for a Project. For Project compliance purposes (Section IV.C.8), Principal would include shareholders with interests of 25 percent or more, all officers of a corporation (whether Board members or employees), all general partners or members.</t>
        </r>
      </text>
    </comment>
    <comment ref="B55" authorId="0" shapeId="0" xr:uid="{D6F44CED-D9D8-48A3-B325-B5CDF6B7030E}">
      <text>
        <r>
          <rPr>
            <sz val="9"/>
            <color indexed="81"/>
            <rFont val="Tahoma"/>
            <family val="2"/>
          </rPr>
          <t>(2):  All resumes must include name of firm, name of contact person, office address, telephone number, and professional affiliations.  Contractor’s resume may be submitted after the application deadline but no later than November 15th (Carryover Allocation submittal deadline).</t>
        </r>
      </text>
    </comment>
    <comment ref="B56" authorId="0" shapeId="0" xr:uid="{49848634-92BD-46D7-8B3D-A97173257CC7}">
      <text>
        <r>
          <rPr>
            <sz val="9"/>
            <color indexed="81"/>
            <rFont val="Tahoma"/>
            <family val="2"/>
          </rPr>
          <t>(2):  All resumes must include name of firm, name of contact person, office address, telephone number, and professional affiliations.  Contractor’s resume may be submitted after the application deadline but no later than November 15th (Carryover Allocation submittal deadline).</t>
        </r>
      </text>
    </comment>
    <comment ref="B57" authorId="0" shapeId="0" xr:uid="{300CEC68-4741-421C-8E78-DA1833607CF1}">
      <text>
        <r>
          <rPr>
            <sz val="9"/>
            <color indexed="81"/>
            <rFont val="Tahoma"/>
            <family val="2"/>
          </rPr>
          <t>(2):  All resumes must include name of firm, name of contact person, office address, telephone number, and professional affiliations.  Contractor’s resume may be submitted after the application deadline but no later than November 15th (Carryover Allocation submittal deadline).</t>
        </r>
      </text>
    </comment>
    <comment ref="B58" authorId="0" shapeId="0" xr:uid="{893CD229-0842-46EE-8D76-89C931633E5B}">
      <text>
        <r>
          <rPr>
            <sz val="9"/>
            <color indexed="81"/>
            <rFont val="Tahoma"/>
            <family val="2"/>
          </rPr>
          <t>(2):  All resumes must include name of firm, name of contact person, office address, telephone number, and professional affiliations.  Contractor’s resume may be submitted after the application deadline but no later than November 15th (Carryover Allocation submittal deadline).</t>
        </r>
      </text>
    </comment>
    <comment ref="B59" authorId="0" shapeId="0" xr:uid="{D3DBE346-1EF2-4A81-95FF-07A53C2A5FCD}">
      <text>
        <r>
          <rPr>
            <sz val="9"/>
            <color indexed="81"/>
            <rFont val="Tahoma"/>
            <family val="2"/>
          </rPr>
          <t>(2):  All resumes must include name of firm, name of contact person, office address, telephone number, and professional affiliations.  Contractor’s resume may be submitted after the application deadline but no later than November 15th (Carryover Allocation submittal deadline).</t>
        </r>
      </text>
    </comment>
    <comment ref="B60" authorId="0" shapeId="0" xr:uid="{337D8DF6-F342-422A-8C30-085598394D25}">
      <text>
        <r>
          <rPr>
            <sz val="9"/>
            <color indexed="81"/>
            <rFont val="Tahoma"/>
            <family val="2"/>
          </rPr>
          <t>(2):  All resumes must include name of firm, name of contact person, office address, telephone number, and professional affiliations.  Contractor’s resume may be submitted after the application deadline but no later than November 15th (Carryover Allocation submittal deadline).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8" authorId="0" shapeId="0" xr:uid="{D1D41FC4-42BB-441A-996B-F840D6C1EE9B}">
      <text>
        <r>
          <rPr>
            <b/>
            <sz val="9"/>
            <color indexed="81"/>
            <rFont val="Tahoma"/>
            <family val="2"/>
          </rPr>
          <t>Jeanne Redondo:</t>
        </r>
        <r>
          <rPr>
            <sz val="9"/>
            <color indexed="81"/>
            <rFont val="Tahoma"/>
            <family val="2"/>
          </rPr>
          <t xml:space="preserve">
Insert all financing sources.  Use more than one line if needed.</t>
        </r>
      </text>
    </comment>
    <comment ref="D8" authorId="0" shapeId="0" xr:uid="{34999344-3CDE-4124-B651-DD78DE8F4C87}">
      <text>
        <r>
          <rPr>
            <sz val="9"/>
            <color indexed="81"/>
            <rFont val="Tahoma"/>
            <family val="2"/>
          </rPr>
          <t>Only insert most recent monitoring. Not necessarily one for each type of financing.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G46" authorId="0" shapeId="0" xr:uid="{CB8CC3B7-4AF5-4D57-953B-11AB68A75F5B}">
      <text>
        <r>
          <rPr>
            <sz val="9"/>
            <color indexed="81"/>
            <rFont val="Tahoma"/>
            <family val="2"/>
          </rPr>
          <t xml:space="preserve">Explain "longer period"
of affordability here.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E38" authorId="0" shapeId="0" xr:uid="{5F2C9FE8-C89A-4153-B55A-B3A078F272C0}">
      <text>
        <r>
          <rPr>
            <sz val="9"/>
            <color indexed="81"/>
            <rFont val="Tahoma"/>
            <family val="2"/>
          </rPr>
          <t>Provide the name of the smallest political jurisdiction and the contact information for the chief executive officer of the political jurisdiction (e.g., mayor).</t>
        </r>
      </text>
    </comment>
    <comment ref="F38" authorId="0" shapeId="0" xr:uid="{6366B8A8-647E-4BC2-B0DA-503DED16D4D5}">
      <text>
        <r>
          <rPr>
            <sz val="9"/>
            <color indexed="81"/>
            <rFont val="Tahoma"/>
            <family val="2"/>
          </rPr>
          <t>Provide the name of the chairperson of the City Council or equivalent local governing body that receives jurisdictional notices for federal funds.</t>
        </r>
      </text>
    </comment>
    <comment ref="E48" authorId="0" shapeId="0" xr:uid="{7A57C677-244C-4D1C-96C8-74BB905F0949}">
      <text>
        <r>
          <rPr>
            <sz val="9"/>
            <color indexed="81"/>
            <rFont val="Tahoma"/>
            <family val="2"/>
          </rPr>
          <t>Email of person to follow up on correspondence.</t>
        </r>
      </text>
    </comment>
    <comment ref="F48" authorId="0" shapeId="0" xr:uid="{76EB0912-71DD-4C1D-8129-A0D499D484D0}">
      <text>
        <r>
          <rPr>
            <sz val="9"/>
            <color indexed="81"/>
            <rFont val="Tahoma"/>
            <family val="2"/>
          </rPr>
          <t>Email of person to follow up on correspondence.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A23" authorId="0" shapeId="0" xr:uid="{54BCFCBC-63E6-4AEC-9E16-976ED9671181}">
      <text>
        <r>
          <rPr>
            <sz val="9"/>
            <color indexed="81"/>
            <rFont val="Tahoma"/>
            <family val="2"/>
          </rPr>
          <t>Note: A utility Rebate for purchase or installation of PV (if applicable) is deducted from the tax basis before calculating the ITC.</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19" authorId="0" shapeId="0" xr:uid="{3C463FE9-6BF4-4440-B4F4-B448BE3F3D03}">
      <text>
        <r>
          <rPr>
            <sz val="9"/>
            <color indexed="81"/>
            <rFont val="Tahoma"/>
            <family val="2"/>
          </rPr>
          <t>A minimum of 4 hours/week for Projects up to 20 Units; additional one hour per week for every five unit increment over 20 (e.g., 24 units remains at 4 hours per week, 25 units must have 5 hours per week.)</t>
        </r>
      </text>
    </comment>
    <comment ref="D29" authorId="0" shapeId="0" xr:uid="{E36F964C-F5AC-484A-94A3-FEBB4E0947E3}">
      <text>
        <r>
          <rPr>
            <sz val="9"/>
            <color indexed="81"/>
            <rFont val="Tahoma"/>
            <family val="2"/>
          </rPr>
          <t>Insert estimated annual cost to owner here.</t>
        </r>
      </text>
    </comment>
    <comment ref="G29" authorId="0" shapeId="0" xr:uid="{02BDEC78-0215-42BD-908D-8B351BFCA7D0}">
      <text>
        <r>
          <rPr>
            <sz val="9"/>
            <color indexed="81"/>
            <rFont val="Tahoma"/>
            <family val="2"/>
          </rPr>
          <t>Insert annual cost to Resident here.</t>
        </r>
      </text>
    </comment>
    <comment ref="D47" authorId="0" shapeId="0" xr:uid="{A3E30F42-1D6B-454F-AC7E-FAABF6B2EB2D}">
      <text>
        <r>
          <rPr>
            <sz val="9"/>
            <color indexed="81"/>
            <rFont val="Tahoma"/>
            <family val="2"/>
          </rPr>
          <t>Insert estimated annual cost to owner here.</t>
        </r>
      </text>
    </comment>
    <comment ref="G47" authorId="0" shapeId="0" xr:uid="{F6334C04-1BB8-44A5-96CC-44D13FC0E798}">
      <text>
        <r>
          <rPr>
            <sz val="9"/>
            <color indexed="81"/>
            <rFont val="Tahoma"/>
            <family val="2"/>
          </rPr>
          <t>Insert annual cost to Resident here.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16" authorId="0" shapeId="0" xr:uid="{2182FD53-FC19-4771-BC93-FCC7D5CA4F34}">
      <text>
        <r>
          <rPr>
            <sz val="9"/>
            <color indexed="81"/>
            <rFont val="Tahoma"/>
            <family val="2"/>
          </rPr>
          <t>Enter for site control other than a deed.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Heather Abramowski</author>
  </authors>
  <commentList>
    <comment ref="N8" authorId="0" shapeId="0" xr:uid="{00000000-0006-0000-0B00-000001000000}">
      <text>
        <r>
          <rPr>
            <b/>
            <sz val="9"/>
            <color indexed="81"/>
            <rFont val="Tahoma"/>
            <family val="2"/>
          </rPr>
          <t>Heather Abramowski:</t>
        </r>
        <r>
          <rPr>
            <sz val="9"/>
            <color indexed="81"/>
            <rFont val="Tahoma"/>
            <family val="2"/>
          </rPr>
          <t xml:space="preserve">
Max allowable = 6%</t>
        </r>
      </text>
    </comment>
    <comment ref="N12" authorId="0" shapeId="0" xr:uid="{00000000-0006-0000-0B00-000002000000}">
      <text>
        <r>
          <rPr>
            <b/>
            <sz val="9"/>
            <color indexed="81"/>
            <rFont val="Tahoma"/>
            <family val="2"/>
          </rPr>
          <t>Heather Abramowski:</t>
        </r>
        <r>
          <rPr>
            <sz val="9"/>
            <color indexed="81"/>
            <rFont val="Tahoma"/>
            <family val="2"/>
          </rPr>
          <t xml:space="preserve">
Max allowable = 2%</t>
        </r>
      </text>
    </comment>
    <comment ref="N16" authorId="0" shapeId="0" xr:uid="{00000000-0006-0000-0B00-000003000000}">
      <text>
        <r>
          <rPr>
            <b/>
            <sz val="9"/>
            <color indexed="81"/>
            <rFont val="Tahoma"/>
            <family val="2"/>
          </rPr>
          <t>Heather Abramowski:</t>
        </r>
        <r>
          <rPr>
            <sz val="9"/>
            <color indexed="81"/>
            <rFont val="Tahoma"/>
            <family val="2"/>
          </rPr>
          <t xml:space="preserve">
Max allowable = 6%</t>
        </r>
      </text>
    </comment>
    <comment ref="N20" authorId="0" shapeId="0" xr:uid="{00000000-0006-0000-0B00-000004000000}">
      <text>
        <r>
          <rPr>
            <b/>
            <sz val="9"/>
            <color indexed="81"/>
            <rFont val="Tahoma"/>
            <family val="2"/>
          </rPr>
          <t>Heather Abramowski:</t>
        </r>
        <r>
          <rPr>
            <sz val="9"/>
            <color indexed="81"/>
            <rFont val="Tahoma"/>
            <family val="2"/>
          </rPr>
          <t xml:space="preserve">
Max allowable = 14%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Heather Abramowski</author>
  </authors>
  <commentList>
    <comment ref="I5" authorId="0" shapeId="0" xr:uid="{00000000-0006-0000-0E00-000001000000}">
      <text>
        <r>
          <rPr>
            <b/>
            <sz val="9"/>
            <color indexed="81"/>
            <rFont val="Tahoma"/>
            <family val="2"/>
          </rPr>
          <t>Heather Abramowski:</t>
        </r>
        <r>
          <rPr>
            <sz val="9"/>
            <color indexed="81"/>
            <rFont val="Tahoma"/>
            <family val="2"/>
          </rPr>
          <t xml:space="preserve">
Confirm payment amounts are in an annual format to ensure an accurate Cash Flow.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Heather Abramowski</author>
  </authors>
  <commentList>
    <comment ref="D86" authorId="0" shapeId="0" xr:uid="{00000000-0006-0000-0F00-000001000000}">
      <text>
        <r>
          <rPr>
            <b/>
            <sz val="9"/>
            <color indexed="81"/>
            <rFont val="Tahoma"/>
            <family val="2"/>
          </rPr>
          <t>Heather Abramowski:</t>
        </r>
        <r>
          <rPr>
            <sz val="9"/>
            <color indexed="81"/>
            <rFont val="Tahoma"/>
            <family val="2"/>
          </rPr>
          <t xml:space="preserve">
Max allowable = $1,800,000 &gt; 100 units
$1,500,000 &lt; 100 units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Heather Abramowski</author>
  </authors>
  <commentList>
    <comment ref="N8" authorId="0" shapeId="0" xr:uid="{00000000-0006-0000-1500-000001000000}">
      <text>
        <r>
          <rPr>
            <b/>
            <sz val="9"/>
            <color indexed="81"/>
            <rFont val="Tahoma"/>
            <family val="2"/>
          </rPr>
          <t>Heather Abramowski:</t>
        </r>
        <r>
          <rPr>
            <sz val="9"/>
            <color indexed="81"/>
            <rFont val="Tahoma"/>
            <family val="2"/>
          </rPr>
          <t xml:space="preserve">
Max allowable = 6%</t>
        </r>
      </text>
    </comment>
    <comment ref="N12" authorId="0" shapeId="0" xr:uid="{00000000-0006-0000-1500-000002000000}">
      <text>
        <r>
          <rPr>
            <b/>
            <sz val="9"/>
            <color indexed="81"/>
            <rFont val="Tahoma"/>
            <family val="2"/>
          </rPr>
          <t>Heather Abramowski:</t>
        </r>
        <r>
          <rPr>
            <sz val="9"/>
            <color indexed="81"/>
            <rFont val="Tahoma"/>
            <family val="2"/>
          </rPr>
          <t xml:space="preserve">
Max allowable = 2%</t>
        </r>
      </text>
    </comment>
    <comment ref="N16" authorId="0" shapeId="0" xr:uid="{00000000-0006-0000-1500-000003000000}">
      <text>
        <r>
          <rPr>
            <b/>
            <sz val="9"/>
            <color indexed="81"/>
            <rFont val="Tahoma"/>
            <family val="2"/>
          </rPr>
          <t>Heather Abramowski:</t>
        </r>
        <r>
          <rPr>
            <sz val="9"/>
            <color indexed="81"/>
            <rFont val="Tahoma"/>
            <family val="2"/>
          </rPr>
          <t xml:space="preserve">
Max allowable = 6%</t>
        </r>
      </text>
    </comment>
    <comment ref="N20" authorId="0" shapeId="0" xr:uid="{00000000-0006-0000-1500-000004000000}">
      <text>
        <r>
          <rPr>
            <b/>
            <sz val="9"/>
            <color indexed="81"/>
            <rFont val="Tahoma"/>
            <family val="2"/>
          </rPr>
          <t>Heather Abramowski:</t>
        </r>
        <r>
          <rPr>
            <sz val="9"/>
            <color indexed="81"/>
            <rFont val="Tahoma"/>
            <family val="2"/>
          </rPr>
          <t xml:space="preserve">
Max allowable = 14%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Heather Abramowski</author>
  </authors>
  <commentList>
    <comment ref="I5" authorId="0" shapeId="0" xr:uid="{00000000-0006-0000-1700-000001000000}">
      <text>
        <r>
          <rPr>
            <b/>
            <sz val="9"/>
            <color indexed="81"/>
            <rFont val="Tahoma"/>
            <family val="2"/>
          </rPr>
          <t>Heather Abramowski:</t>
        </r>
        <r>
          <rPr>
            <sz val="9"/>
            <color indexed="81"/>
            <rFont val="Tahoma"/>
            <family val="2"/>
          </rPr>
          <t xml:space="preserve">
Confirm payment amounts are in an annual format to ensure an accurate Cash Flow.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Heather Abramowski</author>
  </authors>
  <commentList>
    <comment ref="D86" authorId="0" shapeId="0" xr:uid="{00000000-0006-0000-1800-000001000000}">
      <text>
        <r>
          <rPr>
            <b/>
            <sz val="9"/>
            <color indexed="81"/>
            <rFont val="Tahoma"/>
            <family val="2"/>
          </rPr>
          <t>Heather Abramowski:</t>
        </r>
        <r>
          <rPr>
            <sz val="9"/>
            <color indexed="81"/>
            <rFont val="Tahoma"/>
            <family val="2"/>
          </rPr>
          <t xml:space="preserve">
Max allowable = $1,800,000 &gt; 100 units
$1,500,000 &lt; 100 units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Heather Abramowski</author>
  </authors>
  <commentList>
    <comment ref="N8" authorId="0" shapeId="0" xr:uid="{00000000-0006-0000-1E00-000001000000}">
      <text>
        <r>
          <rPr>
            <b/>
            <sz val="9"/>
            <color indexed="81"/>
            <rFont val="Tahoma"/>
            <family val="2"/>
          </rPr>
          <t>Heather Abramowski:</t>
        </r>
        <r>
          <rPr>
            <sz val="9"/>
            <color indexed="81"/>
            <rFont val="Tahoma"/>
            <family val="2"/>
          </rPr>
          <t xml:space="preserve">
Max allowable = 6%</t>
        </r>
      </text>
    </comment>
    <comment ref="N12" authorId="0" shapeId="0" xr:uid="{00000000-0006-0000-1E00-000002000000}">
      <text>
        <r>
          <rPr>
            <b/>
            <sz val="9"/>
            <color indexed="81"/>
            <rFont val="Tahoma"/>
            <family val="2"/>
          </rPr>
          <t>Heather Abramowski:</t>
        </r>
        <r>
          <rPr>
            <sz val="9"/>
            <color indexed="81"/>
            <rFont val="Tahoma"/>
            <family val="2"/>
          </rPr>
          <t xml:space="preserve">
Max allowable = 2%</t>
        </r>
      </text>
    </comment>
    <comment ref="N16" authorId="0" shapeId="0" xr:uid="{00000000-0006-0000-1E00-000003000000}">
      <text>
        <r>
          <rPr>
            <b/>
            <sz val="9"/>
            <color indexed="81"/>
            <rFont val="Tahoma"/>
            <family val="2"/>
          </rPr>
          <t>Heather Abramowski:</t>
        </r>
        <r>
          <rPr>
            <sz val="9"/>
            <color indexed="81"/>
            <rFont val="Tahoma"/>
            <family val="2"/>
          </rPr>
          <t xml:space="preserve">
Max allowable = 6%</t>
        </r>
      </text>
    </comment>
    <comment ref="N20" authorId="0" shapeId="0" xr:uid="{00000000-0006-0000-1E00-000004000000}">
      <text>
        <r>
          <rPr>
            <b/>
            <sz val="9"/>
            <color indexed="81"/>
            <rFont val="Tahoma"/>
            <family val="2"/>
          </rPr>
          <t>Heather Abramowski:</t>
        </r>
        <r>
          <rPr>
            <sz val="9"/>
            <color indexed="81"/>
            <rFont val="Tahoma"/>
            <family val="2"/>
          </rPr>
          <t xml:space="preserve">
Max allowable = 14%
</t>
        </r>
      </text>
    </comment>
  </commentList>
</comments>
</file>

<file path=xl/sharedStrings.xml><?xml version="1.0" encoding="utf-8"?>
<sst xmlns="http://schemas.openxmlformats.org/spreadsheetml/2006/main" count="3739" uniqueCount="1759">
  <si>
    <t>Project Name:</t>
  </si>
  <si>
    <t>Address:</t>
  </si>
  <si>
    <t>City:</t>
  </si>
  <si>
    <t>Zip Code:</t>
  </si>
  <si>
    <t>County:</t>
  </si>
  <si>
    <t>Yes</t>
  </si>
  <si>
    <t>No</t>
  </si>
  <si>
    <t>State:</t>
  </si>
  <si>
    <t>Nonprofit</t>
  </si>
  <si>
    <t>Title:</t>
  </si>
  <si>
    <t>Name:</t>
  </si>
  <si>
    <t>Legal</t>
  </si>
  <si>
    <t>New Construction</t>
  </si>
  <si>
    <t>Federal Tax Credit Activity Type:</t>
  </si>
  <si>
    <t>New Construction with Tax Exempt Bonds</t>
  </si>
  <si>
    <t>Federal Tax Credit</t>
  </si>
  <si>
    <t>HOME</t>
  </si>
  <si>
    <t>Other:</t>
  </si>
  <si>
    <t>Interest</t>
  </si>
  <si>
    <t>Payment</t>
  </si>
  <si>
    <t>Term</t>
  </si>
  <si>
    <t>Financing Sources</t>
  </si>
  <si>
    <t>Lender/Program</t>
  </si>
  <si>
    <t>Amount</t>
  </si>
  <si>
    <t>Frequency</t>
  </si>
  <si>
    <t>Amort. Yrs.</t>
  </si>
  <si>
    <t>Loan Yrs.</t>
  </si>
  <si>
    <t>First Mortgage</t>
  </si>
  <si>
    <t>Second Mortgage</t>
  </si>
  <si>
    <t>Third Mortgage</t>
  </si>
  <si>
    <t xml:space="preserve">Grant </t>
  </si>
  <si>
    <t>Deferred Developer Fee</t>
  </si>
  <si>
    <t>Subtotal:</t>
  </si>
  <si>
    <t>Other Equity</t>
  </si>
  <si>
    <t>Tax Credit Proceeds</t>
  </si>
  <si>
    <t>Total:</t>
  </si>
  <si>
    <t>Equity Installment Schedule</t>
  </si>
  <si>
    <t>2nd Installment</t>
  </si>
  <si>
    <t>4th Installment</t>
  </si>
  <si>
    <t>5th Installment</t>
  </si>
  <si>
    <t>Total</t>
  </si>
  <si>
    <t>Total tax credits</t>
  </si>
  <si>
    <t>Expected credit price</t>
  </si>
  <si>
    <t>Expected cash equity</t>
  </si>
  <si>
    <t>Developer willing to defer developer fee without interest, if needed?</t>
  </si>
  <si>
    <t>Anticipated Bond Amounts:</t>
  </si>
  <si>
    <t>Construction Amount</t>
  </si>
  <si>
    <t>Permanent Amount</t>
  </si>
  <si>
    <t>Contact Person Name/Telephone #</t>
  </si>
  <si>
    <t>Sources</t>
  </si>
  <si>
    <t>6th Installment</t>
  </si>
  <si>
    <t>7th Installment</t>
  </si>
  <si>
    <t>Equity Contributions</t>
  </si>
  <si>
    <t>COMMERCIAL</t>
  </si>
  <si>
    <t>RESIDENTIAL</t>
  </si>
  <si>
    <t>ACQUISITION COSTS</t>
  </si>
  <si>
    <t>Land Acquisition</t>
  </si>
  <si>
    <t xml:space="preserve"> </t>
  </si>
  <si>
    <t>Building Acquisition</t>
  </si>
  <si>
    <t>Other</t>
  </si>
  <si>
    <t>SUBTOTAL</t>
  </si>
  <si>
    <t>TOTALS FROM SCHEDULE "D" CONTRACTOR'S AND MORTGAGOR'S COST BREAKDOWN</t>
  </si>
  <si>
    <t>Demolition (I)</t>
  </si>
  <si>
    <t>Accessory Structures (II)</t>
  </si>
  <si>
    <t>Site Construction (III)</t>
  </si>
  <si>
    <t>Buildings and Structures (IV)</t>
  </si>
  <si>
    <t>Off-Site Improvements (V)</t>
  </si>
  <si>
    <t>Other Costs (VI)</t>
  </si>
  <si>
    <t>SUBTOTAL (VII)</t>
  </si>
  <si>
    <t>OTHER CONSTRUCTION COSTS</t>
  </si>
  <si>
    <t>Contractor Overhead</t>
  </si>
  <si>
    <t>Contractor Profit</t>
  </si>
  <si>
    <t>General Requirements</t>
  </si>
  <si>
    <t>Construction Contingency</t>
  </si>
  <si>
    <t>Gross Receipts Tax (GRT)</t>
  </si>
  <si>
    <t>PROFESSIONAL SERVICES/FEES</t>
  </si>
  <si>
    <t>Architect (Design)</t>
  </si>
  <si>
    <t>Architect (Supervision)</t>
  </si>
  <si>
    <t>Attorney (Real Estate)</t>
  </si>
  <si>
    <t>Engineer/Survey</t>
  </si>
  <si>
    <t>CONSTRUCTION FINANCING</t>
  </si>
  <si>
    <t>Hazard Insurance</t>
  </si>
  <si>
    <t>Liability Insurance</t>
  </si>
  <si>
    <t>Performance Bond</t>
  </si>
  <si>
    <t>Origination\Discount Points</t>
  </si>
  <si>
    <t>Credit Enhancement</t>
  </si>
  <si>
    <t>Inspection Fees</t>
  </si>
  <si>
    <t>Title and Recording</t>
  </si>
  <si>
    <t>Taxes</t>
  </si>
  <si>
    <t>PERMANENT FINANCING COSTS</t>
  </si>
  <si>
    <t>Bond Premium</t>
  </si>
  <si>
    <t>Credit Report</t>
  </si>
  <si>
    <t>Pre-Paid MIP</t>
  </si>
  <si>
    <t>Reserves and Escrows</t>
  </si>
  <si>
    <t>SOFT COSTS</t>
  </si>
  <si>
    <t>Market Study</t>
  </si>
  <si>
    <t>Tax Credit Fees</t>
  </si>
  <si>
    <t>Appraisal</t>
  </si>
  <si>
    <t>Accounting/Cost Certification</t>
  </si>
  <si>
    <t>SYNDICATION</t>
  </si>
  <si>
    <t>Organization</t>
  </si>
  <si>
    <t>Bridge Loan</t>
  </si>
  <si>
    <t>Tax Opinion</t>
  </si>
  <si>
    <t>TDC before Dev. Fees &amp; reserves</t>
  </si>
  <si>
    <t>RESERVES</t>
  </si>
  <si>
    <t>Rent Up</t>
  </si>
  <si>
    <t xml:space="preserve">Operating </t>
  </si>
  <si>
    <t>Replacement</t>
  </si>
  <si>
    <t>Escrows/Working Capital</t>
  </si>
  <si>
    <t xml:space="preserve">DEVELOPER FEES </t>
  </si>
  <si>
    <t>Developer Fee</t>
  </si>
  <si>
    <t>Consultant Fee</t>
  </si>
  <si>
    <t>Cost-Basis</t>
  </si>
  <si>
    <t>TOTAL ACTUAL COST</t>
  </si>
  <si>
    <t>Total Development Cost (TDC)</t>
  </si>
  <si>
    <t>Section A</t>
  </si>
  <si>
    <t>Number BR/Unit Type</t>
  </si>
  <si>
    <t>Efficiency</t>
  </si>
  <si>
    <t>1-BR</t>
  </si>
  <si>
    <t>2-BR</t>
  </si>
  <si>
    <t>3-BR</t>
  </si>
  <si>
    <t>____-BR</t>
  </si>
  <si>
    <t>Totals</t>
  </si>
  <si>
    <t>Number of Units</t>
  </si>
  <si>
    <t xml:space="preserve">    Minus: Utility Allowance</t>
  </si>
  <si>
    <t>Net Monthly Rent/Unit</t>
  </si>
  <si>
    <t>Annual Rental Income (All Units)</t>
  </si>
  <si>
    <t>Section B</t>
  </si>
  <si>
    <t>Section C</t>
  </si>
  <si>
    <t>Section D</t>
  </si>
  <si>
    <t>Section E</t>
  </si>
  <si>
    <t xml:space="preserve">            Market Rate / Unrestricted Units</t>
  </si>
  <si>
    <t>Section F</t>
  </si>
  <si>
    <t>Rent Summary</t>
  </si>
  <si>
    <r>
      <t>Gross Monthly Rent/Unit</t>
    </r>
    <r>
      <rPr>
        <vertAlign val="superscript"/>
        <sz val="10"/>
        <color indexed="8"/>
        <rFont val="Calibri"/>
        <family val="2"/>
        <scheme val="minor"/>
      </rPr>
      <t>(1)</t>
    </r>
  </si>
  <si>
    <r>
      <t>Non-Revenue Generating Units</t>
    </r>
    <r>
      <rPr>
        <vertAlign val="superscript"/>
        <sz val="10"/>
        <color indexed="8"/>
        <rFont val="Calibri"/>
        <family val="2"/>
        <scheme val="minor"/>
      </rPr>
      <t>(2)</t>
    </r>
  </si>
  <si>
    <r>
      <t>(1)</t>
    </r>
    <r>
      <rPr>
        <sz val="10"/>
        <color indexed="8"/>
        <rFont val="Calibri"/>
        <family val="2"/>
        <scheme val="minor"/>
      </rPr>
      <t>Not to exceed rent limits for program applied for.</t>
    </r>
  </si>
  <si>
    <r>
      <t>(2)</t>
    </r>
    <r>
      <rPr>
        <sz val="10"/>
        <color indexed="8"/>
        <rFont val="Calibri"/>
        <family val="2"/>
        <scheme val="minor"/>
      </rPr>
      <t>Non-Revenue Generating Units (Not to be included in Sections A-E) Specify Use:</t>
    </r>
  </si>
  <si>
    <t>VACANCY ALLOWANCE %</t>
  </si>
  <si>
    <t>Restricted Units at 60% of Median</t>
  </si>
  <si>
    <t>Restricted Units at 50% of Median</t>
  </si>
  <si>
    <t>Max LIHTC Rent</t>
  </si>
  <si>
    <t>(Overage)/Under Max LIHTC Rent</t>
  </si>
  <si>
    <t>Total Units:</t>
  </si>
  <si>
    <t>Total Budget</t>
  </si>
  <si>
    <t>Per Unit Cost</t>
  </si>
  <si>
    <t>INCOME</t>
  </si>
  <si>
    <t>Annual Rental Income Per Schedule B/Section F</t>
  </si>
  <si>
    <t>Parking Income</t>
  </si>
  <si>
    <t>Laundry Income</t>
  </si>
  <si>
    <t xml:space="preserve">Other Income (Specify)                     </t>
  </si>
  <si>
    <t>Income Subtotal</t>
  </si>
  <si>
    <t xml:space="preserve">   Less Vacancy @  </t>
  </si>
  <si>
    <t>Commercial Income</t>
  </si>
  <si>
    <t xml:space="preserve">TOTAL INCOME  </t>
  </si>
  <si>
    <t>EXPENSES</t>
  </si>
  <si>
    <t>ADMINISTRATIVE EXPENSES</t>
  </si>
  <si>
    <t>Accounting and Audit</t>
  </si>
  <si>
    <t>Advertising</t>
  </si>
  <si>
    <t xml:space="preserve">Property Management Fee @ </t>
  </si>
  <si>
    <t>Gross Receipts Tax (GRT) on Management Fee</t>
  </si>
  <si>
    <t>Management Salaries/Taxes</t>
  </si>
  <si>
    <t>Office Supplies and  Postage</t>
  </si>
  <si>
    <t>Telephone</t>
  </si>
  <si>
    <t>Other (Specify):</t>
  </si>
  <si>
    <t>SUBTOTAL  ADMINISTRATIVE EXPENSES</t>
  </si>
  <si>
    <t>UTILITY EXPENSES</t>
  </si>
  <si>
    <t>Fuel (Heat and Water)</t>
  </si>
  <si>
    <t>Electricity</t>
  </si>
  <si>
    <t>Water and Sewer</t>
  </si>
  <si>
    <t>Gas</t>
  </si>
  <si>
    <t>Garbage/Trash</t>
  </si>
  <si>
    <t>SUBTOTAL  UTILITY EXPENSES</t>
  </si>
  <si>
    <t>MAINTENANCE EXPENSES</t>
  </si>
  <si>
    <t>Elevator</t>
  </si>
  <si>
    <t>Exterminating</t>
  </si>
  <si>
    <t>Grounds</t>
  </si>
  <si>
    <t>Repairs</t>
  </si>
  <si>
    <t>Maintenance Salaries and Taxes</t>
  </si>
  <si>
    <t>Maintenance Supplies</t>
  </si>
  <si>
    <t>Pool</t>
  </si>
  <si>
    <t>Snow Removal</t>
  </si>
  <si>
    <t>Decorating</t>
  </si>
  <si>
    <t>SUBTOTAL  MAINTENANCE</t>
  </si>
  <si>
    <t>FIXED EXPENSES</t>
  </si>
  <si>
    <t>Real Estate Taxes</t>
  </si>
  <si>
    <t>In Lieu of Taxes</t>
  </si>
  <si>
    <t>Other Tax Assessments</t>
  </si>
  <si>
    <t>Insurance</t>
  </si>
  <si>
    <t>SUBTOTAL  FIXED EXPENSES</t>
  </si>
  <si>
    <t>SUBTOTAL EXPENSES BEFORE RESERVES</t>
  </si>
  <si>
    <t>RESERVE FOR REPLACEMENT/OTHER RESERVES</t>
  </si>
  <si>
    <t>Reserve for Replacement (Annual)</t>
  </si>
  <si>
    <t xml:space="preserve">Other (Specify): </t>
  </si>
  <si>
    <t>SUBTOTAL RESERVES (Do not include debt service)</t>
  </si>
  <si>
    <t>Enrichment Services</t>
  </si>
  <si>
    <t>TOTAL EXPENSES</t>
  </si>
  <si>
    <t>NET OPERATING INCOME (Total Income Minus Total Expenses)</t>
  </si>
  <si>
    <r>
      <t xml:space="preserve">(1) Minimum reserves per unit per year: </t>
    </r>
    <r>
      <rPr>
        <b/>
        <sz val="10"/>
        <rFont val="Calibri"/>
        <family val="2"/>
        <scheme val="minor"/>
      </rPr>
      <t>$250/unit/year</t>
    </r>
    <r>
      <rPr>
        <sz val="10"/>
        <rFont val="Calibri"/>
        <family val="2"/>
        <scheme val="minor"/>
      </rPr>
      <t xml:space="preserve"> for Senior Housing (new construction only), and </t>
    </r>
  </si>
  <si>
    <r>
      <t>$300/unit/year</t>
    </r>
    <r>
      <rPr>
        <sz val="10"/>
        <rFont val="Calibri"/>
        <family val="2"/>
        <scheme val="minor"/>
      </rPr>
      <t xml:space="preserve"> for all other new construction and rehabilitation projects.</t>
    </r>
  </si>
  <si>
    <r>
      <t xml:space="preserve">Operating Expenses -(reserves) - (social service)  </t>
    </r>
    <r>
      <rPr>
        <b/>
        <sz val="8"/>
        <rFont val="Calibri"/>
        <family val="2"/>
        <scheme val="minor"/>
      </rPr>
      <t>(2)</t>
    </r>
  </si>
  <si>
    <t>(2) Should be between $3,300 and $4,800 per unit</t>
  </si>
  <si>
    <t>Federal HTC Requests ONLY</t>
  </si>
  <si>
    <t>Construction Period:  Start Date:</t>
  </si>
  <si>
    <t>Completion:</t>
  </si>
  <si>
    <t>Residential Costs ONLY</t>
  </si>
  <si>
    <t>Trade Item</t>
  </si>
  <si>
    <t>I.</t>
  </si>
  <si>
    <t>Demolition</t>
  </si>
  <si>
    <t>II.</t>
  </si>
  <si>
    <t>Accessory Structures</t>
  </si>
  <si>
    <t>III.</t>
  </si>
  <si>
    <t>Site Construction</t>
  </si>
  <si>
    <t>Earth Work</t>
  </si>
  <si>
    <t>Site Utilities</t>
  </si>
  <si>
    <t>Roads &amp; Walks</t>
  </si>
  <si>
    <t>Site Improvements</t>
  </si>
  <si>
    <t>Lawns &amp; Planting</t>
  </si>
  <si>
    <t>Unusual Site Conditions</t>
  </si>
  <si>
    <t>IV.</t>
  </si>
  <si>
    <t>Buildings and Structures</t>
  </si>
  <si>
    <t>Concrete</t>
  </si>
  <si>
    <t>Masonry</t>
  </si>
  <si>
    <t>Metals</t>
  </si>
  <si>
    <t>Woods and Plastics</t>
  </si>
  <si>
    <t>Thermal and Moisture Protection</t>
  </si>
  <si>
    <t>Doors and Windows</t>
  </si>
  <si>
    <t>Finishes</t>
  </si>
  <si>
    <t>Specialties</t>
  </si>
  <si>
    <t>Equipment</t>
  </si>
  <si>
    <t>Furnishings</t>
  </si>
  <si>
    <t>Special Construction</t>
  </si>
  <si>
    <t>Mechanical</t>
  </si>
  <si>
    <t>Electrical</t>
  </si>
  <si>
    <t>Sub-total: Building and Structures</t>
  </si>
  <si>
    <t>V.</t>
  </si>
  <si>
    <t>Off-Site Improvements (List)</t>
  </si>
  <si>
    <t>Sub-total: Off-Site Improvements</t>
  </si>
  <si>
    <t>VI.</t>
  </si>
  <si>
    <t>Other Costs  (List)</t>
  </si>
  <si>
    <t>Hard costs only - Do not include those listed</t>
  </si>
  <si>
    <t>in Sched. A (e.g. "Other Construction Costs")</t>
  </si>
  <si>
    <t>Sub-total: Other Costs</t>
  </si>
  <si>
    <t>VII.</t>
  </si>
  <si>
    <t>TOTAL CONSTRUCTION COSTS</t>
  </si>
  <si>
    <t>Total Cost</t>
  </si>
  <si>
    <t xml:space="preserve">Commercial  </t>
  </si>
  <si>
    <t xml:space="preserve">Residential  </t>
  </si>
  <si>
    <t>Construction Cost</t>
  </si>
  <si>
    <t>Total Construction Costs</t>
  </si>
  <si>
    <t>Contingency Verification</t>
  </si>
  <si>
    <t>Required % per QAP</t>
  </si>
  <si>
    <t>Total required contingency</t>
  </si>
  <si>
    <t>Contingency per Application</t>
  </si>
  <si>
    <t>Excess/(Deficiency)</t>
  </si>
  <si>
    <t>Operating Reserve Verification</t>
  </si>
  <si>
    <t xml:space="preserve">Operating Reserve  </t>
  </si>
  <si>
    <t>Must-Pay Debt Service</t>
  </si>
  <si>
    <t>Required Operating Reserves</t>
  </si>
  <si>
    <t>Total Op Expenses</t>
  </si>
  <si>
    <t>Minimum 6 months per QAP</t>
  </si>
  <si>
    <t>Annual Operating Expenses</t>
  </si>
  <si>
    <t>Required Reserve per expenses</t>
  </si>
  <si>
    <t>Total required Operating Reserves</t>
  </si>
  <si>
    <t>Total Operating Reserves per Application</t>
  </si>
  <si>
    <t>Annual Inflation Factors</t>
  </si>
  <si>
    <t>Vacancy:</t>
  </si>
  <si>
    <t>Expenses (except Mgmnt fees):</t>
  </si>
  <si>
    <t>Commercial Vacancy</t>
  </si>
  <si>
    <t>Replacement Reserves:</t>
  </si>
  <si>
    <t>Annual Projections (Post Construction Period)</t>
  </si>
  <si>
    <t>Income</t>
  </si>
  <si>
    <t>Residential Income</t>
  </si>
  <si>
    <t>Vacancy Loss</t>
  </si>
  <si>
    <t>Commercial Income Vacancy Loss</t>
  </si>
  <si>
    <t>Effective Gross Income (EGI)</t>
  </si>
  <si>
    <t>Expenses</t>
  </si>
  <si>
    <t>Expenses (less reserves and mgt fees)</t>
  </si>
  <si>
    <t>Mgmnt fees + GRT (increases with EGI)</t>
  </si>
  <si>
    <t>Reserves</t>
  </si>
  <si>
    <t>Total Expenses</t>
  </si>
  <si>
    <t>Net Operating Income</t>
  </si>
  <si>
    <t>Annual Debt Service (Hard Debt)</t>
  </si>
  <si>
    <t>Total Debt Service</t>
  </si>
  <si>
    <t>Net Project Cash Flow</t>
  </si>
  <si>
    <t>Debt Service Coverage - All Debt</t>
  </si>
  <si>
    <t>Cash Flow Projection</t>
  </si>
  <si>
    <t>YEARS</t>
  </si>
  <si>
    <t>Debt Service Coverage - First Mortgage</t>
  </si>
  <si>
    <t>Annual</t>
  </si>
  <si>
    <t>Income:</t>
  </si>
  <si>
    <t>Gap Calculation</t>
  </si>
  <si>
    <t>Gap</t>
  </si>
  <si>
    <t>Credit Needed by Gap</t>
  </si>
  <si>
    <t xml:space="preserve">Price per credit </t>
  </si>
  <si>
    <t>Credit Needed</t>
  </si>
  <si>
    <t>Annual Credit</t>
  </si>
  <si>
    <t>Credit by Basis - Acq</t>
  </si>
  <si>
    <t>Credit by Basis - Rehab</t>
  </si>
  <si>
    <t>Eligible Basis</t>
  </si>
  <si>
    <t>QCT/DDA Boost</t>
  </si>
  <si>
    <t>Adjusted Basis</t>
  </si>
  <si>
    <t>App Fraction</t>
  </si>
  <si>
    <t>Qualified Basis</t>
  </si>
  <si>
    <t xml:space="preserve">Applicable % </t>
  </si>
  <si>
    <t xml:space="preserve"> x 10</t>
  </si>
  <si>
    <t>Investor Portion</t>
  </si>
  <si>
    <t>Price per Credit</t>
  </si>
  <si>
    <t>Credit Proceeds</t>
  </si>
  <si>
    <t>Combined Basis</t>
  </si>
  <si>
    <t>Combined Proceeds</t>
  </si>
  <si>
    <t>Federal Grant used to finance qualifying development costs. i.e. HOME</t>
  </si>
  <si>
    <t xml:space="preserve">Non-qualified non-recourse financing/federal Subsidy </t>
  </si>
  <si>
    <t>Non-qualifying excess portion of higher quality market rate units.</t>
  </si>
  <si>
    <t>Annual Credit Needed per Gap</t>
  </si>
  <si>
    <t>* List of exclusions (if applicable)</t>
  </si>
  <si>
    <t>Total Development Cost</t>
  </si>
  <si>
    <t>Total Sources</t>
  </si>
  <si>
    <t>Exclusions*</t>
  </si>
  <si>
    <t>Percentage of Basis Boost Needed for Feasibility</t>
  </si>
  <si>
    <t>Total Credits Requested in Application</t>
  </si>
  <si>
    <t>Percent Increase Required</t>
  </si>
  <si>
    <t>Current Calculated Qualified Basis (70% internal)</t>
  </si>
  <si>
    <t>Total Rehab Credits Needed</t>
  </si>
  <si>
    <t>Applicable Percentage (Credit Rate)</t>
  </si>
  <si>
    <t>Qualified Basis Needed</t>
  </si>
  <si>
    <t>Combined Credit (at 10 years)</t>
  </si>
  <si>
    <t>Estimated annual tax credits (10 yrs)</t>
  </si>
  <si>
    <t>Application</t>
  </si>
  <si>
    <t>Diff</t>
  </si>
  <si>
    <t>Description</t>
  </si>
  <si>
    <t>Non-LIHTC Sources</t>
  </si>
  <si>
    <t>Uses</t>
  </si>
  <si>
    <t>Land</t>
  </si>
  <si>
    <t>Buildings</t>
  </si>
  <si>
    <t>Construction &amp; Site</t>
  </si>
  <si>
    <t>Prof Fees</t>
  </si>
  <si>
    <t>Const Finance</t>
  </si>
  <si>
    <t>Perm Finance</t>
  </si>
  <si>
    <t>Operating Income</t>
  </si>
  <si>
    <t>Rental Income</t>
  </si>
  <si>
    <t>Other income</t>
  </si>
  <si>
    <t>Vacancy Factor</t>
  </si>
  <si>
    <t>Net Other Income</t>
  </si>
  <si>
    <t>Per Unit Costs</t>
  </si>
  <si>
    <t>Op Exp per Unit</t>
  </si>
  <si>
    <t>Net Op Exp per Unit*</t>
  </si>
  <si>
    <t>Comparative Summary</t>
  </si>
  <si>
    <t>MFA</t>
  </si>
  <si>
    <t>Gross Income</t>
  </si>
  <si>
    <t>Effective Income</t>
  </si>
  <si>
    <t>Cost Limitations</t>
  </si>
  <si>
    <t xml:space="preserve">Builder's Profit </t>
  </si>
  <si>
    <t>Builder's Overhead</t>
  </si>
  <si>
    <t>General Req</t>
  </si>
  <si>
    <t>Developer's Fees</t>
  </si>
  <si>
    <t>Total Const Costs (Dev Fees &amp; Res)</t>
  </si>
  <si>
    <t>Construction Costs</t>
  </si>
  <si>
    <t>Builder's Profit Percentage</t>
  </si>
  <si>
    <t>Builder's Overhead Percentage</t>
  </si>
  <si>
    <t>General Req Percentage</t>
  </si>
  <si>
    <t>Developer's Fee Percentage</t>
  </si>
  <si>
    <t>Allowable Developer Fee/Unit</t>
  </si>
  <si>
    <t>Total Allowable Developer Fee</t>
  </si>
  <si>
    <t>Applicable Fraction</t>
  </si>
  <si>
    <t>Low-Income Units</t>
  </si>
  <si>
    <t>Market Rate Units</t>
  </si>
  <si>
    <t>Units</t>
  </si>
  <si>
    <t>Square Feet</t>
  </si>
  <si>
    <t>Total Units</t>
  </si>
  <si>
    <t>TOTAL</t>
  </si>
  <si>
    <t>INITIAL</t>
  </si>
  <si>
    <t xml:space="preserve">INITIAL </t>
  </si>
  <si>
    <t>FINAL</t>
  </si>
  <si>
    <t>Operating Reserve</t>
  </si>
  <si>
    <t>Builder Overhead</t>
  </si>
  <si>
    <t>Builder Profit</t>
  </si>
  <si>
    <t>Annual credits</t>
  </si>
  <si>
    <t>Annual Credits X 10</t>
  </si>
  <si>
    <t>Management Fees for Operations</t>
  </si>
  <si>
    <t>Total Income</t>
  </si>
  <si>
    <t>Est Tax Credit Proceeds</t>
  </si>
  <si>
    <t>MFA maximum</t>
  </si>
  <si>
    <t>Max mgmt fee</t>
  </si>
  <si>
    <t>App Mgmt Fee</t>
  </si>
  <si>
    <t>Tax Credit Reservation - Rehab</t>
  </si>
  <si>
    <t>Eligible basis</t>
  </si>
  <si>
    <t>Tax Credit Reservation - Acquisition</t>
  </si>
  <si>
    <t>Applicable %</t>
  </si>
  <si>
    <t>Combined Credits</t>
  </si>
  <si>
    <t>General Summary</t>
  </si>
  <si>
    <t>Credits Requested</t>
  </si>
  <si>
    <t>Credits Awarded</t>
  </si>
  <si>
    <t>Credits Requested CO</t>
  </si>
  <si>
    <t>Credits Awarded CO</t>
  </si>
  <si>
    <t>Credits Requested 8609</t>
  </si>
  <si>
    <t>Credits Awarded 8609</t>
  </si>
  <si>
    <t>Low Income</t>
  </si>
  <si>
    <t>App. Fraction</t>
  </si>
  <si>
    <t>Sq. Ft</t>
  </si>
  <si>
    <t>Acquisition Cost</t>
  </si>
  <si>
    <t>% of Acquisition Cost</t>
  </si>
  <si>
    <t xml:space="preserve">Developer Fee  </t>
  </si>
  <si>
    <t>Acq Developer Fee</t>
  </si>
  <si>
    <t>Operating Expenses</t>
  </si>
  <si>
    <t>Initial</t>
  </si>
  <si>
    <t>CO</t>
  </si>
  <si>
    <t>Applicable Fraction - CO</t>
  </si>
  <si>
    <t>New Construction Average</t>
  </si>
  <si>
    <t>Replacement Reserves</t>
  </si>
  <si>
    <t>NC Avg - All Projects per Unit</t>
  </si>
  <si>
    <t>TDC - (Land, Reserves) per Unit</t>
  </si>
  <si>
    <t>% of NC Avg</t>
  </si>
  <si>
    <t>% Allowed (100, 130)</t>
  </si>
  <si>
    <t>Over/Under Cost Limits</t>
  </si>
  <si>
    <t>Contractor 6%-2%-6%</t>
  </si>
  <si>
    <t>6 mos. Op exp &amp; Debt Service</t>
  </si>
  <si>
    <t>App Operating Reserves</t>
  </si>
  <si>
    <t>Basis Boost</t>
  </si>
  <si>
    <t>Max Acq Credits by Basis</t>
  </si>
  <si>
    <t>Max Rehab Cdts by Basis</t>
  </si>
  <si>
    <t>Rehab Dev Fee</t>
  </si>
  <si>
    <t>Developer Fee Split</t>
  </si>
  <si>
    <t>Acq Portion Dev Fee</t>
  </si>
  <si>
    <t>50% Test (4% LIHTC ONLY)</t>
  </si>
  <si>
    <t>Bonds Amount</t>
  </si>
  <si>
    <t>% of Cost - Bonds</t>
  </si>
  <si>
    <t>Required 50%</t>
  </si>
  <si>
    <t>Total Basis &amp; Land</t>
  </si>
  <si>
    <t>Over/(Under) Req. %</t>
  </si>
  <si>
    <t>Applicable Fraction - INITIAL</t>
  </si>
  <si>
    <t>Applicable Fraction - FINAL</t>
  </si>
  <si>
    <t>Max 2% of Construction Cost</t>
  </si>
  <si>
    <t>Max 6% of Construction Cost</t>
  </si>
  <si>
    <t>Hard Construction Costs</t>
  </si>
  <si>
    <t>% Required per QAP</t>
  </si>
  <si>
    <t>Proj Cost (-) Dev Fee &amp; Res</t>
  </si>
  <si>
    <t>Max Dev Fee by Units</t>
  </si>
  <si>
    <t>Max Dev Fees by %</t>
  </si>
  <si>
    <t>Max Dev Fee</t>
  </si>
  <si>
    <t>App Dev Fee</t>
  </si>
  <si>
    <t>Over/(Under) Max Fee</t>
  </si>
  <si>
    <t>Min Contingency</t>
  </si>
  <si>
    <t>App Contingency</t>
  </si>
  <si>
    <t>Initial Installment</t>
  </si>
  <si>
    <t>Investor ownership percentage</t>
  </si>
  <si>
    <t>3rd Installment</t>
  </si>
  <si>
    <t>Environmental</t>
  </si>
  <si>
    <t>Sub-total: Site Construction</t>
  </si>
  <si>
    <t>Net Sq. Ft./Unit</t>
  </si>
  <si>
    <t>Tax Credit Eligibility</t>
  </si>
  <si>
    <t>Residential Units</t>
  </si>
  <si>
    <t>Historic Tax Credits (residential portion) -  credit amount, not proceeds.</t>
  </si>
  <si>
    <t>Other Income</t>
  </si>
  <si>
    <t>*Net Operating Income per unit should be between $3,300 and $4,800</t>
  </si>
  <si>
    <t>ADJUSTMENTS</t>
  </si>
  <si>
    <r>
      <rPr>
        <sz val="11"/>
        <rFont val="Calibri"/>
        <family val="2"/>
      </rPr>
      <t>Underwritten by:</t>
    </r>
    <r>
      <rPr>
        <sz val="10"/>
        <rFont val="Arial"/>
        <family val="2"/>
      </rPr>
      <t xml:space="preserve"> __________</t>
    </r>
  </si>
  <si>
    <t>Approved by: __________</t>
  </si>
  <si>
    <t>Date: __________</t>
  </si>
  <si>
    <t>UW Checklist</t>
  </si>
  <si>
    <t>Syndication</t>
  </si>
  <si>
    <t>Soft Cost</t>
  </si>
  <si>
    <t xml:space="preserve">Other: </t>
  </si>
  <si>
    <t>ACQ BASIS</t>
  </si>
  <si>
    <t>REHAB/NEW BASIS</t>
  </si>
  <si>
    <t xml:space="preserve">Acq Basis </t>
  </si>
  <si>
    <t>Rehab/New Basis</t>
  </si>
  <si>
    <t>(Less) RR per Unit</t>
  </si>
  <si>
    <t>(Less) Other Reserves</t>
  </si>
  <si>
    <t>(Less) Soc Serv per Unit</t>
  </si>
  <si>
    <t>Cost Certification</t>
  </si>
  <si>
    <t>Developer elects to lock % at Carryover:</t>
  </si>
  <si>
    <t>4% Rate:</t>
  </si>
  <si>
    <t>9% Rate:</t>
  </si>
  <si>
    <t xml:space="preserve">Tax Credit % Election </t>
  </si>
  <si>
    <t>Allowable Credit by Basis</t>
  </si>
  <si>
    <t>Basis</t>
  </si>
  <si>
    <t>Acq</t>
  </si>
  <si>
    <t>Rehab</t>
  </si>
  <si>
    <t>*Ensure Debt Service payments are annual</t>
  </si>
  <si>
    <t>Required Reserves per Debt Service</t>
  </si>
  <si>
    <t>Tax Exempt Permanent</t>
  </si>
  <si>
    <t>Tax Exempt Construction</t>
  </si>
  <si>
    <t>Tax Exempt Contruction</t>
  </si>
  <si>
    <t>MFA Calculated Funding Gap</t>
  </si>
  <si>
    <t>Allowable Dvpr Fee per Unit</t>
  </si>
  <si>
    <t>Number of Low Income Units</t>
  </si>
  <si>
    <t>Conveying Systems</t>
  </si>
  <si>
    <t xml:space="preserve">Qualified Basis </t>
  </si>
  <si>
    <t>Tax Credit % Election</t>
  </si>
  <si>
    <t>Special Needs</t>
  </si>
  <si>
    <t>General Information</t>
  </si>
  <si>
    <t>General Summary Tab</t>
  </si>
  <si>
    <t>UW Checklist Tab</t>
  </si>
  <si>
    <t>Sources Tab</t>
  </si>
  <si>
    <t>Construction Cost Tab</t>
  </si>
  <si>
    <t>Rent Summary Tab</t>
  </si>
  <si>
    <t>Operating Exps Tab</t>
  </si>
  <si>
    <t>Cash Flow Tab</t>
  </si>
  <si>
    <t>Tax Credit Eligibility Tab</t>
  </si>
  <si>
    <t>Comparative Summary Tab</t>
  </si>
  <si>
    <t>Underwrite Acquisition Credits</t>
  </si>
  <si>
    <t>****Ensure amount for deferred developer fee does not exceed the total developer fee</t>
  </si>
  <si>
    <t>**** Ensure you split the Acquisition amounts out, if applicable</t>
  </si>
  <si>
    <t>**** The Tax Credit After Reduction total (cell F29 and F56) should equal the total amount of Awarded Credit</t>
  </si>
  <si>
    <t>The Hitchhiker's Guide to the Underwrite Template</t>
  </si>
  <si>
    <t>NOTE: IT IS OK IF THE INSTALLMENT SCHEDULE AND EXPECTED CASH EQUITY DO NOT MATCH.  THE INSTALLMENT REPRESENTS WHAT THE DEVELOPER IS ANTICIPATING, WHILE THE EXPECTED CASH EQUITY IS THE LIMIT OF WHAT MFA WILL UNDERWRITE BASED ON THE OTHER INFORMATION</t>
  </si>
  <si>
    <t>** Ensure this tab is completed across all columns as each column feeds into its counterpart on the Cost-Basis Tab</t>
  </si>
  <si>
    <t>General Info Tab</t>
  </si>
  <si>
    <t>**** Ensure the project is eligible for a boost before inputting a boost amount.  IF NOT ELIGIBLE FOR A BOOST, USE 100% IN THE BOOST CELL</t>
  </si>
  <si>
    <t>- Three underwrites are contained in this workbook (Initial, Carryover, &amp; 8609), differentiated by type and identified with different color tabs on the bottom</t>
  </si>
  <si>
    <t>- Each tab will automatically update with the project name, date, and underwrite type in the bottom right corner</t>
  </si>
  <si>
    <t>- Boxes with no highlights MUST be completed for formulas within the template to work properly</t>
  </si>
  <si>
    <t>- Boxes highlighted gray are formula driven and cannot be edited</t>
  </si>
  <si>
    <t>- If you need to unlock the sheet/workbook, click on the "Review" tab at the top of the page and click "Unprotect Sheet"</t>
  </si>
  <si>
    <t>- Please "Save As" for each project to maintain the integrity of the working template</t>
  </si>
  <si>
    <t xml:space="preserve">- There are many self-checks contained within the workbook.  They are designed to alert the underwriter that something is not correct, does not match, or exceeds MFA's cost limits.  </t>
  </si>
  <si>
    <t>- Exception: Cash Flow tab is 100% formula driven despite not being 100% highlighted gray</t>
  </si>
  <si>
    <t xml:space="preserve">- Self-checks are in red font and will not show up if everything is correct. </t>
  </si>
  <si>
    <t>- Please note, "VALUE!" can appear for a number of reasons depending on where the error appears in the workbook.</t>
  </si>
  <si>
    <t>- This tab is designed to be a "catch-all" for important information.  It is not necessary to complete the full page.</t>
  </si>
  <si>
    <t>- Boxes highlighted yellow MUST be completed for formulas within the template to work properly</t>
  </si>
  <si>
    <t>- The majority of this tab will auto-fill from the rest of the workbook - YOU WILL NEED TO FILL IN THE CREDIT REQUEST IN CELLS F25, F27, &amp; F29</t>
  </si>
  <si>
    <t>- It is designed to give a quick comparison between each stage of underwriting</t>
  </si>
  <si>
    <t>- There are many self-checks within this tab</t>
  </si>
  <si>
    <t>- Can be completed in MS Excel or printed and filled in by hand</t>
  </si>
  <si>
    <t>- Complete as needed</t>
  </si>
  <si>
    <t>- A couple of self-checks imbedded within the sheet</t>
  </si>
  <si>
    <t>- Total amount of equity should equal total amount of equity calculated on the Tax Credit Eligibility Tab</t>
  </si>
  <si>
    <t>- Cells highlighted dark gray are ineligible for basis</t>
  </si>
  <si>
    <r>
      <t>- The Contractor's and Mortgagor's Cost Breakdown section</t>
    </r>
    <r>
      <rPr>
        <strike/>
        <sz val="12"/>
        <rFont val="Calibri"/>
        <family val="2"/>
        <scheme val="minor"/>
      </rPr>
      <t xml:space="preserve"> </t>
    </r>
    <r>
      <rPr>
        <sz val="12"/>
        <rFont val="Calibri"/>
        <family val="2"/>
        <scheme val="minor"/>
      </rPr>
      <t>will auto-fill from the "Construction Costs" tab</t>
    </r>
  </si>
  <si>
    <t>- Contingency will auto-fill with the greater of applicant's number or calculation on the "Construction Costs" tab</t>
  </si>
  <si>
    <r>
      <t xml:space="preserve">- Operating Reserve Verification </t>
    </r>
    <r>
      <rPr>
        <strike/>
        <sz val="12"/>
        <rFont val="Calibri"/>
        <family val="2"/>
        <scheme val="minor"/>
      </rPr>
      <t>a</t>
    </r>
    <r>
      <rPr>
        <sz val="12"/>
        <rFont val="Calibri"/>
        <family val="2"/>
        <scheme val="minor"/>
      </rPr>
      <t>utomatically calculates operating reserve minimum based on inputs for debt service and operating expenses</t>
    </r>
  </si>
  <si>
    <t>- You must input amount applicant underwrote in cell M72</t>
  </si>
  <si>
    <t>- The higher amount (either applicant calculated or MFA minimum) will auto-fill in cell D74 (Operating Reserves included in Cost)</t>
  </si>
  <si>
    <t>- Developer fee will automatically populate between Acquisition and New/Rehab basis</t>
  </si>
  <si>
    <t>- Calculation is shown in the box labeled "Developer Fee Split" (Cell J77)</t>
  </si>
  <si>
    <t>- Each sub-section will subtotal, with the Total Development Cost auto-calculating at the bottom</t>
  </si>
  <si>
    <t>- "Other Costs"</t>
  </si>
  <si>
    <t>- DO NOT INCLUDE BUILDER PROFIT, OVERHEAD, GENERAL REQUIREMENTS OR GROSS RECEIPTS</t>
  </si>
  <si>
    <r>
      <t>- Contingency Verification</t>
    </r>
    <r>
      <rPr>
        <strike/>
        <sz val="12"/>
        <rFont val="Calibri"/>
        <family val="2"/>
        <scheme val="minor"/>
      </rPr>
      <t xml:space="preserve"> </t>
    </r>
    <r>
      <rPr>
        <sz val="12"/>
        <rFont val="Calibri"/>
        <family val="2"/>
        <scheme val="minor"/>
      </rPr>
      <t>automatically calculates minimum required contingency based on project type and total construction costs</t>
    </r>
  </si>
  <si>
    <t>- You must input amount applicant underwrote in cell N15</t>
  </si>
  <si>
    <t>- The higher amount (either applicant calculated or MFA minimum) will auto-fill in D23 on the Cost-Basis Tab</t>
  </si>
  <si>
    <t>- Each sub-section will subtotal, with the Total Construction Costs auto-calculating at the bottom</t>
  </si>
  <si>
    <t>- This may be the tab you will need to unlock the most as it is very hard to "template" these projects.  Modify as needed.</t>
  </si>
  <si>
    <t>- You will need to input the vacancy allowance rate in cell C4</t>
  </si>
  <si>
    <t>- You will also need to fill in each chart with its appropriate data</t>
  </si>
  <si>
    <t>- Cells highlighted dark gray are irrelevant and can be ignored on this tab</t>
  </si>
  <si>
    <t>- Ensure you input the max LIHTC rents as needed for comparison</t>
  </si>
  <si>
    <t>- Vacancy rate % (Cell F11) and Management Fee % (Cell F19) will automatically calculate from previous inputs</t>
  </si>
  <si>
    <t>- Replacement Reserve will automatically calculate based on # of units and what type of unit</t>
  </si>
  <si>
    <t>- If the developer has budgeted more than the min (as automatically calculated in Row 55), include the additional amount in the cell below and label it additional replacement reserves</t>
  </si>
  <si>
    <t>- Each sub-section will subtotal with the Net Operating Income totaling at the bottom</t>
  </si>
  <si>
    <t>- Everything on this tab is auto-filled and calculated based on other inputs in the workbook.  If something looks off or wrong, check the "parent" cell before altering the cash flow formula</t>
  </si>
  <si>
    <t>- This tab will show you how many tax credits the project is eligible for without any boost as well as with a boost</t>
  </si>
  <si>
    <t>- Additionally, it will show you how many annual credits the project needs to fill a gap in the sources and uses (to make it financially feasible)</t>
  </si>
  <si>
    <t>- Complete the Tax Credit Eligibility box first</t>
  </si>
  <si>
    <t>- Next Step is to go to the "Percentage of Basis Boost Needed for Feasibility" box</t>
  </si>
  <si>
    <t>- Input the total amount of credits requested in the application (Schedule F)</t>
  </si>
  <si>
    <t>- Input the acquisition credit calculated and shown in cell C24</t>
  </si>
  <si>
    <t>- It will then calculate the percentage boost required to reach the applicant's desired credit amount</t>
  </si>
  <si>
    <t xml:space="preserve">- Then fill cell F17 with the boost amount (in percentage form) just calculated. </t>
  </si>
  <si>
    <t xml:space="preserve">- This tab will compare MFA's underwrite to the applicant's numbers as well as compare certain costs with limits to MFA guidelines.  Any increases or decreases MFA allowed will be identified here. </t>
  </si>
  <si>
    <t>- You need to fill out Column B  with the Application numbers, as is.  Any difference you've made in the underwriting will automatically calculate and show up in Column D</t>
  </si>
  <si>
    <t>- Once Column B is completed, cell H5 will show you the amount of any funding gap. This is to be filled with deferred developer fee and inputted into cell C7 to ensure sources and uses match</t>
  </si>
  <si>
    <t>- This tab will automatically compare Builder's Profit, Overhead, and General Requirements against MFA's underwriting limits</t>
  </si>
  <si>
    <t>- It will also calculate the maximum allowable developer fee based on TDC and number of LI units</t>
  </si>
  <si>
    <t>- This tab will calculate the amount of tax credits per building and basis per building which will go on IRS form 8609</t>
  </si>
  <si>
    <t>- You will need Form C from the Final Allocation Application to complete this tab</t>
  </si>
  <si>
    <t>- First, complete the sections as needed (Eligible Basis, Applicable Fraction data, and Applicable Tax Rate). That will automatically allow the rest of the page to calculate</t>
  </si>
  <si>
    <t>- Once both the Rehab/New Construction and Acquisition (if required) are complete, the next step is to calculate any reduction in credits/basis using the Credit Reduction Factor Calculation box</t>
  </si>
  <si>
    <t xml:space="preserve">- First, input the Awarded Credit amount in cell M21 (M48 for acquisition). </t>
  </si>
  <si>
    <t>- THE AWARDED CREDIT AMOUNT MAY BE LESS THAN THE AMOUNT ALLOCATED AT CARRYOVER BUT MAY NEVER BE MORE</t>
  </si>
  <si>
    <t>- This difference will automatically be accounted for in both the credits and basis in cells F/G18 (F/G45 for acquisition).</t>
  </si>
  <si>
    <t>- The amounts shown under the headings Tax Credit After Reduction and Basis After Reduction are what we use to complete the 8609's</t>
  </si>
  <si>
    <t>- MAKE SURE YOU DO NOT GO ABOVE 130% - IF THE CALCULATED PERCENTAGE IS HIGHER, USE 130% (MAX)</t>
  </si>
  <si>
    <t xml:space="preserve">- If you see a "VALUE!" in red, investigate further.  If you click on the "VALUE!" cell, you will be able to see the formula in the formula toolbar and check the calculation to see what is incorrect.  </t>
  </si>
  <si>
    <t>- Total Sources should equal total uses (Cost Basis Tab)</t>
  </si>
  <si>
    <t>- The very bottom gray row (row 65) is an easy way to see if they fall within MFA's operating expense guidelines.  The value shown in cell G65 is the value you use to compare to the acceptable range</t>
  </si>
  <si>
    <t>- Input Price per credit, any exclusions, and the applicable tax rate</t>
  </si>
  <si>
    <t>8609 Breakout Tab (COMPLETE ONLY FOR FINAL ALLOCATION APPLICATIONS)</t>
  </si>
  <si>
    <t>- There are two sections - One for Rehab or New Construction (starting on row 4) and one for Acquisition (starting on row 31)</t>
  </si>
  <si>
    <t>- The Awarded Credit amount is the amount of tax credits calculated on the 8609 Tax Credit Eligibility tab</t>
  </si>
  <si>
    <t>****Exception: 4% projects may increase their awarded credits from initial application at time of 8609 if their basis supports it</t>
  </si>
  <si>
    <t>- Each section has its own Reduction Calculation box, so make sure you use the appropriate box for the section</t>
  </si>
  <si>
    <t>- After the input of Awarded Credit, any required difference will be automatically calculated and shown in cell M28 (M55 for acquisition)</t>
  </si>
  <si>
    <t>Other (a)</t>
  </si>
  <si>
    <t>Other (b)</t>
  </si>
  <si>
    <t>Other (c)</t>
  </si>
  <si>
    <t>Other (d)</t>
  </si>
  <si>
    <t>Other (e)</t>
  </si>
  <si>
    <t>Other (f)</t>
  </si>
  <si>
    <t>Other (g)</t>
  </si>
  <si>
    <t>Other (h)</t>
  </si>
  <si>
    <t>DESCRIPTION OF COST</t>
  </si>
  <si>
    <t>AMOUNT</t>
  </si>
  <si>
    <t>OTHER CONSTRUCTION COSTS [Other (b)]</t>
  </si>
  <si>
    <t>PROFESSIONAL SERVICE/FEES [Other (c)]</t>
  </si>
  <si>
    <t>CONSTRUCTION FINANCING [Other (d)]</t>
  </si>
  <si>
    <t>PERMANENT FINANCING COSTS [Other (e)]</t>
  </si>
  <si>
    <t>SOFT COSTS [Other (f)]</t>
  </si>
  <si>
    <t>SYNDICATION [Other (g)]</t>
  </si>
  <si>
    <t>RESERVES [Other (h)]</t>
  </si>
  <si>
    <t>ACQUISITION COSTS [Other (a)]</t>
  </si>
  <si>
    <t>DESCRIPTION OF COSTS</t>
  </si>
  <si>
    <t>Landscaping</t>
  </si>
  <si>
    <t>Furniture, Fixtures, &amp; Equipment</t>
  </si>
  <si>
    <t>Hard Relocation Costs</t>
  </si>
  <si>
    <t>Relocation Consultant</t>
  </si>
  <si>
    <t xml:space="preserve">Other Acquisition </t>
  </si>
  <si>
    <t>Other Acquisition</t>
  </si>
  <si>
    <t>Risk Share</t>
  </si>
  <si>
    <t>Primero</t>
  </si>
  <si>
    <t>Costs of Bond Issuance</t>
  </si>
  <si>
    <t>Development Cost Categories</t>
  </si>
  <si>
    <t>Acquisition Costs</t>
  </si>
  <si>
    <t>Hard Costs</t>
  </si>
  <si>
    <t>Other Construction Costs</t>
  </si>
  <si>
    <t>Professional Services/Fees</t>
  </si>
  <si>
    <t>Construction Financing</t>
  </si>
  <si>
    <t>Permanent Financing</t>
  </si>
  <si>
    <t>Soft Costs</t>
  </si>
  <si>
    <t>Percent Change</t>
  </si>
  <si>
    <t>Total Dvpmt Costs (Dev Fees &amp; Res)</t>
  </si>
  <si>
    <t>Total Dvmpt Costs (Dev Fees &amp; Res)</t>
  </si>
  <si>
    <t>Architect and Engineering Fees</t>
  </si>
  <si>
    <t>Max allowed in basis</t>
  </si>
  <si>
    <t>Max Arch. And Engineering Fees</t>
  </si>
  <si>
    <t>Max Allowed in Basis</t>
  </si>
  <si>
    <t>Cost-Basis Tab</t>
  </si>
  <si>
    <t>Application TDC less Architect &amp; Engineering</t>
  </si>
  <si>
    <t xml:space="preserve">            Total All Units (Total Section A-H)</t>
  </si>
  <si>
    <t>Section I</t>
  </si>
  <si>
    <t>Section H</t>
  </si>
  <si>
    <t>Section G</t>
  </si>
  <si>
    <t xml:space="preserve">Restricted  Units at 20% of Median </t>
  </si>
  <si>
    <t>Restricted  Units at 30% of Median</t>
  </si>
  <si>
    <t>Restricted Units at 40% of Median</t>
  </si>
  <si>
    <t>Restricted Units at 70% of Median</t>
  </si>
  <si>
    <t>Restricted Units at 80% of Median</t>
  </si>
  <si>
    <t>Total All Units (Total Section A-H)</t>
  </si>
  <si>
    <t xml:space="preserve">- Section I will summarize the sheet with total units and total rentable square feet.  </t>
  </si>
  <si>
    <t>- MAKE SURE YOU ACCOUNT FOR NON REVENUE UNITS IN ROW 102</t>
  </si>
  <si>
    <t>Annual Compliance Fees ($50 per LI unit)</t>
  </si>
  <si>
    <t>Participant</t>
  </si>
  <si>
    <t>Contact First Name</t>
  </si>
  <si>
    <t>Contact Last Name</t>
  </si>
  <si>
    <t>Phone Number</t>
  </si>
  <si>
    <t>Email</t>
  </si>
  <si>
    <t>Federal Tax ID Number</t>
  </si>
  <si>
    <t>Organization Type</t>
  </si>
  <si>
    <t>Permanent Lender</t>
  </si>
  <si>
    <t>Construction Lender</t>
  </si>
  <si>
    <t>Tax Attorney</t>
  </si>
  <si>
    <t>Urban Area or Rural Area</t>
  </si>
  <si>
    <t># of Bldgs</t>
  </si>
  <si>
    <t xml:space="preserve">Total </t>
  </si>
  <si>
    <t>Buildings containing rental units</t>
  </si>
  <si>
    <t>Gross square feet in buildings 
w/o rental</t>
  </si>
  <si>
    <t>Total Sq. Ft.</t>
  </si>
  <si>
    <t>Total number of elevators</t>
  </si>
  <si>
    <t>Project Address:</t>
  </si>
  <si>
    <t>Rehabilitation Worksheet</t>
  </si>
  <si>
    <t>Number of units rehabilitated</t>
  </si>
  <si>
    <t>Rehabilitation construction cost</t>
  </si>
  <si>
    <t>Total number of units</t>
  </si>
  <si>
    <t>Percentage of units rehabilitated</t>
  </si>
  <si>
    <t>Construction cost per rehabilitated unit</t>
  </si>
  <si>
    <t>To be eligible for points under this criterion, the following</t>
  </si>
  <si>
    <t>and</t>
  </si>
  <si>
    <t>2) Rehabilitation construction cost of at least $25,000 per unit for moderate rehabilitation or;</t>
  </si>
  <si>
    <t>Rehabilitation construction cost of at least $45,000 per unit for substantial rehabilitation</t>
  </si>
  <si>
    <t>Construction Loan</t>
  </si>
  <si>
    <t>Date:</t>
  </si>
  <si>
    <t>Entity Name:</t>
  </si>
  <si>
    <t># of Units</t>
  </si>
  <si>
    <t>Signature:</t>
  </si>
  <si>
    <t>Company</t>
  </si>
  <si>
    <t>Date of Application:</t>
  </si>
  <si>
    <t xml:space="preserve">Project Number: </t>
  </si>
  <si>
    <t xml:space="preserve">          Application for Tax Credit Projects:</t>
  </si>
  <si>
    <t>Amount of State Credit Requested:</t>
  </si>
  <si>
    <t>Federal Tax Credit Application Type:</t>
  </si>
  <si>
    <t>Development Activity Type:</t>
  </si>
  <si>
    <t>Ventana Fund*</t>
  </si>
  <si>
    <t>National Housing Trust Fund (NHTF)</t>
  </si>
  <si>
    <t>New Mexico Housing Trust Fund (NMHTF)</t>
  </si>
  <si>
    <t>application for the loan(s) indicated, and all items listed in the applicable subsection of the Attachments Checklist must</t>
  </si>
  <si>
    <t xml:space="preserve">  *Application will be forwarded to Ventana Fund for review</t>
  </si>
  <si>
    <t>SECTION II: Project Address and Identification</t>
  </si>
  <si>
    <t>Census Tract:</t>
  </si>
  <si>
    <t>Congressional District:</t>
  </si>
  <si>
    <t>State Senate District:</t>
  </si>
  <si>
    <t>State House District:</t>
  </si>
  <si>
    <t>SECTION III: Description of Project</t>
  </si>
  <si>
    <t>Subsidy, Period of Affordability - Use Restriction</t>
  </si>
  <si>
    <t xml:space="preserve">     Will project use project-based rental assistance subsidies?</t>
  </si>
  <si>
    <t xml:space="preserve">     Will project accept Section 8 vouchers or certificates?</t>
  </si>
  <si>
    <t>Low Income Housing Tax Credit Applications:</t>
  </si>
  <si>
    <t>*Includes 15 yr. compliance period</t>
  </si>
  <si>
    <t>SECTION III: Description of Project (Continued)</t>
  </si>
  <si>
    <t>Income, Rent and Occupancy Restrictions:</t>
  </si>
  <si>
    <t>The minimum Federal set-aside (for Federal Tax Credit or Risk-Sharing projects only) is:</t>
  </si>
  <si>
    <t>40% of Units at 60% of Area Median Income</t>
  </si>
  <si>
    <t># Units</t>
  </si>
  <si>
    <t>%</t>
  </si>
  <si>
    <t>of the area median income</t>
  </si>
  <si>
    <t>** Not available for LIHTC</t>
  </si>
  <si>
    <t>Total Rental Units</t>
  </si>
  <si>
    <t>Low Income Units at 50% AGMI or below</t>
  </si>
  <si>
    <t>Average Income</t>
  </si>
  <si>
    <t>Target Population Information:</t>
  </si>
  <si>
    <t>% of Units</t>
  </si>
  <si>
    <t>Population Type</t>
  </si>
  <si>
    <t>Number of handicap accessible units:</t>
  </si>
  <si>
    <t>Site Information</t>
  </si>
  <si>
    <t>Site control is in the form of:</t>
  </si>
  <si>
    <t>Deed</t>
  </si>
  <si>
    <t>Option</t>
  </si>
  <si>
    <t>Lease</t>
  </si>
  <si>
    <t>Purchase Contract</t>
  </si>
  <si>
    <t>Term (yrs)</t>
  </si>
  <si>
    <t>Expiration date of contract, option or lease</t>
  </si>
  <si>
    <t>(month/year)</t>
  </si>
  <si>
    <t>Name of Seller or Lessor:</t>
  </si>
  <si>
    <t>Telephone:</t>
  </si>
  <si>
    <t>Zip code:</t>
  </si>
  <si>
    <t>Is there an identity of interest between Buyer and Seller?</t>
  </si>
  <si>
    <t>If yes, explain:</t>
  </si>
  <si>
    <t>Site Information (Continued)</t>
  </si>
  <si>
    <t>Area of site:</t>
  </si>
  <si>
    <t>Acres</t>
  </si>
  <si>
    <t>OR</t>
  </si>
  <si>
    <t>Is site zoned for your development?</t>
  </si>
  <si>
    <t>Zoning</t>
  </si>
  <si>
    <t>If no, is site currently in the process of re-zoning?</t>
  </si>
  <si>
    <t>Re-zoning</t>
  </si>
  <si>
    <t>When is the zoning issue to be resolved?</t>
  </si>
  <si>
    <t>Has locality approved site plan?</t>
  </si>
  <si>
    <t>Has locality issued building permit?</t>
  </si>
  <si>
    <t>Are all utilities presently available to the site?</t>
  </si>
  <si>
    <t>If no, which utilities need to be brought to the site?</t>
  </si>
  <si>
    <t>Who has responsibility of bringing utilities to site?</t>
  </si>
  <si>
    <t>Appliances and Amenities Provided Without Additional Charge:</t>
  </si>
  <si>
    <t>Amenity/Appliance</t>
  </si>
  <si>
    <t>Refrigerator</t>
  </si>
  <si>
    <t>Gas range</t>
  </si>
  <si>
    <t>Electric range</t>
  </si>
  <si>
    <t>Dishwasher</t>
  </si>
  <si>
    <t>Disposal</t>
  </si>
  <si>
    <t>Carpet</t>
  </si>
  <si>
    <t>Drapes/shades</t>
  </si>
  <si>
    <t>Exhaust fan</t>
  </si>
  <si>
    <t>Range hood</t>
  </si>
  <si>
    <t>Monthly Utility Allowance Calculations:</t>
  </si>
  <si>
    <t>Utilities</t>
  </si>
  <si>
    <t>Type of Utility
(gas, electric, etc.)</t>
  </si>
  <si>
    <t>Enter Allowances by Bedroom Size</t>
  </si>
  <si>
    <t>Heating</t>
  </si>
  <si>
    <t>Cooking</t>
  </si>
  <si>
    <t>Lighting, etc.</t>
  </si>
  <si>
    <t>Hot water</t>
  </si>
  <si>
    <t>Total Utility Allowance for Units:</t>
  </si>
  <si>
    <t>Source of Utility Allowance Calculation:</t>
  </si>
  <si>
    <t>SECTION IV: Acquisition Projects Only</t>
  </si>
  <si>
    <t>Building(s) are vacant:</t>
  </si>
  <si>
    <t>Does this project involve any relocation of tenants?</t>
  </si>
  <si>
    <t>Last date of occupancy mm/yy:</t>
  </si>
  <si>
    <t>Year construction was completed:</t>
  </si>
  <si>
    <t>Building(s) acquired or to be acquired from:</t>
  </si>
  <si>
    <t>Building(s) acquired or to be acquired with Buyer's basis (Federal tax credit only):</t>
  </si>
  <si>
    <t>Is this project a historic building?</t>
  </si>
  <si>
    <t>Is the project located in a historic district?</t>
  </si>
  <si>
    <t>Is a HUD approval for Transfer of Physical Assets required?</t>
  </si>
  <si>
    <t>Are building(s) previously subsidized with Federal tax credits?</t>
  </si>
  <si>
    <t>If yes, year of award</t>
  </si>
  <si>
    <t>First year of credit period</t>
  </si>
  <si>
    <t>Address(es) of building(s)</t>
  </si>
  <si>
    <t>Placed-in-service date (by most recent owner)</t>
  </si>
  <si>
    <t>Proposed date of acquisition by applicant</t>
  </si>
  <si>
    <t>SECTION VI: Owner/Partnership/Borrower Information</t>
  </si>
  <si>
    <t>Name of Borrower or Ownership Entity:</t>
  </si>
  <si>
    <t>Phone:</t>
  </si>
  <si>
    <t>SECTION VII: Nonprofit Determination</t>
  </si>
  <si>
    <t>If this project is to be considered for the Nonprofit Set-Aside, or for additional points for nonprofit participation, the following must be complete. To qualify for the nonprofit set-aside, the applicant must materially participate in the development and operation of the project throughout the compliance period. Within the meaning of IRC 469(h), "a (nonprofit) shall be treated as materially participating in an activity only if the (nonprofit) owns an interest in the project and is involved in the development and operation of the project on a basis which is regular, continuous or substantial."</t>
  </si>
  <si>
    <t>Nonprofit name:</t>
  </si>
  <si>
    <t>E.I.N.:</t>
  </si>
  <si>
    <t>Street address:</t>
  </si>
  <si>
    <t>Contact person:</t>
  </si>
  <si>
    <t>Email:</t>
  </si>
  <si>
    <t>Exemption Type:</t>
  </si>
  <si>
    <t xml:space="preserve">Exempt purposes includes fostering of Low-Income Housing: </t>
  </si>
  <si>
    <t>Will the nonprofit hold a 51% or greater interest in the General Partner (if partnership) or in the managing member (if LLC) and receive at least 10% of the developer fee?</t>
  </si>
  <si>
    <t>SECTION VII: Nonprofit Determination (Continued)</t>
  </si>
  <si>
    <t>Describe the nonprofit's participation in the development, operation, and/or management of the project:</t>
  </si>
  <si>
    <t>SECTION VIII: Previous Participation of Applicants</t>
  </si>
  <si>
    <t>SECTION IX: Previous Participation of Management</t>
  </si>
  <si>
    <t>SECTION X: Development Team Information</t>
  </si>
  <si>
    <t>Developer Fee Amount</t>
  </si>
  <si>
    <t>Accountant</t>
  </si>
  <si>
    <t>YES</t>
  </si>
  <si>
    <t>NO</t>
  </si>
  <si>
    <t>20% of Units at 50% of Area Median Income</t>
  </si>
  <si>
    <t>Average Income Election</t>
  </si>
  <si>
    <t>Households with Children</t>
  </si>
  <si>
    <t>Seniors</t>
  </si>
  <si>
    <t>State Tax Credit</t>
  </si>
  <si>
    <t>Construction</t>
  </si>
  <si>
    <t>Permanent</t>
  </si>
  <si>
    <t>Construction/Permanent</t>
  </si>
  <si>
    <t>Initial Application</t>
  </si>
  <si>
    <t>Place in Service</t>
  </si>
  <si>
    <t>Final Allocation</t>
  </si>
  <si>
    <t>Rehabilitation Only with Tax Exempt Bonds</t>
  </si>
  <si>
    <t>Acquisition/Rehabilitation with Tax Exempt Bonds</t>
  </si>
  <si>
    <t>Rehabilitation/New Construction with Tax Exempt Bonds</t>
  </si>
  <si>
    <t>Acquisition Only of Distressed Property (Qualified Only)</t>
  </si>
  <si>
    <t>Acquisition/Rehabilitation</t>
  </si>
  <si>
    <t>542(c) Risk Sharing</t>
  </si>
  <si>
    <t>HOME - CHDO Set-Aside</t>
  </si>
  <si>
    <t>HOME - Forgivable Loan</t>
  </si>
  <si>
    <t>Housing Trust Fund</t>
  </si>
  <si>
    <t xml:space="preserve">Primero </t>
  </si>
  <si>
    <t>Primero - Supportive Housing Grant</t>
  </si>
  <si>
    <t>Preservation Revolving Loan Fund</t>
  </si>
  <si>
    <t>Ventana Fund</t>
  </si>
  <si>
    <t>I.  Required Items for all Applicants</t>
  </si>
  <si>
    <t>Tab #</t>
  </si>
  <si>
    <t>Check if Present</t>
  </si>
  <si>
    <t>1a</t>
  </si>
  <si>
    <t>1b</t>
  </si>
  <si>
    <t>Omnibus Signature Page and Certification</t>
  </si>
  <si>
    <t>1c</t>
  </si>
  <si>
    <t>1d</t>
  </si>
  <si>
    <t>1e</t>
  </si>
  <si>
    <t>1f</t>
  </si>
  <si>
    <t>1g</t>
  </si>
  <si>
    <t>1h</t>
  </si>
  <si>
    <t>1i</t>
  </si>
  <si>
    <t>1j</t>
  </si>
  <si>
    <t>1k</t>
  </si>
  <si>
    <t>Utility Allowance Documentation</t>
  </si>
  <si>
    <t>3a</t>
  </si>
  <si>
    <t>3b</t>
  </si>
  <si>
    <t>4a</t>
  </si>
  <si>
    <t>4b</t>
  </si>
  <si>
    <t>5a</t>
  </si>
  <si>
    <t>5b</t>
  </si>
  <si>
    <t>14a</t>
  </si>
  <si>
    <t>Title binder or title search showing encumbrances on property (dated not more than 3 months before Initial Application date)</t>
  </si>
  <si>
    <t>16b</t>
  </si>
  <si>
    <t>Legal Description of Site</t>
  </si>
  <si>
    <t>Aerial View or Satellite View of the Site</t>
  </si>
  <si>
    <t>Location and Linkages Map in addition to Color Photos of the Project Site</t>
  </si>
  <si>
    <t>Architect Certification</t>
  </si>
  <si>
    <t>19a</t>
  </si>
  <si>
    <t>Articles of Incorporation</t>
  </si>
  <si>
    <t>20b</t>
  </si>
  <si>
    <t>IRS Designation Letter Verifying 501(c)(3) or (4) Status Exempt from Tax under Code Section 501(a)</t>
  </si>
  <si>
    <t>21b</t>
  </si>
  <si>
    <t>Evidence of USDA-RD local and Regional office Approval of Property Transfer- Required for Rehabilitation Projects, if applicable</t>
  </si>
  <si>
    <t>Evidence of USDA-RD Local and Regional Office Approval of new USDA-RD financing- Required for Rehabilitation Projects if new direct USDA-RD financing is part of financing plan for the Project</t>
  </si>
  <si>
    <t>Evidence of USDA-RD Local and Regional Office Approval of restructuring plan for existing USDA-RD debt- Required for Rehabilitation Projects if restructuring of existing USDA-RD debt is part of financing plan for the Project</t>
  </si>
  <si>
    <t>Documentation of Voucher Award (exact documentation may vary based on type of voucher)</t>
  </si>
  <si>
    <t>(For projects that have a commitment from the local PHA to project-base vouchers) A copy of the PHA administrative plan which describes the procedures for owner submission of PBV and for PHA selection of PBV proposals</t>
  </si>
  <si>
    <t>(For projects that have a commitment from the local PHA to project-base vouchers) A copy of the published public notice of the PBV proposal selected</t>
  </si>
  <si>
    <t>Special Housing Needs Certification (for review, signature covered in Omnibus) and Scoring Detail</t>
  </si>
  <si>
    <t>25b</t>
  </si>
  <si>
    <t>25c</t>
  </si>
  <si>
    <t>Fair Housing Act Certification for Senior Housing Facilities</t>
  </si>
  <si>
    <t>Households with Children Scoring Detail and Design Narrative</t>
  </si>
  <si>
    <t>28a</t>
  </si>
  <si>
    <t>28b</t>
  </si>
  <si>
    <t>28c</t>
  </si>
  <si>
    <t>28d</t>
  </si>
  <si>
    <t>Letter to PHA Director of Jurisdiction for the Project from the Applicant verifying this commitment</t>
  </si>
  <si>
    <t>FEMA floodplain map showing floodplain designation</t>
  </si>
  <si>
    <t>Additional Requirements for National Housing Trust Fund (NHTF) Loans</t>
  </si>
  <si>
    <t>NHTF Scoring Worksheet with self score (worksheet available at http://housingnm.org/developers/national-housing-trust-fund)</t>
  </si>
  <si>
    <t>If seeking points under NHTF Scoring Criterion #1, provide a map showing the applicable radius. See http://housingnm.org/renters/affordable-rental-properties and http://housingnm.org/renters/subsidized-rental-properties for income-restricted and subsidized properties (please note that these lists may not be exhaustive), and contact public housing authorities for locations of public housing properties.</t>
  </si>
  <si>
    <t>If seeking points under NHTF Scoring Criterion #11, provide a statement that (1) certifies the number of units to be set aside in a Land Use Restriction agreement for one or more of the following priority housing needs: housing for the elderly and frail elderly, housing for persons with severe mental illness, housing for persons with disabilities, housing for persons with alcohol or other addictions, housing for persons with HIV/AIDS, housing for victims of domestic violence, and/or housing for individuals or households experiencing homelessness; and (2) describes the marketing strategies, services, and design elements, if any, targeted to those priority housing needs.</t>
  </si>
  <si>
    <t>Additional Requirements for New Mexico Housing Trust Fund (NMHTF) Loans</t>
  </si>
  <si>
    <t>Exhibit A of NMHTF Notice of Funding Availability (available at http://housingnm.org/developers/nm-housing-trust-fund) with self score</t>
  </si>
  <si>
    <t>Additional Requirements for Preservation Revolving Loan Fund (PRLF) Loans</t>
  </si>
  <si>
    <t>Evidence that property is currently financed under Section 514, 515, or 516 of the Housing Act of 1949</t>
  </si>
  <si>
    <t>USDA Form RD 1940-20 “Request for Environmental Information”</t>
  </si>
  <si>
    <t>FEMA Form 81-93 “Standard Flood Hazard Determination Form”</t>
  </si>
  <si>
    <t>If applicant has any USDA projects in non-compliance, provide the USDA-approved workout plan.</t>
  </si>
  <si>
    <t>Owner</t>
  </si>
  <si>
    <t>Tenant</t>
  </si>
  <si>
    <t>Related party</t>
  </si>
  <si>
    <t>Unrelated party</t>
  </si>
  <si>
    <t>Determined with reference to Seller's basis</t>
  </si>
  <si>
    <t>Not determined with reference to Seller's basis</t>
  </si>
  <si>
    <t>Unit Mix Calculation</t>
  </si>
  <si>
    <t>NEW CONSTRUCTION/REHABILITATION and NEW CONSTRUCTION</t>
  </si>
  <si>
    <t>3 bedroom percentage of total Units</t>
  </si>
  <si>
    <t>2 bedroom percentage of total Units</t>
  </si>
  <si>
    <t>REHABILITATION ONLY</t>
  </si>
  <si>
    <t>Units with 2 or more bedrooms</t>
  </si>
  <si>
    <t>2 or more bedroom percentage of Total Units</t>
  </si>
  <si>
    <t>Points</t>
  </si>
  <si>
    <t>Project Information:</t>
  </si>
  <si>
    <t>No. of Units:</t>
  </si>
  <si>
    <t>No. of Buildings:</t>
  </si>
  <si>
    <t>Target Population:</t>
  </si>
  <si>
    <t>Type of Site Control:</t>
  </si>
  <si>
    <t>Expiration Date:</t>
  </si>
  <si>
    <t>Project Type:</t>
  </si>
  <si>
    <t>Proposed amount of bonds:</t>
  </si>
  <si>
    <t>Proposed Bond Placement:</t>
  </si>
  <si>
    <t>Proposed Rate Structure:</t>
  </si>
  <si>
    <t>Anticipated Bond Issuer:</t>
  </si>
  <si>
    <t>Anticipated Bond Underwriter:</t>
  </si>
  <si>
    <t>Anticipated Bond Issuer's Counsel:</t>
  </si>
  <si>
    <t>Anticipated Bond Underwriter's Counsel:</t>
  </si>
  <si>
    <t>Timing:</t>
  </si>
  <si>
    <t>Anticipated Date of Bond Resolution:</t>
  </si>
  <si>
    <t>Anticipated Date of Bond Sale:</t>
  </si>
  <si>
    <t>Date Bonds are Callable:</t>
  </si>
  <si>
    <t xml:space="preserve">Bond Maturity Schedule </t>
  </si>
  <si>
    <t>(use separate sheet if necessary)</t>
  </si>
  <si>
    <t>Budget</t>
  </si>
  <si>
    <t>Revenue Sources</t>
  </si>
  <si>
    <t>$ Amount</t>
  </si>
  <si>
    <t>Year 1</t>
  </si>
  <si>
    <t>Year 2</t>
  </si>
  <si>
    <t>Year 3</t>
  </si>
  <si>
    <t>Year 4</t>
  </si>
  <si>
    <t>Year 5</t>
  </si>
  <si>
    <t>Property operating budget</t>
  </si>
  <si>
    <t>Management company budget</t>
  </si>
  <si>
    <t>Owner contribution</t>
  </si>
  <si>
    <t>Grant:</t>
  </si>
  <si>
    <t>Personnel (salary/fringe)</t>
  </si>
  <si>
    <t>Training</t>
  </si>
  <si>
    <t>Office Supplies</t>
  </si>
  <si>
    <t>Transportation</t>
  </si>
  <si>
    <t xml:space="preserve">Housing priority and design requirements met (must be met to be eligible for points in this category) </t>
  </si>
  <si>
    <t>“Reserved” will mean that the units may not be rented to other households unless the unit has been marketed for 30 days and no qualified households have been referred or identified.</t>
  </si>
  <si>
    <t>Please fill out as completely as possible.  If unknown, insert TBD.  If not applicable, insert NA</t>
  </si>
  <si>
    <t>Applications must be uploaded entirely in electronic format as described below to:</t>
  </si>
  <si>
    <t>Document or Schedule Required
(Tab #s in blue have provided application materials)</t>
  </si>
  <si>
    <t>Universal Rental Development Application Attachments Checklist</t>
  </si>
  <si>
    <t xml:space="preserve">Project Narrative </t>
  </si>
  <si>
    <t>One-page summary of Developer affordable housing experience</t>
  </si>
  <si>
    <t>Applicant’s Certification (for review, signature covered in Omnibus)</t>
  </si>
  <si>
    <t>Universal Rental Development Application Form</t>
  </si>
  <si>
    <t>4c</t>
  </si>
  <si>
    <t>6a</t>
  </si>
  <si>
    <t>6b</t>
  </si>
  <si>
    <t>7a</t>
  </si>
  <si>
    <t>7b</t>
  </si>
  <si>
    <t>12a</t>
  </si>
  <si>
    <t>12b</t>
  </si>
  <si>
    <t>12c</t>
  </si>
  <si>
    <t>12d</t>
  </si>
  <si>
    <t>12e</t>
  </si>
  <si>
    <t>12f</t>
  </si>
  <si>
    <t>19c</t>
  </si>
  <si>
    <t>Special Housing Needs Service Coordination Plan and Budget (must be included in Schedule C)</t>
  </si>
  <si>
    <t>Non-Smoking Property Certification Selection Form</t>
  </si>
  <si>
    <t>32b</t>
  </si>
  <si>
    <t>By:</t>
  </si>
  <si>
    <t>ACKNOWLEDGMENTS:</t>
  </si>
  <si>
    <t xml:space="preserve">STATE OF </t>
  </si>
  <si>
    <t>)</t>
  </si>
  <si>
    <t>COUNTY OF</t>
  </si>
  <si>
    <t>OMNIBUS SIGNATURE PAGE AND CERTIFICATION</t>
  </si>
  <si>
    <t>[ACKNOWLEDGMENT(S) APPEAR ON THE FOLLOWING PAGE]</t>
  </si>
  <si>
    <t>The foregoing instrument was duly acknowledged before me this ________ day of ___________________, 20___, by _____________________________________  as _______________________________  of ______________________________.</t>
  </si>
  <si>
    <t>Notary Public:</t>
  </si>
  <si>
    <t>My commission expires: ________________________________</t>
  </si>
  <si>
    <t>Attachments Checklist</t>
  </si>
  <si>
    <t>Narrative Description of Project</t>
  </si>
  <si>
    <t>Related Party Affidavit</t>
  </si>
  <si>
    <t>OR:</t>
  </si>
  <si>
    <t>Name</t>
  </si>
  <si>
    <t>Title</t>
  </si>
  <si>
    <t>Date</t>
  </si>
  <si>
    <t>The foregoing instrument was acknowledged before me this _______ day of ______________________, 20___ by _____________________________________as _________________________________ of ___________________________.</t>
  </si>
  <si>
    <t>My commission expires: _____________________________</t>
  </si>
  <si>
    <t>Applicant's Certification</t>
  </si>
  <si>
    <t xml:space="preserve">    </t>
  </si>
  <si>
    <t>ACKNOWLEDGMENT:</t>
  </si>
  <si>
    <t>Architect's Certification</t>
  </si>
  <si>
    <t>Architect Name</t>
  </si>
  <si>
    <t>Architect Signature</t>
  </si>
  <si>
    <t>(SEAL)</t>
  </si>
  <si>
    <t>WAIVER REQUEST PROCEDURE FOR DESIGN REQUIREMENTS</t>
  </si>
  <si>
    <t xml:space="preserve">Waiver Requests occurring after the submission of an application are considered changes to the Project.  A $500 fee payment is required with each Waiver Request presented following an application submission. </t>
  </si>
  <si>
    <t>Project Architect Name and Company:</t>
  </si>
  <si>
    <t>Is the Project submitting a 9% or 4% application?</t>
  </si>
  <si>
    <t>Waiver(s) is requested as follows:</t>
  </si>
  <si>
    <t>(Please number each request consecutively and provide the compelling reason(s) or circumstance(s) for requesting the waiver.  Use additional pages as needed and include any relevant backup for the request).</t>
  </si>
  <si>
    <t>Owner Signature</t>
  </si>
  <si>
    <t>Market Study Certification of Qualified Professional</t>
  </si>
  <si>
    <t>Market Analyst Company</t>
  </si>
  <si>
    <t>Market Analyst Company Representative Signature</t>
  </si>
  <si>
    <t>New Mexico Certification #   (Exp.)</t>
  </si>
  <si>
    <t>Capital Needs Assessment Certification of Qualified Professional</t>
  </si>
  <si>
    <t>Name of Applicant:</t>
  </si>
  <si>
    <t>Name of Project:</t>
  </si>
  <si>
    <t>Address of Project:</t>
  </si>
  <si>
    <t>Qualified Professional Company</t>
  </si>
  <si>
    <t>Qualified Professional Company Representative Signature</t>
  </si>
  <si>
    <t>Printed Name</t>
  </si>
  <si>
    <t>This certification is to be placed at the front of and is hereby incorporated into the Capital Needs Assessment presented herewith.</t>
  </si>
  <si>
    <t>LIHTC Project Selection Criteria</t>
  </si>
  <si>
    <t xml:space="preserve">3) More than 20 years have elapsed since issuance of certificates of occupancy or the </t>
  </si>
  <si>
    <t>Units were Placed In Service and/or it has been 20 years since the Project's prior</t>
  </si>
  <si>
    <t>rehabilitation utilizing tax credits as a source of funding was finished and those Units were</t>
  </si>
  <si>
    <t>20 percent of the units are reserved as special housing needs units. In addition, Project Owner commits to rent restricting at least 10 percent of the special needs units at 30 percent of AMI, or at 30 percent of tenant’s income via a rental assistance contract that is secured at the time of application.</t>
  </si>
  <si>
    <t>Services Provided</t>
  </si>
  <si>
    <t>Selection</t>
  </si>
  <si>
    <t>Please provide details on the required design elements and any additional design elements that meet the needs of projects reserved for seniors:</t>
  </si>
  <si>
    <t>Please provide details on the required design elements and any additional design elements that meet the needs of households with children:</t>
  </si>
  <si>
    <t>$ Annual</t>
  </si>
  <si>
    <t>OWNER CERTIFICATION:</t>
  </si>
  <si>
    <t>[Name of Project]</t>
  </si>
  <si>
    <t xml:space="preserve">  will comply with the exemption from familial status discrimination because:</t>
  </si>
  <si>
    <t>(choose one):</t>
  </si>
  <si>
    <t>[Name of state or federal program]</t>
  </si>
  <si>
    <t xml:space="preserve">  The project will be intended for and solely occupied by persons 62 years of age or older.</t>
  </si>
  <si>
    <t xml:space="preserve">  The project will be intended and operated for persons 55 years of age or older and will comply with the requirements</t>
  </si>
  <si>
    <t xml:space="preserve">  found in 24 CFR Part 100 Final Rule - Housing for Older Persons Act (HOPA).</t>
  </si>
  <si>
    <t xml:space="preserve">  The project is provided under a state or federal program that HUD has determined to be specifically designed and
  operated to assist elderly persons.</t>
  </si>
  <si>
    <t>Executed this ________ day of ______________, 20__ by:</t>
  </si>
  <si>
    <t>Service Coordination Plan and Budget</t>
  </si>
  <si>
    <t>Number of Units:</t>
  </si>
  <si>
    <t>Contact Person:</t>
  </si>
  <si>
    <t>[for service coordination plan]</t>
  </si>
  <si>
    <t># hours/week?</t>
  </si>
  <si>
    <t>Threshold Coordinated Service #1:</t>
  </si>
  <si>
    <t>Frequency of Service:</t>
  </si>
  <si>
    <t>to Owner:</t>
  </si>
  <si>
    <t>to Resident:</t>
  </si>
  <si>
    <t>Annual Cost:</t>
  </si>
  <si>
    <t>Location:</t>
  </si>
  <si>
    <t>Off-Site Location (if applicable)</t>
  </si>
  <si>
    <t>Threshold Coordinated Service #2:</t>
  </si>
  <si>
    <t>Households with Children Housing Priority</t>
  </si>
  <si>
    <t>Project Owner(s)</t>
  </si>
  <si>
    <t xml:space="preserve"> and</t>
  </si>
  <si>
    <t>certify</t>
  </si>
  <si>
    <t xml:space="preserve"> to be a non-smoking property and participate in the Smoke</t>
  </si>
  <si>
    <t>Free at Home New Mexico program and obtain one of the following Certifications (check applicable box) and provide</t>
  </si>
  <si>
    <t>Further, prior to the date the project is placed in service, the Project Owner will: 1) provide space to the Smoke Free at Home team for twice yearly smoking cessation seminars for tenants of the Project, and 2) incorporate a smoke-free addendum into all tenant leases.</t>
  </si>
  <si>
    <t>If "Other" explain here:</t>
  </si>
  <si>
    <t>If Private, identify the bond purchaser:</t>
  </si>
  <si>
    <t>If Public, will you have a Letter of Credit or Insurance:</t>
  </si>
  <si>
    <t>Private Activity Bond Volume Cap Information Form</t>
  </si>
  <si>
    <t>Number of Construction Period Jobs for New Mexico Residents:</t>
  </si>
  <si>
    <t>Number of Construction Period Jobs Total:</t>
  </si>
  <si>
    <t>Number of Construction Period Jobs for Non-Residents:</t>
  </si>
  <si>
    <t>Construction Start Date:</t>
  </si>
  <si>
    <t>Construction End Date:</t>
  </si>
  <si>
    <t>Number of Permanent Jobs Total:</t>
  </si>
  <si>
    <t>Number of Permanent Jobs for New Mexico Residents:</t>
  </si>
  <si>
    <t>Number of Permanent Jobs for Non-Residents:</t>
  </si>
  <si>
    <t>Jobs to be created for New Mexico State residents and non-residents:</t>
  </si>
  <si>
    <t>Trustee</t>
  </si>
  <si>
    <t>Construction Lender Counsel</t>
  </si>
  <si>
    <t>Title/Escrow</t>
  </si>
  <si>
    <t>Equity Investor/Syndicator</t>
  </si>
  <si>
    <t>Entity Name</t>
  </si>
  <si>
    <t>Entity Address</t>
  </si>
  <si>
    <t>Entity City</t>
  </si>
  <si>
    <t>Entity State</t>
  </si>
  <si>
    <t>Entity Zip Code</t>
  </si>
  <si>
    <t>Equity Investor/Syndicator
 Attorney</t>
  </si>
  <si>
    <t>Permanent Lender Attorney</t>
  </si>
  <si>
    <t>Role in Owner/Borrower</t>
  </si>
  <si>
    <t>% Ownership</t>
  </si>
  <si>
    <t>involved in the acquisition, construction, refinancing, rehabilitation, or management of this project, provide an explanation of such identity of interest at Tab 1h.</t>
  </si>
  <si>
    <t>Chief Executive Officer/Mayor of Local Jurisdiction</t>
  </si>
  <si>
    <t>Underserved Populations</t>
  </si>
  <si>
    <t>Underserved Populations &amp; Nonprofit</t>
  </si>
  <si>
    <t xml:space="preserve">Checking any of the above boxes indicates this Universal Rental Development Application will also serve as an initial </t>
  </si>
  <si>
    <t>(Attach additional sheet(s) if necessary)</t>
  </si>
  <si>
    <t>Supportive Services free to residents?</t>
  </si>
  <si>
    <t>List below, by address, the date the builidng was placed in service, the date the building was or is to be acquired, and the number of years between the date the building was placed in service and date of acquisition. Attach separate sheet(s) with additional information if necessary.</t>
  </si>
  <si>
    <t>SECTION XI: Notification of Local Jurisdiction</t>
  </si>
  <si>
    <t>Owner/
Tenant</t>
  </si>
  <si>
    <t>Washer/Dryer Hookups</t>
  </si>
  <si>
    <t>Schedule G:  Affordable Unit Set-Aside Election</t>
  </si>
  <si>
    <t>At least 20% of the residential units in this development are rent-restricted and to be occupied by households with incomes at 50% or less of area median income; or</t>
  </si>
  <si>
    <t>At least 40% of the residential units in this development are rent-restricted and to be occupied by households with incomes at 60% or less of area median income; or</t>
  </si>
  <si>
    <t>Deep rent skewing option as defined in Section 42</t>
  </si>
  <si>
    <t xml:space="preserve">Only Low Income Units as determined by the Project's Set Aside Election are eligible for Tax Credits.  For example, if the 20/50 Election is chosen, only Units that are rent restricted and set aside for tenants whose income does not exceed 50% of Area Gross Median Income are qualified as Low Income Units.  </t>
  </si>
  <si>
    <t>In order to qualify for tax credits, projects must meet the minimum set-aside elected as of the close of the first year of the credit period.</t>
  </si>
  <si>
    <t>Role in Project:</t>
  </si>
  <si>
    <t>Name of signer:</t>
  </si>
  <si>
    <t>Title of signer:</t>
  </si>
  <si>
    <t>Project Name</t>
  </si>
  <si>
    <t>Type(s) of Financing</t>
  </si>
  <si>
    <t>Most recent Compliance Audit</t>
  </si>
  <si>
    <t>Most recent Physical Inspection</t>
  </si>
  <si>
    <t>Agency:</t>
  </si>
  <si>
    <t>Rating:</t>
  </si>
  <si>
    <t>The undersigned being duly authorized, hereby represents and certifies under penalty of perjury that the foregoing information, to the best of his/her knowledge, is true, complete and accurate, and hereby consents to the release of information to MFA by any other State or Federal agency monitoring Project complaince.</t>
  </si>
  <si>
    <t>Name of Signer</t>
  </si>
  <si>
    <t xml:space="preserve">Date: </t>
  </si>
  <si>
    <t>3rd Loan or Grant</t>
  </si>
  <si>
    <t>4th Loan or Grant</t>
  </si>
  <si>
    <t>5th Loan or Grant</t>
  </si>
  <si>
    <t>6th Loan or Grant</t>
  </si>
  <si>
    <t>7th Loan or Grant</t>
  </si>
  <si>
    <t>2nd Other Equity Provider</t>
  </si>
  <si>
    <t>First Other Equity Provider</t>
  </si>
  <si>
    <t>Other Contact</t>
  </si>
  <si>
    <t>On page 5, provide the name of the smallest local political jurisdiction in which the project will be located and include the name and address of the chief executive officer of the political jurisdiction.</t>
  </si>
  <si>
    <t>Project Location:</t>
  </si>
  <si>
    <t>Project:</t>
  </si>
  <si>
    <t>Application Instructions</t>
  </si>
  <si>
    <t>Signature</t>
  </si>
  <si>
    <t>Complete the contact information for entities below on tab "2 - Pages 5 - 7" of this workbook.</t>
  </si>
  <si>
    <t>Form HUD-2530 Previous Participation Certification for all required entities/individuals, as described in the instructions attached to the form. These entities/individuals generally include the limited partnership, general partners, managing members, general contractor &amp; management agent. Most management agents file via HUD’s electronic Active Partners Participation System. If an entity plans to file a 2530 electronically via HUD’s Active Partners Participation System, a paper form 2530 is not necessary. For passive investors or tax credit investors, HUD will accept a Limited Liability Corporate Investor (LLCI) letter instead of a 2530. Please include an ownership chart in the application. See Program Manager for guidance.</t>
  </si>
  <si>
    <t>Form HUD 9832 Management Entity Profile (signed by management agent)</t>
  </si>
  <si>
    <t>Form HUD 92010 Equal Opportunity Certification signed by general partner(s)/managing member(s) and management agent</t>
  </si>
  <si>
    <t>Additional Requirements for 542(c) FHA-Insured Multifamily (Risk Share) Loans</t>
  </si>
  <si>
    <t>Standard Form of Agreement Between Owner &amp; Architect AIA B141 or B109 – 2010 for a multi-family residential or mixed use residential project.</t>
  </si>
  <si>
    <t>Letters of utility availability (new construction only) for water, sewer, gas and electricity.</t>
  </si>
  <si>
    <t xml:space="preserve">Relocation requirements (rehab only):  tenant signed copies of the General Information Notice (GIN); a copy of the rent roll for the month the GIN was issued; and a Relocation Plan in accordance with the Uniform Relocation Act (URA) </t>
  </si>
  <si>
    <t>Post Award</t>
  </si>
  <si>
    <t>A HUD environmental review must be completed when applying for Risk Share. The project must be determined to be in compliance with HUD Environmental Review 24 CFR part 58 before site control and/or execution of loan documents. If applying for Risk Share along with National Housing Trust Fund the project must be in compliance with both HUD Environmental Provisions 24 CFR Part 93.301(f)(1) and (2) and HUD Environmental Review 24 CFR Part 58.</t>
  </si>
  <si>
    <t>Additional Requirements for HOME Investment Partnership Program Loans</t>
  </si>
  <si>
    <t>A HUD environmental review must be completed when applying for HOME. The project must be determined to be in compliance with HUD Environmental Review 24 CFR part 58 before site control and/or execution of loan documents. If applying for HOME along with National Housing Trust Fund the project must be in compliance with both HUD Environmental Provisions 24 CFR Part 93.301(f)(1) and (2) and HUD Environmental Review 24 CFR Part 58.</t>
  </si>
  <si>
    <t>Relocation requirements (rehab only): tenant signed copies of the General Information Notice (GIN); a copy of the rent roll for the month the GIN was issued; and a Relocation Plan in accordance with the Uniform Relocation Act (URA).</t>
  </si>
  <si>
    <t>USDA Form RD 1940-20 “Request for Environmental Information” must be completed after notification of award</t>
  </si>
  <si>
    <t>2023 MFA UNIVERSAL RENTAL DEVELOPMENT APPLICATION</t>
  </si>
  <si>
    <t>Type of Facility</t>
  </si>
  <si>
    <t>https://mfa.internal.housingnm.org/SFT_HD/</t>
  </si>
  <si>
    <t>Formation State:</t>
  </si>
  <si>
    <t xml:space="preserve">Contact Address: </t>
  </si>
  <si>
    <t>Contact Email:</t>
  </si>
  <si>
    <t>Contact Phone Number:</t>
  </si>
  <si>
    <t>Property Address</t>
  </si>
  <si>
    <t>Most Recent Compliance Monitoring</t>
  </si>
  <si>
    <t>Date Most Recent Compliance Monitoring Was Completed and Closed</t>
  </si>
  <si>
    <t xml:space="preserve">During this monitoring, did you receive any 8823s? (if so, please attach brief explanation and resolution for most recent 8823 received)* </t>
  </si>
  <si>
    <t>Management Contact, Name, Title, Address, Phone #, E-mail</t>
  </si>
  <si>
    <t>Total Number of Units at Property</t>
  </si>
  <si>
    <t xml:space="preserve"># of  Years/Months Property Owned by Applicant </t>
  </si>
  <si>
    <t>Initial Date of Ownership of the Property by Applicant</t>
  </si>
  <si>
    <t>Property was Subject to Land Use Restriction Agreement/Regulatory Agreement, etc. on Initial Date of Ownership by Applicant
Y/N?</t>
  </si>
  <si>
    <t># of Years Remaining Under Compliance Period and/or Extended Use Period at the Time of Purchase by Applicant</t>
  </si>
  <si>
    <t>At all times During the Period of Ownership the Project is/was in Compliance with the Land Use Restriction Agreement/Regulatory Agreement, etc. Requirements (Compliance Form from HFA submitted)
Y/N?</t>
  </si>
  <si>
    <t>During the Period of Ownership did the Applicant initiate a Qualified Contract Process
Y/N?</t>
  </si>
  <si>
    <t>During the Period of Ownership has any Lawsuit Been Instituted by any Party Related to a Right of First Refusal, or any other type of Purchase Option, or any other partnership/entity dispute Y/N? (If Yes, please explain further)</t>
  </si>
  <si>
    <t>Date Completed:</t>
  </si>
  <si>
    <t>Date Closed:</t>
  </si>
  <si>
    <t>*MFA may request most recent monitoring report to better understand 8823 issues.</t>
  </si>
  <si>
    <t>Name of Signer:</t>
  </si>
  <si>
    <t>*If compliance issue has been resolved, please provide a letter with an explanation of the compliance issue and the steps taken to resolve the issue. If compliance issue is outstanding, please provide a letter with an explanation of the compliance issue and a plan of action to resolve the compliance issue.</t>
  </si>
  <si>
    <t>ABC Apartments</t>
  </si>
  <si>
    <t>123 Main St, 
Anytown, NM</t>
  </si>
  <si>
    <t>LIHTC</t>
  </si>
  <si>
    <t>Date: 8/12/21</t>
  </si>
  <si>
    <t>10 Yrs</t>
  </si>
  <si>
    <t>Still Own</t>
  </si>
  <si>
    <t>Chamberlain Property Mgt
Beverly Smith, Prop Mgr
123 State St, Anytown, NM
505-123-4567
bsmith@chamberlain.com</t>
  </si>
  <si>
    <t>Schedule B: Unit Type and Rent Summary - See Part II Worksheets</t>
  </si>
  <si>
    <t>Schedule A-1: Sources of Funds - See Part II Worksheets</t>
  </si>
  <si>
    <t>Schedule C-1: 15-year pro forma cash flow - See Part II Worksheets</t>
  </si>
  <si>
    <t>Schedule D: Contractor’s and Applicant’s Cost Breakdown - See Part II Worksheets</t>
  </si>
  <si>
    <t>Schedule E: Development Schedule - See Part II Worksheets</t>
  </si>
  <si>
    <t>Market rate units**</t>
  </si>
  <si>
    <t>Rents designated at or below</t>
  </si>
  <si>
    <t>Low-income Units</t>
  </si>
  <si>
    <t>2BR</t>
  </si>
  <si>
    <t>4-BR</t>
  </si>
  <si>
    <t>Water/Sewer/Trash</t>
  </si>
  <si>
    <t>Service Charge-Gas</t>
  </si>
  <si>
    <t>Service Charge-Elec</t>
  </si>
  <si>
    <t>0-BR</t>
  </si>
  <si>
    <t>BIN (if applicable)</t>
  </si>
  <si>
    <t>Date Completed: 9/12/21</t>
  </si>
  <si>
    <t>Date Closed: 10/11/21</t>
  </si>
  <si>
    <t>Select from Dropdown</t>
  </si>
  <si>
    <t>Agency: MFA</t>
  </si>
  <si>
    <t>Satisfactory</t>
  </si>
  <si>
    <t>Current Ownership Status</t>
  </si>
  <si>
    <t>40%@60%</t>
  </si>
  <si>
    <t xml:space="preserve">Minimum Set-Aside
 </t>
  </si>
  <si>
    <t>If Other, explain below:</t>
  </si>
  <si>
    <t>Part I</t>
  </si>
  <si>
    <t>Coordinator hired?</t>
  </si>
  <si>
    <t>mfa</t>
  </si>
  <si>
    <t>Developer - Company Name</t>
  </si>
  <si>
    <t>Attached hereto is a list of all related party relationships, including the nature of the relations, between and among the Developer and the Project Owner, General Partner, consultant(s), builder, property management agent, architect, attorney and/or accountant;</t>
  </si>
  <si>
    <t>No related party relationships exist between or among the property management agent and the Developer, Project Owner, General Partner, consultant(s), builder, architect, attorney and/or accountant;</t>
  </si>
  <si>
    <t>Attached hereto is a list of all related party relationships, including the nature of the relations, between and among the property management agent and the Developer, Project Owner, General Partner, consultant(s), builder, architect, attorney and/or accountant;</t>
  </si>
  <si>
    <t>Property Management Agent - Company Name</t>
  </si>
  <si>
    <t>No related party relationships exist between or among the Developer and the Project Owner, General Partner, consultant(s), builder, property management agent, architect, attorney and/or accountant;</t>
  </si>
  <si>
    <t>Related Party Affidavit - Due at 50% Construction Completion</t>
  </si>
  <si>
    <t>No related party relationships exist between or among the architect and the Developer, Project Owner, General Partner, consultant(s), builder, property management agent, attorney and/or accountant;</t>
  </si>
  <si>
    <t>Attached hereto is a list of all related party relationships, including the nature of the relations, between and among the architect and the Developer, Project Owner, General Partner, consultant(s), builder, property management agent, attorney and/or accountant;</t>
  </si>
  <si>
    <t>No related party relationships exist between or among the attorney and the Developer, Project Owner, General Partner, consultant(s), builder, property management agent, architect and/or accountant;</t>
  </si>
  <si>
    <t>Attached hereto is a list of all related party relationships, including the nature of the relations, between and among the attorney and the Developer, Project Owner, General Partner, consultant(s), builder, property management agent, architect and/or accountant;</t>
  </si>
  <si>
    <t>Attorney- Company Name</t>
  </si>
  <si>
    <t>Architect - Company Name</t>
  </si>
  <si>
    <t>No related party relationships exist between or among the accountant and the Developer, Project Owner, General Partner, consultant(s), builder, property management agent, architect, and/or attorney;</t>
  </si>
  <si>
    <t>Attached hereto is a list of all related party relationships, including the nature of the relations, between and among the accountant and the Developer, Project Owner, General Partner, consultant(s), builder, property management agent, architect, and/or attorney;</t>
  </si>
  <si>
    <t>Accountant- Company Name</t>
  </si>
  <si>
    <t>Builder - Company Name</t>
  </si>
  <si>
    <t>No related party relationships exist between or among the builder and the Developer, Project Owner, General Partner, consultant(s), property management agent, architect, attorney and/or accountant;</t>
  </si>
  <si>
    <t>Attached hereto is a list of all related party relationships, including the nature of the relations, between and among the builder and the Developer, Project Owner, General Partner, consultant(s), property management agent, architect, attorney and/or accountant;</t>
  </si>
  <si>
    <t>2024 MFA UNIVERSAL RENTAL DEVELOPMENT APPLICATION</t>
  </si>
  <si>
    <t>Additional Requirements for New Mexico Preservation Loan fund (NMPLF) Rehabilitation Initiative Loans (NOT pairable with LIHTC)</t>
  </si>
  <si>
    <t>NMPLF Application Exhibit B (available at https://housingnm.org/developers/rental/new-mexico-preservation-loan-fund)</t>
  </si>
  <si>
    <t>Copy(ies) of all recorded and/or non-recorded documents detailing existing property affordability and rent restrictions</t>
  </si>
  <si>
    <t>[Include in Narrative required at tab 1d.] Preservation narrative describing challenges the property faces (physical deterioration? High vacancy? etc.), efforts thus far undertaken to overcome these challenges (good-faith efforts to maintain the property, etc.), and a description of how NMPLF Rehabilitation Initiative funding could further assist in addressing these issues.</t>
  </si>
  <si>
    <t>Compliance Affidavit - Shareholder with interest of 25% or more</t>
  </si>
  <si>
    <t>Select role from drop down box in cell below:</t>
  </si>
  <si>
    <t>Attached hereto is a list of all material compliance defaults with respect to Principal, its related entities or affiliates, or any Project, together with an explanation of corrective action being taken to resolve such defaults or findings.</t>
  </si>
  <si>
    <t>Neither Principal, its related entities and affiliates, nor any Project listed on the attached complete schedule of experience of Principal and its related entities and affiliates is in default with respect to any material compliance matter with respect to any Project.</t>
  </si>
  <si>
    <t>Developer Resume</t>
  </si>
  <si>
    <t>General Partner Resume</t>
  </si>
  <si>
    <t>Contractor Resume</t>
  </si>
  <si>
    <t>Architect Resume</t>
  </si>
  <si>
    <t>Consultant Resume</t>
  </si>
  <si>
    <t>14c</t>
  </si>
  <si>
    <t>Letter of Interest from LIHTC Syndicator/Investor</t>
  </si>
  <si>
    <t>List overall RENT &amp; INCOME restrictions (including Units to be requested as Employee Units after PIS)</t>
  </si>
  <si>
    <t>Market rate units (If employee unit here, Applicable fraction will be reduced.  Include them above.)</t>
  </si>
  <si>
    <t>Designated Rent &amp; Income Limit at:</t>
  </si>
  <si>
    <t xml:space="preserve">Schedule G: Affordable Unit Set-Aside Election </t>
  </si>
  <si>
    <t>The Owner anticipates electing the following Minimum Set-Aside Requirement:</t>
  </si>
  <si>
    <t>Letter of Interest from Renewable Energy Tax Credit Syndicator/Investor with supporting information</t>
  </si>
  <si>
    <t>Buildings and Units</t>
  </si>
  <si>
    <t>Compliance Affidavit - General Partner</t>
  </si>
  <si>
    <t>Compliance Affidavit - Member</t>
  </si>
  <si>
    <t>Compliance Affidavit - Corporation Officer</t>
  </si>
  <si>
    <t>The foregoing instrument was acknowledged before me this _______ day of ______________________, 20___ by _____________________________________as _________________________________ of ___________________________  as ____________________________________ of ____________________________________ as ___________________________ of ________________________________________, a ______________________________.</t>
  </si>
  <si>
    <t xml:space="preserve">Schedule H:  Applicant's Previous Participation Certificate </t>
  </si>
  <si>
    <t>Project Address</t>
  </si>
  <si>
    <t>Status of Project</t>
  </si>
  <si>
    <t>Was Project ever in Default During your participation?</t>
  </si>
  <si>
    <t>List any Co-Developers or Consultants</t>
  </si>
  <si>
    <t>Predevelopment</t>
  </si>
  <si>
    <t>Under construction</t>
  </si>
  <si>
    <t>If "Yes" attach</t>
  </si>
  <si>
    <t>Complete</t>
  </si>
  <si>
    <t>expanation</t>
  </si>
  <si>
    <t>Stabilized</t>
  </si>
  <si>
    <t>Executive Staff</t>
  </si>
  <si>
    <t>Board Member</t>
  </si>
  <si>
    <t>Commissioner</t>
  </si>
  <si>
    <t>General Partner</t>
  </si>
  <si>
    <t>Developer</t>
  </si>
  <si>
    <t>Preservation Revolving Loan Fund (USDA PRLF)</t>
  </si>
  <si>
    <t>NM Preservation  Loan Fund (NMPLF)**</t>
  </si>
  <si>
    <t>** With the exception of the Housing Authority Initiative and Bridge Initiative, LIHTC resyndications are not eligible.</t>
  </si>
  <si>
    <t>NMPLF Application Exhibit A (available at https://housingnm.org/developers/rental/new-mexico-preservation-loan-fund) with self score</t>
  </si>
  <si>
    <t>Sample - This is one option for Schedule of Experience</t>
  </si>
  <si>
    <t>Attach ONE of the following sample forms to the Compliance Affidavit at Tab 1l:</t>
  </si>
  <si>
    <t>1l-ex</t>
  </si>
  <si>
    <t>1l-ex2</t>
  </si>
  <si>
    <t>1l-ex4</t>
  </si>
  <si>
    <t>1l-ex3</t>
  </si>
  <si>
    <t>MFA Schedule H from 2022</t>
  </si>
  <si>
    <t>MFA Schedule H from 2023</t>
  </si>
  <si>
    <t>Sample Real Estate Owned Schedule - may also use one from your bank</t>
  </si>
  <si>
    <t>9a</t>
  </si>
  <si>
    <t>9b</t>
  </si>
  <si>
    <t>9c</t>
  </si>
  <si>
    <t>https://www.energystar.gov/about/federal_tax_credits/federal_tax_credit_archives/tax_credits_home_builders</t>
  </si>
  <si>
    <t>Calculation:</t>
  </si>
  <si>
    <t>x</t>
  </si>
  <si>
    <t>Total 45 L Credits</t>
  </si>
  <si>
    <t>Syndicated at an Investment Rate of</t>
  </si>
  <si>
    <t>Syndicated at a Price of</t>
  </si>
  <si>
    <t>45L Tax Credit Equity Proceeds</t>
  </si>
  <si>
    <t>Applicable Per Unit 45L Credit</t>
  </si>
  <si>
    <t>Section 45L Tax Credits</t>
  </si>
  <si>
    <t>Total Eligible Costs of Solar Energy System</t>
  </si>
  <si>
    <t>Investment Tax Credit of 30% of System Costs</t>
  </si>
  <si>
    <t>Total Investment Tax Credit</t>
  </si>
  <si>
    <t>+</t>
  </si>
  <si>
    <t xml:space="preserve">Low-Income Bonus </t>
  </si>
  <si>
    <t>Total of Low-Income Bonus</t>
  </si>
  <si>
    <t>Total Investment Tax Credit with Low-Income Bonus</t>
  </si>
  <si>
    <t>Veteran Preference Form*</t>
  </si>
  <si>
    <t>certify that</t>
  </si>
  <si>
    <t xml:space="preserve">Check the appropriate box: </t>
  </si>
  <si>
    <t>Yes, the project’s resident selection criteria will contain a preference for active duty, Honorably Discharged, or retired US military Veterans.</t>
  </si>
  <si>
    <t>No, a veteran preference will not be offered. (Only applicable for 9% applications)</t>
  </si>
  <si>
    <t>*Required for 4% Threshold</t>
  </si>
  <si>
    <t>the armed forces of the United States.</t>
  </si>
  <si>
    <t xml:space="preserve"> will include a preference for Veterans that have served in </t>
  </si>
  <si>
    <t>Sydicated at an Investment Rate of</t>
  </si>
  <si>
    <t>Total Investment Tax Credit Equity Proceeds</t>
  </si>
  <si>
    <t>Investment Tax Credit Calculation:</t>
  </si>
  <si>
    <t>https://www.energy.gov/eere/solar/federal-solar-tax-credits-businesses</t>
  </si>
  <si>
    <t>Energy Credits Supporting Data to be Inserted at Tab 14b</t>
  </si>
  <si>
    <t>10k</t>
  </si>
  <si>
    <t>10j</t>
  </si>
  <si>
    <t>10i</t>
  </si>
  <si>
    <t>10h</t>
  </si>
  <si>
    <t>10g</t>
  </si>
  <si>
    <t>10a</t>
  </si>
  <si>
    <t>10b</t>
  </si>
  <si>
    <t>10c</t>
  </si>
  <si>
    <t>10d</t>
  </si>
  <si>
    <t>10e</t>
  </si>
  <si>
    <t>10f</t>
  </si>
  <si>
    <t>https://www.hud.gov/sites/documents/2530.pdf</t>
  </si>
  <si>
    <t>Sample Form:</t>
  </si>
  <si>
    <t>Applicants who desire to submit a HUD Form 2530 should download the form from HUD's website, complete it an insert it behind the compliance certificate.</t>
  </si>
  <si>
    <t>Developer Name:</t>
  </si>
  <si>
    <t>Information as of:</t>
  </si>
  <si>
    <t xml:space="preserve">Instructions: </t>
  </si>
  <si>
    <t>Input fields are highlighted in green</t>
  </si>
  <si>
    <t>Ownership Percentage</t>
  </si>
  <si>
    <t>Original Purchase Price</t>
  </si>
  <si>
    <t>Market Value</t>
  </si>
  <si>
    <t>Original
Loan
Amount</t>
  </si>
  <si>
    <t>Current Outstanding Balance</t>
  </si>
  <si>
    <t>Debt
Service</t>
  </si>
  <si>
    <t>Net Operating Income / (Loss)</t>
  </si>
  <si>
    <t>DSCR</t>
  </si>
  <si>
    <t>Loan-to-Value (LTV)</t>
  </si>
  <si>
    <t>Loan-to-Cost (LTC)</t>
  </si>
  <si>
    <t>Property Name:</t>
  </si>
  <si>
    <t>XYZ Estates</t>
  </si>
  <si>
    <t>Sample Schedule of Real Estate Owned</t>
  </si>
  <si>
    <t>344 Fourth Street SW</t>
  </si>
  <si>
    <t>Albuquerque, NM 87102</t>
  </si>
  <si>
    <t>Applicant may use this form or one supplied by the proposed lender. Insert all affordable housing properties (LIHTC, HUD-assisted, etc.)</t>
  </si>
  <si>
    <t>CDBG</t>
  </si>
  <si>
    <t>Natl HTF</t>
  </si>
  <si>
    <t>Tribal</t>
  </si>
  <si>
    <t>Property Type</t>
  </si>
  <si>
    <t>State Funding</t>
  </si>
  <si>
    <t>Date Placed In Service</t>
  </si>
  <si>
    <t>https://programs.dsireusa.org/system/program/nm</t>
  </si>
  <si>
    <t>Additional state and local incentives can be found on the DSIRE database:</t>
  </si>
  <si>
    <t>Is this the first phase of a multi-phased Project?</t>
  </si>
  <si>
    <t>If yes, please include a description of the additional phase(s) in the Narrative, including how many buildings are to be built in each phase and when each phase is to be completed.</t>
  </si>
  <si>
    <t>For all funding sources, description of affordability period length and expiration date (first year claimed credits, if applicable, and documentation describing affordability period length)</t>
  </si>
  <si>
    <t>Description of property age (documentation of placed-in-service date, if applicable, or date of occupancy) and completion date of any moderate-substantial rehabilitation to the property</t>
  </si>
  <si>
    <t>HUD Form 2530 - required for HUD 542(c) Risk Share loans</t>
  </si>
  <si>
    <t>Required for Application</t>
  </si>
  <si>
    <t>Enter Units and Buildings</t>
  </si>
  <si>
    <t>New Construction Low income</t>
  </si>
  <si>
    <t>Rehab Construction Low income</t>
  </si>
  <si>
    <t>Market Units</t>
  </si>
  <si>
    <t>Common Area</t>
  </si>
  <si>
    <t>Commercial Space</t>
  </si>
  <si>
    <t xml:space="preserve">Enter Square Feet </t>
  </si>
  <si>
    <t>Total number of floors</t>
  </si>
  <si>
    <t>Schedule of Experience Samples - These are examples of acceptable forms to attach to compliance affidavit at Tab 1l</t>
  </si>
  <si>
    <t>13a</t>
  </si>
  <si>
    <t>13b</t>
  </si>
  <si>
    <t>9d</t>
  </si>
  <si>
    <t>Evidence that all escrow deposits have been paid in accordance with the Evidence of Site Control documentation submitted in Tab 9a.</t>
  </si>
  <si>
    <t>On-Site Service Coordination:</t>
  </si>
  <si>
    <t>Where will food pantry be located?</t>
  </si>
  <si>
    <t>How often will the transportation services be provided?</t>
  </si>
  <si>
    <t>How often will the classes/health screening be held?</t>
  </si>
  <si>
    <t>Enter name of case management provider to the right and attach resume</t>
  </si>
  <si>
    <t>Enter name of food provider to the right  and attach resume</t>
  </si>
  <si>
    <t>Enter name of transportation provider to the right  and attach resume</t>
  </si>
  <si>
    <t>Enter name(s) of providers to the right and attach resume(s)</t>
  </si>
  <si>
    <t>Where will the classes/health screenings be held?</t>
  </si>
  <si>
    <t>Where on site will the service coordinator work?</t>
  </si>
  <si>
    <t>Enter service provider name and attach resume</t>
  </si>
  <si>
    <t>Brief Description: (Describe the service, how it will be delivered and how it is actively linked to Project)</t>
  </si>
  <si>
    <t>Where will the resident meet  with the case manager?</t>
  </si>
  <si>
    <t>How often will the case manager be available to meet with the resident?</t>
  </si>
  <si>
    <t>1l</t>
  </si>
  <si>
    <t>15c</t>
  </si>
  <si>
    <t>16a</t>
  </si>
  <si>
    <t>20a</t>
  </si>
  <si>
    <t>21a</t>
  </si>
  <si>
    <t>Market Study (with Certification of Qualified Professional included) - Upload in separate PDF file</t>
  </si>
  <si>
    <t>Capital Needs Assessment (if applicable, with Certification of Qualified Professional included) - Upload in separate PDF file</t>
  </si>
  <si>
    <t>25a</t>
  </si>
  <si>
    <t>32a</t>
  </si>
  <si>
    <t>Briefly describe the transportation to be provided below:</t>
  </si>
  <si>
    <t>Briefly describe the services to be provided below:</t>
  </si>
  <si>
    <t>On-site Supportive Services provided?</t>
  </si>
  <si>
    <t>Describe location and method of delivery below:</t>
  </si>
  <si>
    <t>Enter name of training provider to the right and attach resume</t>
  </si>
  <si>
    <t>Briefly describe the process and frequency for residents to access food pantry below:</t>
  </si>
  <si>
    <t>Name of Party</t>
  </si>
  <si>
    <t>Role/Title</t>
  </si>
  <si>
    <t>No person or entity listed above, or any Project listed on the attached complete schedule of experience of Principal and its related entities and affiliates is in default with respect to any material compliance matter with respect to any Project.</t>
  </si>
  <si>
    <t>Attached hereto is a list of all material compliance defaults with respect to any person or entity listed above or any Project, together with an explanation of corrective action being taken to resolve such defaults or findings.</t>
  </si>
  <si>
    <t>Schedule of Experience must be attached to this certification.</t>
  </si>
  <si>
    <t>Name and Title</t>
  </si>
  <si>
    <t>Compliance Certification</t>
  </si>
  <si>
    <r>
      <t xml:space="preserve">Rehabilitation Scope of Work </t>
    </r>
    <r>
      <rPr>
        <i/>
        <sz val="10"/>
        <color theme="1"/>
        <rFont val="Lato"/>
        <family val="2"/>
      </rPr>
      <t>(if applicable)</t>
    </r>
  </si>
  <si>
    <r>
      <t xml:space="preserve">Organizational Chart(s) for Proposed Project Owner </t>
    </r>
    <r>
      <rPr>
        <b/>
        <sz val="10"/>
        <rFont val="Lato"/>
        <family val="2"/>
      </rPr>
      <t>and any other related party interests among the Development Team</t>
    </r>
  </si>
  <si>
    <r>
      <t xml:space="preserve">Schedule A: Development Cost Budget </t>
    </r>
    <r>
      <rPr>
        <sz val="10"/>
        <rFont val="Lato"/>
        <family val="2"/>
      </rPr>
      <t>- See Part II Worksheets</t>
    </r>
  </si>
  <si>
    <r>
      <t>Schedule C: Operating Expense Budget</t>
    </r>
    <r>
      <rPr>
        <i/>
        <sz val="10"/>
        <color theme="1"/>
        <rFont val="Lato"/>
        <family val="2"/>
      </rPr>
      <t xml:space="preserve"> (if project is a rehabilitation of an existing property, application must include both a projected Operating Expense Budget and an actual incurred cost schedule)</t>
    </r>
    <r>
      <rPr>
        <sz val="10"/>
        <color theme="1"/>
        <rFont val="Lato"/>
        <family val="2"/>
      </rPr>
      <t xml:space="preserve"> - See Part II Worksheets</t>
    </r>
  </si>
  <si>
    <r>
      <t xml:space="preserve">Schedule F: Estimate of Tax Credit Allocation </t>
    </r>
    <r>
      <rPr>
        <i/>
        <sz val="10"/>
        <color theme="1"/>
        <rFont val="Lato"/>
        <family val="2"/>
      </rPr>
      <t>(if requesting a LIHTC allocation)</t>
    </r>
    <r>
      <rPr>
        <sz val="10"/>
        <color theme="1"/>
        <rFont val="Lato"/>
        <family val="2"/>
      </rPr>
      <t xml:space="preserve"> - See Part II Worksheets</t>
    </r>
  </si>
  <si>
    <r>
      <t xml:space="preserve">Preliminary Site Plan  </t>
    </r>
    <r>
      <rPr>
        <b/>
        <sz val="10"/>
        <rFont val="Lato"/>
        <family val="2"/>
      </rPr>
      <t>(Tabs 10f - 10k should be uploaded as one separate PDF bookmarked document labeled Plans and Specs.)</t>
    </r>
  </si>
  <si>
    <r>
      <t xml:space="preserve">Preliminary Landscape Plan </t>
    </r>
    <r>
      <rPr>
        <b/>
        <sz val="10"/>
        <rFont val="Lato"/>
        <family val="2"/>
      </rPr>
      <t>(Tabs 10f - 10k should be uploaded as one separate PDF bookmarked document labeled Plans and Specs.)</t>
    </r>
  </si>
  <si>
    <r>
      <t xml:space="preserve">Preliminary Building Plans </t>
    </r>
    <r>
      <rPr>
        <b/>
        <sz val="10"/>
        <rFont val="Lato"/>
        <family val="2"/>
      </rPr>
      <t>(Tabs 10f - 10k should be uploaded as one separate PDF bookmarked document labeled Plans and Specs.)</t>
    </r>
  </si>
  <si>
    <r>
      <t xml:space="preserve">Preliminary Building Exterior Elevations </t>
    </r>
    <r>
      <rPr>
        <b/>
        <sz val="10"/>
        <rFont val="Lato"/>
        <family val="2"/>
      </rPr>
      <t>(Tabs 10f - 10k should be uploaded as one separate PDF bookmarked document labeled Plans and Specs.)</t>
    </r>
  </si>
  <si>
    <r>
      <t xml:space="preserve">Preliminary Unit Plans </t>
    </r>
    <r>
      <rPr>
        <b/>
        <sz val="10"/>
        <rFont val="Lato"/>
        <family val="2"/>
      </rPr>
      <t>(Tabs 10f - 10k should be uploaded as one separate PDF bookmarked document labeled Plans and Specs.)</t>
    </r>
  </si>
  <si>
    <r>
      <t xml:space="preserve">Preliminary Specifications </t>
    </r>
    <r>
      <rPr>
        <b/>
        <sz val="10"/>
        <rFont val="Lato"/>
        <family val="2"/>
      </rPr>
      <t>(Tabs 10f - 10k should be uploaded as one separate PDF bookmarked document labeled Plans and Specs.)</t>
    </r>
  </si>
  <si>
    <r>
      <t>II.</t>
    </r>
    <r>
      <rPr>
        <b/>
        <sz val="7"/>
        <color theme="1"/>
        <rFont val="Lato"/>
        <family val="2"/>
      </rPr>
      <t>  </t>
    </r>
    <r>
      <rPr>
        <b/>
        <sz val="10"/>
        <color theme="1"/>
        <rFont val="Lato"/>
        <family val="2"/>
      </rPr>
      <t>Additional LIHTC Application Requirements
(Applicants seeking points for the Project Selection Criteria cited below must submit the additional materials noted.)</t>
    </r>
  </si>
  <si>
    <r>
      <t xml:space="preserve">Financial statements for </t>
    </r>
    <r>
      <rPr>
        <b/>
        <i/>
        <sz val="10"/>
        <color theme="1"/>
        <rFont val="Lato"/>
        <family val="2"/>
      </rPr>
      <t>all</t>
    </r>
    <r>
      <rPr>
        <b/>
        <sz val="10"/>
        <color theme="1"/>
        <rFont val="Lato"/>
        <family val="2"/>
      </rPr>
      <t xml:space="preserve"> </t>
    </r>
    <r>
      <rPr>
        <sz val="10"/>
        <color theme="1"/>
        <rFont val="Lato"/>
        <family val="2"/>
      </rPr>
      <t xml:space="preserve">general partner(s)/managing member(s): CPA-reviewed or audited financial statements for the most recent </t>
    </r>
    <r>
      <rPr>
        <b/>
        <i/>
        <sz val="10"/>
        <color theme="1"/>
        <rFont val="Lato"/>
        <family val="2"/>
      </rPr>
      <t>two</t>
    </r>
    <r>
      <rPr>
        <sz val="10"/>
        <color theme="1"/>
        <rFont val="Lato"/>
        <family val="2"/>
      </rPr>
      <t xml:space="preserve"> fiscal years, AND current YTD financial statements dated within three months of application. For any such statements that are already provided in a previous Tab, you may provide a note referring to the relevant Tab. </t>
    </r>
  </si>
  <si>
    <r>
      <t xml:space="preserve">Financial statements for guarantor(s): If loan funds are to be used during construction, guarantor(s) are required and must provide CPA-reviewed or audited financial statements for the previous </t>
    </r>
    <r>
      <rPr>
        <b/>
        <i/>
        <sz val="10"/>
        <color theme="1"/>
        <rFont val="Lato"/>
        <family val="2"/>
      </rPr>
      <t>two</t>
    </r>
    <r>
      <rPr>
        <sz val="10"/>
        <color theme="1"/>
        <rFont val="Lato"/>
        <family val="2"/>
      </rPr>
      <t xml:space="preserve"> fiscal years, AND current YTD financial statements dated within three months of application. For individual guarantor(s), provide federal tax returns with all schedules, attachments, and K-1s for the previous two years, AND personal financial statement on HUD form 92417 (include all contingent liabilities), signed and dated within three months of application. For any such statements that are already provided in a previous Tab, you may provide a note referring to the relevant Tab.</t>
    </r>
  </si>
  <si>
    <r>
      <t>For rehab projects only:</t>
    </r>
    <r>
      <rPr>
        <sz val="10"/>
        <color theme="1"/>
        <rFont val="Lato"/>
        <family val="2"/>
      </rPr>
      <t xml:space="preserve"> CPA-reviewed or audited financial statements for the project for the most recent </t>
    </r>
    <r>
      <rPr>
        <b/>
        <i/>
        <sz val="10"/>
        <color theme="1"/>
        <rFont val="Lato"/>
        <family val="2"/>
      </rPr>
      <t>two</t>
    </r>
    <r>
      <rPr>
        <sz val="10"/>
        <color theme="1"/>
        <rFont val="Lato"/>
        <family val="2"/>
      </rPr>
      <t xml:space="preserve"> fiscal years, AND current YTD financial statements dated within three months of application.</t>
    </r>
  </si>
  <si>
    <t>14b</t>
  </si>
  <si>
    <t>1l Samples</t>
  </si>
  <si>
    <t>CHDO application, if applying for CHDO funding.</t>
  </si>
  <si>
    <r>
      <t>Applicant</t>
    </r>
    <r>
      <rPr>
        <b/>
        <vertAlign val="superscript"/>
        <sz val="11"/>
        <color theme="0"/>
        <rFont val="Lato"/>
        <family val="2"/>
      </rPr>
      <t>1</t>
    </r>
    <r>
      <rPr>
        <b/>
        <sz val="11"/>
        <color theme="0"/>
        <rFont val="Lato"/>
        <family val="2"/>
      </rPr>
      <t xml:space="preserve">
Main contact</t>
    </r>
  </si>
  <si>
    <r>
      <t>Developer</t>
    </r>
    <r>
      <rPr>
        <b/>
        <vertAlign val="superscript"/>
        <sz val="11"/>
        <color theme="0"/>
        <rFont val="Lato"/>
        <family val="2"/>
      </rPr>
      <t>1</t>
    </r>
    <r>
      <rPr>
        <b/>
        <sz val="11"/>
        <color theme="0"/>
        <rFont val="Lato"/>
        <family val="2"/>
      </rPr>
      <t xml:space="preserve"> 
(if different from Applicant)
or Secondary Contact</t>
    </r>
  </si>
  <si>
    <r>
      <t>Participating Non-Profit</t>
    </r>
    <r>
      <rPr>
        <b/>
        <vertAlign val="superscript"/>
        <sz val="11"/>
        <color theme="0"/>
        <rFont val="Lato"/>
        <family val="2"/>
      </rPr>
      <t>1</t>
    </r>
    <r>
      <rPr>
        <b/>
        <sz val="11"/>
        <color theme="0"/>
        <rFont val="Lato"/>
        <family val="2"/>
      </rPr>
      <t xml:space="preserve">
(Tertiary Contact)</t>
    </r>
  </si>
  <si>
    <r>
      <t>Ownership Entity/Borrower</t>
    </r>
    <r>
      <rPr>
        <b/>
        <vertAlign val="superscript"/>
        <sz val="11"/>
        <color theme="0"/>
        <rFont val="Lato"/>
        <family val="2"/>
      </rPr>
      <t>1</t>
    </r>
  </si>
  <si>
    <r>
      <t>General Partner</t>
    </r>
    <r>
      <rPr>
        <b/>
        <vertAlign val="superscript"/>
        <sz val="11"/>
        <color theme="0"/>
        <rFont val="Lato"/>
        <family val="2"/>
      </rPr>
      <t>1</t>
    </r>
    <r>
      <rPr>
        <b/>
        <sz val="11"/>
        <color theme="0"/>
        <rFont val="Lato"/>
        <family val="2"/>
      </rPr>
      <t>/
Managing Member</t>
    </r>
    <r>
      <rPr>
        <b/>
        <vertAlign val="superscript"/>
        <sz val="11"/>
        <color theme="0"/>
        <rFont val="Lato"/>
        <family val="2"/>
      </rPr>
      <t>1</t>
    </r>
    <r>
      <rPr>
        <b/>
        <sz val="11"/>
        <color theme="0"/>
        <rFont val="Lato"/>
        <family val="2"/>
      </rPr>
      <t xml:space="preserve">
of Ownership Entity/Borrower</t>
    </r>
  </si>
  <si>
    <r>
      <t>Identity of Interest</t>
    </r>
    <r>
      <rPr>
        <vertAlign val="superscript"/>
        <sz val="11"/>
        <color theme="1"/>
        <rFont val="Lato"/>
        <family val="2"/>
      </rPr>
      <t>2</t>
    </r>
  </si>
  <si>
    <r>
      <t>Co-GP/Co-MM/</t>
    </r>
    <r>
      <rPr>
        <b/>
        <vertAlign val="superscript"/>
        <sz val="11"/>
        <color theme="0"/>
        <rFont val="Lato"/>
        <family val="2"/>
      </rPr>
      <t xml:space="preserve">
</t>
    </r>
    <r>
      <rPr>
        <b/>
        <sz val="11"/>
        <color theme="0"/>
        <rFont val="Lato"/>
        <family val="2"/>
      </rPr>
      <t>additonal entity with interest in
Ownership Entity/Borrower</t>
    </r>
    <r>
      <rPr>
        <b/>
        <vertAlign val="superscript"/>
        <sz val="11"/>
        <color theme="0"/>
        <rFont val="Lato"/>
        <family val="2"/>
      </rPr>
      <t>1</t>
    </r>
  </si>
  <si>
    <r>
      <t>Additional Entity</t>
    </r>
    <r>
      <rPr>
        <b/>
        <vertAlign val="superscript"/>
        <sz val="11"/>
        <color theme="0"/>
        <rFont val="Lato"/>
        <family val="2"/>
      </rPr>
      <t>1</t>
    </r>
    <r>
      <rPr>
        <b/>
        <sz val="11"/>
        <color theme="0"/>
        <rFont val="Lato"/>
        <family val="2"/>
      </rPr>
      <t xml:space="preserve">
 with interest in
 Ownership Entity/Borrower</t>
    </r>
  </si>
  <si>
    <r>
      <t xml:space="preserve"> General Contractor</t>
    </r>
    <r>
      <rPr>
        <b/>
        <vertAlign val="superscript"/>
        <sz val="11"/>
        <color theme="0"/>
        <rFont val="Lato"/>
        <family val="2"/>
      </rPr>
      <t>1</t>
    </r>
  </si>
  <si>
    <r>
      <t>Management Agent</t>
    </r>
    <r>
      <rPr>
        <b/>
        <vertAlign val="superscript"/>
        <sz val="11"/>
        <color theme="0"/>
        <rFont val="Lato"/>
        <family val="2"/>
      </rPr>
      <t>1</t>
    </r>
  </si>
  <si>
    <r>
      <t>Consultant</t>
    </r>
    <r>
      <rPr>
        <b/>
        <vertAlign val="superscript"/>
        <sz val="11"/>
        <color theme="0"/>
        <rFont val="Lato"/>
        <family val="2"/>
      </rPr>
      <t>1</t>
    </r>
    <r>
      <rPr>
        <b/>
        <sz val="11"/>
        <color theme="0"/>
        <rFont val="Lato"/>
        <family val="2"/>
      </rPr>
      <t xml:space="preserve"> (Specify)</t>
    </r>
  </si>
  <si>
    <r>
      <t>Architect</t>
    </r>
    <r>
      <rPr>
        <b/>
        <vertAlign val="superscript"/>
        <sz val="11"/>
        <color theme="0"/>
        <rFont val="Lato"/>
        <family val="2"/>
      </rPr>
      <t>1</t>
    </r>
  </si>
  <si>
    <r>
      <rPr>
        <b/>
        <i/>
        <vertAlign val="superscript"/>
        <sz val="11"/>
        <color rgb="FFB54325"/>
        <rFont val="Lato"/>
        <family val="2"/>
      </rPr>
      <t>1</t>
    </r>
    <r>
      <rPr>
        <b/>
        <i/>
        <sz val="11"/>
        <color rgb="FFB54325"/>
        <rFont val="Lato"/>
        <family val="2"/>
      </rPr>
      <t xml:space="preserve"> Each member of the development team must submit a resume which lists qualifications of the firm and contact person.</t>
    </r>
  </si>
  <si>
    <r>
      <rPr>
        <b/>
        <i/>
        <vertAlign val="superscript"/>
        <sz val="11"/>
        <color rgb="FFB54325"/>
        <rFont val="Lato"/>
        <family val="2"/>
      </rPr>
      <t>2</t>
    </r>
    <r>
      <rPr>
        <b/>
        <i/>
        <sz val="11"/>
        <color rgb="FFB54325"/>
        <rFont val="Lato"/>
        <family val="2"/>
      </rPr>
      <t xml:space="preserve"> If the member of the development team has any direct or indirect, financial or other interest in any other member of the development team, or any of the parties</t>
    </r>
  </si>
  <si>
    <r>
      <t xml:space="preserve">The "Housing for Older Persons" Exemption: </t>
    </r>
    <r>
      <rPr>
        <sz val="11"/>
        <color theme="1"/>
        <rFont val="Lato"/>
        <family val="2"/>
      </rPr>
      <t>The Fair Housing Act specifically exempts some senior housing facilities and communities from liability for familial status discrimination. Exempt senior housing facilities or communities can lawfully refuse to sell or rent dwellings to families with minor children. In order to qualify for the "housing for older persons" exemption, a facility or community must prove that its housing is:</t>
    </r>
  </si>
  <si>
    <r>
      <t>1.</t>
    </r>
    <r>
      <rPr>
        <b/>
        <sz val="7"/>
        <color theme="1"/>
        <rFont val="Lato"/>
        <family val="2"/>
      </rPr>
      <t xml:space="preserve">    </t>
    </r>
    <r>
      <rPr>
        <b/>
        <sz val="11"/>
        <color theme="1"/>
        <rFont val="Lato"/>
        <family val="2"/>
      </rPr>
      <t>Provided under any State or Federal program that HUD has determined to be specifically
     designed and operated to assist elderly persons (as defined in the State or Federal program); or</t>
    </r>
  </si>
  <si>
    <r>
      <t>2.</t>
    </r>
    <r>
      <rPr>
        <sz val="7"/>
        <color theme="1"/>
        <rFont val="Lato"/>
        <family val="2"/>
      </rPr>
      <t xml:space="preserve">    </t>
    </r>
    <r>
      <rPr>
        <sz val="11"/>
        <color theme="1"/>
        <rFont val="Lato"/>
        <family val="2"/>
      </rPr>
      <t xml:space="preserve">Intended for, and </t>
    </r>
    <r>
      <rPr>
        <b/>
        <sz val="11"/>
        <color theme="1"/>
        <rFont val="Lato"/>
        <family val="2"/>
      </rPr>
      <t>solely</t>
    </r>
    <r>
      <rPr>
        <sz val="11"/>
        <color theme="1"/>
        <rFont val="Lato"/>
        <family val="2"/>
      </rPr>
      <t xml:space="preserve"> occupied by persons 62 years of age or older; </t>
    </r>
    <r>
      <rPr>
        <b/>
        <sz val="11"/>
        <color theme="1"/>
        <rFont val="Lato"/>
        <family val="2"/>
      </rPr>
      <t>or</t>
    </r>
  </si>
  <si>
    <r>
      <t>3.</t>
    </r>
    <r>
      <rPr>
        <sz val="7"/>
        <color theme="1"/>
        <rFont val="Lato"/>
        <family val="2"/>
      </rPr>
      <t xml:space="preserve">    </t>
    </r>
    <r>
      <rPr>
        <sz val="11"/>
        <color theme="1"/>
        <rFont val="Lato"/>
        <family val="2"/>
      </rPr>
      <t>Intended and operated for occupancy by persons 55 years of age or older in compliance with 24 CFR Part
    100 Final Rule - Housing for Older Persons Act (HOPA).</t>
    </r>
  </si>
  <si>
    <r>
      <t>1) At least 51% of total Units are rehabilitation units,</t>
    </r>
    <r>
      <rPr>
        <b/>
        <sz val="11"/>
        <color theme="1"/>
        <rFont val="Lato"/>
        <family val="2"/>
      </rPr>
      <t xml:space="preserve"> </t>
    </r>
  </si>
  <si>
    <r>
      <t>Budget Narrative</t>
    </r>
    <r>
      <rPr>
        <sz val="11"/>
        <rFont val="Lato"/>
        <family val="2"/>
      </rPr>
      <t>- Include detail below on expenses and sources of funds other than operating funds for the service coordination to be provided for this project:</t>
    </r>
  </si>
  <si>
    <t>State &amp; Federal Credits</t>
  </si>
  <si>
    <t>30 years</t>
  </si>
  <si>
    <t xml:space="preserve">     Project owner irrevocably commits to an Extended Use Period* of </t>
  </si>
  <si>
    <r>
      <t>On page 5, if Partnership, list all limited partners with a 25% or greater interest and all general partners; or if corporation/LLC, stockholders with a 10% or greater interest and all officers. Indicate "Title" i.e individual, Gen. Partner, Ltd Partner, Pres., Secy., Treas., Stockholder, etc. as appropriate. Use  "Other Contact" on page 7, if needed, to list all officers. (</t>
    </r>
    <r>
      <rPr>
        <b/>
        <sz val="9"/>
        <color theme="1"/>
        <rFont val="Lato"/>
        <family val="2"/>
      </rPr>
      <t>Federal Tax Identification Numbers are Required)</t>
    </r>
  </si>
  <si>
    <r>
      <t xml:space="preserve">Gross square feet in buildings w/rental - </t>
    </r>
    <r>
      <rPr>
        <b/>
        <u/>
        <sz val="10"/>
        <color theme="1"/>
        <rFont val="Lato"/>
        <family val="2"/>
      </rPr>
      <t>New Construction</t>
    </r>
  </si>
  <si>
    <r>
      <t xml:space="preserve">Gross square feet in buildings w/rental - </t>
    </r>
    <r>
      <rPr>
        <b/>
        <u/>
        <sz val="10"/>
        <color theme="1"/>
        <rFont val="Lato"/>
        <family val="2"/>
      </rPr>
      <t>Rehab/Adaptive Reuse</t>
    </r>
  </si>
  <si>
    <r>
      <t>Buildings without</t>
    </r>
    <r>
      <rPr>
        <b/>
        <sz val="10"/>
        <color theme="1"/>
        <rFont val="Lato"/>
        <family val="2"/>
      </rPr>
      <t xml:space="preserve"> R</t>
    </r>
    <r>
      <rPr>
        <b/>
        <u/>
        <sz val="10"/>
        <color theme="1"/>
        <rFont val="Lato"/>
        <family val="2"/>
      </rPr>
      <t>ental Units</t>
    </r>
  </si>
  <si>
    <t>Note that only Low income units as determined by the Project's Set Aside Election are eligible for Tax Credits.  For example, if the 20/50 Election is chosen, only Units that are rent restricted and set aside for tenants whose income does not exceed 50% of Area Gross Median Income are qualified as Low Income Units.  See QAP §II.E.</t>
  </si>
  <si>
    <r>
      <t xml:space="preserve">
</t>
    </r>
    <r>
      <rPr>
        <sz val="10"/>
        <color theme="1"/>
        <rFont val="Lato"/>
        <family val="2"/>
      </rPr>
      <t xml:space="preserve">List overall </t>
    </r>
    <r>
      <rPr>
        <b/>
        <sz val="10"/>
        <color theme="1"/>
        <rFont val="Lato"/>
        <family val="2"/>
      </rPr>
      <t>RENT</t>
    </r>
    <r>
      <rPr>
        <sz val="10"/>
        <color theme="1"/>
        <rFont val="Lato"/>
        <family val="2"/>
      </rPr>
      <t xml:space="preserve"> restrictions</t>
    </r>
  </si>
  <si>
    <r>
      <t>SECTION I: Application Type</t>
    </r>
    <r>
      <rPr>
        <sz val="11"/>
        <color theme="1"/>
        <rFont val="Lato"/>
        <family val="2"/>
      </rPr>
      <t xml:space="preserve"> </t>
    </r>
  </si>
  <si>
    <r>
      <t>Schedule H:  Applicant's Previous Participation Certificate</t>
    </r>
    <r>
      <rPr>
        <b/>
        <vertAlign val="superscript"/>
        <sz val="11"/>
        <color theme="1"/>
        <rFont val="Lato"/>
        <family val="2"/>
      </rPr>
      <t>1</t>
    </r>
  </si>
  <si>
    <r>
      <t>Project Based Rental Subsidies</t>
    </r>
    <r>
      <rPr>
        <b/>
        <vertAlign val="superscript"/>
        <sz val="10"/>
        <color theme="1"/>
        <rFont val="Lato"/>
        <family val="2"/>
      </rPr>
      <t>2</t>
    </r>
  </si>
  <si>
    <t xml:space="preserve">List all Principals, related entities, Affiliates, officers, and all shareholders with greater than 25% interest covered by this certification below: </t>
  </si>
  <si>
    <r>
      <t>On behalf of ____________________________________</t>
    </r>
    <r>
      <rPr>
        <sz val="12"/>
        <color rgb="FF0070C0"/>
        <rFont val="Lato"/>
        <family val="2"/>
      </rPr>
      <t xml:space="preserve"> </t>
    </r>
    <r>
      <rPr>
        <sz val="12"/>
        <color rgb="FF000000"/>
        <rFont val="Lato"/>
        <family val="2"/>
      </rPr>
      <t xml:space="preserve">("Applicant"), the person(s) below so certify: </t>
    </r>
  </si>
  <si>
    <t>Related Party Affidavits</t>
  </si>
  <si>
    <t>If using Tax Exempt Bonds, will Housing NM/MFA be the Issuer?</t>
  </si>
  <si>
    <r>
      <t>Low-Income Bonus (</t>
    </r>
    <r>
      <rPr>
        <b/>
        <i/>
        <sz val="11"/>
        <color theme="1"/>
        <rFont val="Lato"/>
        <family val="2"/>
      </rPr>
      <t>If Applicable</t>
    </r>
    <r>
      <rPr>
        <sz val="11"/>
        <color theme="1"/>
        <rFont val="Lato"/>
        <family val="2"/>
      </rPr>
      <t>)</t>
    </r>
  </si>
  <si>
    <t>Please refer to federal guidance, which may be obtained at the links below, and provide calculations of the equity proceeds listed on Schedule A-1 inserted at Tab 3a. To use the sample calculations below, fill in the light green cells.</t>
  </si>
  <si>
    <r>
      <t>Total Units</t>
    </r>
    <r>
      <rPr>
        <vertAlign val="superscript"/>
        <sz val="11"/>
        <color theme="1"/>
        <rFont val="Lato"/>
        <family val="2"/>
      </rPr>
      <t>1</t>
    </r>
  </si>
  <si>
    <r>
      <t>Units with 3 or more bedrooms and at least 1.75 bathrooms</t>
    </r>
    <r>
      <rPr>
        <vertAlign val="superscript"/>
        <sz val="11"/>
        <color theme="1"/>
        <rFont val="Lato"/>
        <family val="2"/>
      </rPr>
      <t>2</t>
    </r>
  </si>
  <si>
    <r>
      <t>Units with 2 bedrooms and at least 1.75 bathrooms</t>
    </r>
    <r>
      <rPr>
        <vertAlign val="superscript"/>
        <sz val="11"/>
        <color theme="1"/>
        <rFont val="Lato"/>
        <family val="2"/>
      </rPr>
      <t>2</t>
    </r>
  </si>
  <si>
    <r>
      <rPr>
        <vertAlign val="superscript"/>
        <sz val="11"/>
        <color theme="1"/>
        <rFont val="Lato"/>
        <family val="2"/>
      </rPr>
      <t>1</t>
    </r>
    <r>
      <rPr>
        <sz val="11"/>
        <color theme="1"/>
        <rFont val="Lato"/>
        <family val="2"/>
      </rPr>
      <t xml:space="preserve"> See Glossary for definition of Unit</t>
    </r>
  </si>
  <si>
    <r>
      <rPr>
        <vertAlign val="superscript"/>
        <sz val="11"/>
        <color theme="1"/>
        <rFont val="Lato"/>
        <family val="2"/>
      </rPr>
      <t>2</t>
    </r>
    <r>
      <rPr>
        <sz val="11"/>
        <color theme="1"/>
        <rFont val="Lato"/>
        <family val="2"/>
      </rPr>
      <t xml:space="preserve"> 1.75 bathrooms means at least one of the bathrooms must contain four pieces (bathtub, shower (or bathtub/shower combo), sink and toilet) and the other must contain at least three pieces (sink, toilet, and bathtub or shower).</t>
    </r>
  </si>
  <si>
    <r>
      <t xml:space="preserve">Smoke Free at Home NM </t>
    </r>
    <r>
      <rPr>
        <b/>
        <sz val="11"/>
        <color theme="1"/>
        <rFont val="Lato"/>
        <family val="2"/>
      </rPr>
      <t>Platinum</t>
    </r>
    <r>
      <rPr>
        <sz val="11"/>
        <color theme="1"/>
        <rFont val="Lato"/>
        <family val="2"/>
      </rPr>
      <t xml:space="preserve"> Certification (for </t>
    </r>
    <r>
      <rPr>
        <b/>
        <sz val="11"/>
        <color theme="1"/>
        <rFont val="Lato"/>
        <family val="2"/>
      </rPr>
      <t>new construction projects</t>
    </r>
    <r>
      <rPr>
        <sz val="11"/>
        <color theme="1"/>
        <rFont val="Lato"/>
        <family val="2"/>
      </rPr>
      <t xml:space="preserve"> which do not allow smoking at any time on any pert of the project property); OR</t>
    </r>
  </si>
  <si>
    <r>
      <t xml:space="preserve">Smoke Free at Home NM </t>
    </r>
    <r>
      <rPr>
        <b/>
        <sz val="11"/>
        <color theme="1"/>
        <rFont val="Lato"/>
        <family val="2"/>
      </rPr>
      <t>Gold</t>
    </r>
    <r>
      <rPr>
        <sz val="11"/>
        <color theme="1"/>
        <rFont val="Lato"/>
        <family val="2"/>
      </rPr>
      <t xml:space="preserve"> Certification (for </t>
    </r>
    <r>
      <rPr>
        <b/>
        <sz val="11"/>
        <color theme="1"/>
        <rFont val="Lato"/>
        <family val="2"/>
      </rPr>
      <t>rehabilitation and/or adaptive reuse projects</t>
    </r>
    <r>
      <rPr>
        <sz val="11"/>
        <color theme="1"/>
        <rFont val="Lato"/>
        <family val="2"/>
      </rPr>
      <t xml:space="preserve"> on which no smoking is permitted at any time on any part of the project property); OR</t>
    </r>
  </si>
  <si>
    <r>
      <t xml:space="preserve">Smoke Free at Home NM </t>
    </r>
    <r>
      <rPr>
        <b/>
        <sz val="11"/>
        <color theme="1"/>
        <rFont val="Lato"/>
        <family val="2"/>
      </rPr>
      <t>Silver</t>
    </r>
    <r>
      <rPr>
        <sz val="11"/>
        <color theme="1"/>
        <rFont val="Lato"/>
        <family val="2"/>
      </rPr>
      <t xml:space="preserve"> Certification (for </t>
    </r>
    <r>
      <rPr>
        <b/>
        <sz val="11"/>
        <color theme="1"/>
        <rFont val="Lato"/>
        <family val="2"/>
      </rPr>
      <t>new construction, rehabilitation and/or adaptive reuse projects</t>
    </r>
    <r>
      <rPr>
        <sz val="11"/>
        <color theme="1"/>
        <rFont val="Lato"/>
        <family val="2"/>
      </rPr>
      <t xml:space="preserve"> which do not allow smoking inside any of the units and common areas, nor within 25 feet of all entry ways and windows of the project buildlings).</t>
    </r>
  </si>
  <si>
    <t>Bond Issuer Counsel*</t>
  </si>
  <si>
    <t>Bond Underwriter*</t>
  </si>
  <si>
    <t>Bond Undewriter's Counsel*</t>
  </si>
  <si>
    <t>*for Hybrid 9%/4% Projects</t>
  </si>
  <si>
    <t>Owner - Company Name</t>
  </si>
  <si>
    <t>Attached hereto is a list of all related party relationships, including the nature of the relations, between and among the Project Owner and the Developer, General Partner, consultant(s), builder, property management agent, architect, attorney and/or accountant;</t>
  </si>
  <si>
    <t>No related party relationships exist between or among the Project Owner and the Developer, General Partner, consultant(s), builder, property management agent, architect, attorney and/or accountant;</t>
  </si>
  <si>
    <t>No related party relationships exist between or among the Consultant and the Project Owner, Developer, General Partner, builder, property management agent, architect, attorney and/or accountant;</t>
  </si>
  <si>
    <t>Attached hereto is a list of all related party relationships, including the nature of the relations, between and among the Consultant and the Project Owner, Developer, General Partner, builder, property management agent, architect, attorney and/or accountant;</t>
  </si>
  <si>
    <t>Consultant - Company Name</t>
  </si>
  <si>
    <t>Air Conditioning</t>
  </si>
  <si>
    <t>If yes, please describe the proposed relocation assistance attach a copy of the relocation plan at Tab 1e:</t>
  </si>
  <si>
    <r>
      <t>I have examined the drawings and specifications dated _________________ prepared by [</t>
    </r>
    <r>
      <rPr>
        <sz val="11"/>
        <color rgb="FFB54325"/>
        <rFont val="Lato"/>
        <family val="2"/>
      </rPr>
      <t>Architect</t>
    </r>
    <r>
      <rPr>
        <sz val="11"/>
        <color theme="1"/>
        <rFont val="Lato"/>
        <family val="2"/>
      </rPr>
      <t>] and related to the development known as [</t>
    </r>
    <r>
      <rPr>
        <sz val="11"/>
        <color rgb="FFB54325"/>
        <rFont val="Lato"/>
        <family val="2"/>
      </rPr>
      <t>Project name</t>
    </r>
    <r>
      <rPr>
        <sz val="11"/>
        <color theme="1"/>
        <rFont val="Lato"/>
        <family val="2"/>
      </rPr>
      <t>] located in [</t>
    </r>
    <r>
      <rPr>
        <sz val="11"/>
        <color rgb="FFB54325"/>
        <rFont val="Lato"/>
        <family val="2"/>
      </rPr>
      <t>Location</t>
    </r>
    <r>
      <rPr>
        <sz val="11"/>
        <color theme="1"/>
        <rFont val="Lato"/>
        <family val="2"/>
      </rPr>
      <t>], NM.</t>
    </r>
  </si>
  <si>
    <t>Placed In Service ("the 20-year requirement").</t>
  </si>
  <si>
    <t>requirements must be met as a threshold before considering the age of the property:</t>
  </si>
  <si>
    <t>Design Review Fee ($12,000)</t>
  </si>
  <si>
    <t>Letter from Local Zoning (or Planning) Official stating that current Zoning does not Prohibit the Proposed Project and Specifying Other Required Permits</t>
  </si>
  <si>
    <t>Evidence of Site Control (e.g., deed, purchase and sale contract or option to purchase contract with all extensions)</t>
  </si>
  <si>
    <r>
      <t xml:space="preserve">City or Jurisdictional/Location Map </t>
    </r>
    <r>
      <rPr>
        <u/>
        <sz val="10"/>
        <color theme="1"/>
        <rFont val="Lato"/>
        <family val="2"/>
      </rPr>
      <t>and</t>
    </r>
    <r>
      <rPr>
        <sz val="10"/>
        <color theme="1"/>
        <rFont val="Lato"/>
        <family val="2"/>
      </rPr>
      <t xml:space="preserve"> Detailed Directions to Site</t>
    </r>
  </si>
  <si>
    <r>
      <t xml:space="preserve">Design Requirement Waiver Request </t>
    </r>
    <r>
      <rPr>
        <i/>
        <sz val="10"/>
        <color theme="1"/>
        <rFont val="Lato"/>
        <family val="2"/>
      </rPr>
      <t>(if applicable)</t>
    </r>
  </si>
  <si>
    <t>Management Agent Resume (not required until 50% Construction Completion)</t>
  </si>
  <si>
    <t>Financing Commitments</t>
  </si>
  <si>
    <t>NM Certificate of Good Standing dated after January 1, 2025</t>
  </si>
  <si>
    <r>
      <t>Universal Rental Development Application</t>
    </r>
    <r>
      <rPr>
        <sz val="11"/>
        <color theme="1"/>
        <rFont val="Lato"/>
        <family val="2"/>
      </rPr>
      <t xml:space="preserve">
</t>
    </r>
    <r>
      <rPr>
        <sz val="10"/>
        <color theme="1"/>
        <rFont val="Lato"/>
        <family val="2"/>
      </rPr>
      <t>New Mexico Mortgage Finance Authority
7425 Jefferson Street NE
Albuquerque, NM 87109
505-843-6880</t>
    </r>
  </si>
  <si>
    <r>
      <t xml:space="preserve">At least 40% of the residental units in this development are rent and income restricted and the </t>
    </r>
    <r>
      <rPr>
        <b/>
        <sz val="11"/>
        <rFont val="Lato"/>
        <family val="2"/>
      </rPr>
      <t>average income limit</t>
    </r>
    <r>
      <rPr>
        <sz val="11"/>
        <rFont val="Lato"/>
        <family val="2"/>
      </rPr>
      <t xml:space="preserve"> for all tax credit units in the Project is at 60% or less of area median income; or</t>
    </r>
  </si>
  <si>
    <t>Utility Company Estimate</t>
  </si>
  <si>
    <t>HUD Utility Schedule Model</t>
  </si>
  <si>
    <t>Energy Consumption Model</t>
  </si>
  <si>
    <t>HUD-Assisted Building (Project Based)</t>
  </si>
  <si>
    <t>Local PHA (if no HOME or NHTF units)</t>
  </si>
  <si>
    <t xml:space="preserve">Note: Documentation to support Utility Allowance claims from source identified above must be submitted with this application. Failure to do so will result in the application being deemed incomplete. Note limitation on local PHA allowances. </t>
  </si>
  <si>
    <t>USDA/RD Assisted Buildings (Project Based)</t>
  </si>
  <si>
    <t>Must include cost if used</t>
  </si>
  <si>
    <t>City Council Chairperson
(for Loan verification)</t>
  </si>
  <si>
    <t>See Part II (Schedules) of Application</t>
  </si>
  <si>
    <r>
      <t>I undersigned, a recognized firm of independent market analysts knowledgeable and experience in the development of affordable rental properties, completed this Market Study of [</t>
    </r>
    <r>
      <rPr>
        <b/>
        <sz val="11"/>
        <color rgb="FFB54325"/>
        <rFont val="Lato"/>
        <family val="2"/>
      </rPr>
      <t>Project</t>
    </r>
    <r>
      <rPr>
        <sz val="11"/>
        <color theme="1"/>
        <rFont val="Lato"/>
        <family val="2"/>
      </rPr>
      <t>] in [</t>
    </r>
    <r>
      <rPr>
        <b/>
        <sz val="11"/>
        <color rgb="FFB54325"/>
        <rFont val="Lato"/>
        <family val="2"/>
      </rPr>
      <t>Location</t>
    </r>
    <r>
      <rPr>
        <sz val="11"/>
        <color theme="1"/>
        <rFont val="Lato"/>
        <family val="2"/>
      </rPr>
      <t>], NM for [</t>
    </r>
    <r>
      <rPr>
        <b/>
        <sz val="11"/>
        <color rgb="FFB54325"/>
        <rFont val="Lato"/>
        <family val="2"/>
      </rPr>
      <t>Developer</t>
    </r>
    <r>
      <rPr>
        <sz val="11"/>
        <color theme="1"/>
        <rFont val="Lato"/>
        <family val="2"/>
      </rPr>
      <t>].</t>
    </r>
  </si>
  <si>
    <t>4% LIHTC THRESHOLD REVIEW</t>
  </si>
  <si>
    <t>Met</t>
  </si>
  <si>
    <t xml:space="preserve">Evidence of Site Control </t>
  </si>
  <si>
    <t>Zoning - Letter from jurisdiction zoning officer</t>
  </si>
  <si>
    <t>Applicant Eligible and in Good Standing</t>
  </si>
  <si>
    <t>Choose one Household Priority:</t>
  </si>
  <si>
    <r>
      <rPr>
        <b/>
        <sz val="12"/>
        <color theme="1"/>
        <rFont val="Lato"/>
        <family val="2"/>
      </rPr>
      <t>Households with Special Housing Needs Housing Priority</t>
    </r>
    <r>
      <rPr>
        <sz val="12"/>
        <color theme="1"/>
        <rFont val="Lato"/>
        <family val="2"/>
      </rPr>
      <t xml:space="preserve"> - 20 percent of total units reserved for households with special housing needs (see definition in Glossary).</t>
    </r>
  </si>
  <si>
    <r>
      <t xml:space="preserve"> </t>
    </r>
    <r>
      <rPr>
        <b/>
        <sz val="12"/>
        <color theme="1"/>
        <rFont val="Lato"/>
        <family val="2"/>
      </rPr>
      <t>Reserved for Seniors Housing Priority</t>
    </r>
  </si>
  <si>
    <t>Additional Threshold Requirements:</t>
  </si>
  <si>
    <t>Marketing Units to Households Listed on Public or Indian  Agency Waiting Lists</t>
  </si>
  <si>
    <t>Non-Smoking Properties</t>
  </si>
  <si>
    <t>Veteran's Preference in Resident Selection Plan</t>
  </si>
  <si>
    <t>Must be at least Moderate Rehabilitation</t>
  </si>
  <si>
    <t>Located within 15 Minute Driving Distance of: a Facility with Fresh Produce or approved master plan full-scale supermarket location</t>
  </si>
  <si>
    <t>Access to Fresh Produce</t>
  </si>
  <si>
    <t>Requirement(s)*</t>
  </si>
  <si>
    <t>Select type of facility, and distance from drop down boxes.  Enter the name, address and description of the facility (only one is required).  Attach a separate map showing actual driving time to the facility as demonstrated through Google Maps.</t>
  </si>
  <si>
    <t>Fresh Produce
Service Facilities:</t>
  </si>
  <si>
    <t>Required for all Projects:</t>
  </si>
  <si>
    <t>Drive Time*</t>
  </si>
  <si>
    <t>Households with Special Housing Needs Use Certification</t>
  </si>
  <si>
    <t xml:space="preserve">Recognizing that circumstances change over time, the Plan may evolve as needs of residents and market conditions change. Project Owner must obtain MFA approval prior to instituting changes to the Plan, and the new services must provide a similar level of service to the residents. </t>
  </si>
  <si>
    <t>[The certification for this statement occurs in the Omnibus Certification under Tab 1c. This application does not require points as it must only meet threshold requirements.</t>
  </si>
  <si>
    <t>Threshold</t>
  </si>
  <si>
    <t xml:space="preserve">Threshold requirement - Project Applicants requesting consideration for Project in which units are reserved for Households with Special Housing are required to submit a Service Coordination Plan (“Plan”). The Plan, along with required reporting, shall be satisfied in order to achieve threshold in this category. </t>
  </si>
  <si>
    <t>Services Provided (Choose at least two)</t>
  </si>
  <si>
    <t>Projects Reserved for Seniors Housing Priority Certification</t>
  </si>
  <si>
    <t xml:space="preserve">[The certification for this statement occurs in the Omnibus Certification under Tab 1c. </t>
  </si>
  <si>
    <t>Households with Children Housing Priority Certification</t>
  </si>
  <si>
    <r>
      <t xml:space="preserve">Documentation of status in a QCT or DDA </t>
    </r>
    <r>
      <rPr>
        <i/>
        <sz val="10"/>
        <color theme="1"/>
        <rFont val="Lato"/>
        <family val="2"/>
      </rPr>
      <t>(if applicable to item 7a) Required for Basis Boost</t>
    </r>
  </si>
  <si>
    <t>Facility information for Fresh Produce Threshold</t>
  </si>
  <si>
    <t>Proximity to Fresh Produce Map</t>
  </si>
  <si>
    <t>Veterans Preference Election Form</t>
  </si>
  <si>
    <t xml:space="preserve">Rehabilitation </t>
  </si>
  <si>
    <t>Resyndication Documents</t>
  </si>
  <si>
    <t>Nonprofit Partner Information</t>
  </si>
  <si>
    <t>15a</t>
  </si>
  <si>
    <t>15b</t>
  </si>
  <si>
    <t>Copies of Forms 8609, if resyndication</t>
  </si>
  <si>
    <t>Households with Special Housing Needs Housing Priority</t>
  </si>
  <si>
    <t>Projects Reserved for Seniors Housing Priority</t>
  </si>
  <si>
    <t>Projects Reserved for Seniors Design Narrative</t>
  </si>
  <si>
    <t>Unit Mix Calculation Worksheet (threshold design requirements must be clearly identified in item 10j)</t>
  </si>
  <si>
    <t>Non-Smoking Property Threshold</t>
  </si>
  <si>
    <t xml:space="preserve"> Veterans Preference Threshold</t>
  </si>
  <si>
    <t>Projects Marketed to Households on Public or Indian Agency Waiting List Threshold</t>
  </si>
  <si>
    <t>Access to Fresh Produce Threshold</t>
  </si>
  <si>
    <r>
      <t xml:space="preserve">Appraisal of existing site &amp; buildings (dated within 6 months of application) (rehab only) </t>
    </r>
    <r>
      <rPr>
        <sz val="10"/>
        <color rgb="FFB54325"/>
        <rFont val="Arial"/>
        <family val="2"/>
      </rPr>
      <t>Upload as a SEPARATE PDF</t>
    </r>
  </si>
  <si>
    <t>26a</t>
  </si>
  <si>
    <t>26b</t>
  </si>
  <si>
    <t>26c</t>
  </si>
  <si>
    <t>26d</t>
  </si>
  <si>
    <t>27a</t>
  </si>
  <si>
    <t>27b</t>
  </si>
  <si>
    <t>30a</t>
  </si>
  <si>
    <t>30b</t>
  </si>
  <si>
    <t>30c</t>
  </si>
  <si>
    <t>30d</t>
  </si>
  <si>
    <t>32c</t>
  </si>
  <si>
    <t>32d</t>
  </si>
  <si>
    <t>32e</t>
  </si>
  <si>
    <t>32f</t>
  </si>
  <si>
    <t>32g</t>
  </si>
  <si>
    <t>[The certification for this statement occurs in the Omnibus Certification under Tab 1c.  Please include this statement under Tab 24.]</t>
  </si>
  <si>
    <t>[The certification for this statement occurs in the Omnibus Certification under Tab 1c.  Please include this statement under Tab 23.]</t>
  </si>
  <si>
    <t>Name/Address/Description of Facility*</t>
  </si>
  <si>
    <t>*If Facility is a master-planned full-scale supermarket that is not yet built, describe that here.</t>
  </si>
  <si>
    <t>**Drive-time Map Required For In-Place and/or Planned Facility</t>
  </si>
  <si>
    <t>LIHTC Project Threshold Worksheet for 4% Bond Projects</t>
  </si>
  <si>
    <r>
      <rPr>
        <i/>
        <sz val="10"/>
        <color theme="1"/>
        <rFont val="Lato"/>
        <family val="2"/>
      </rPr>
      <t>Copy of Federal Rental Assistance Contract</t>
    </r>
    <r>
      <rPr>
        <sz val="10"/>
        <color theme="1"/>
        <rFont val="Lato"/>
        <family val="2"/>
      </rPr>
      <t xml:space="preserve"> </t>
    </r>
    <r>
      <rPr>
        <i/>
        <sz val="10"/>
        <color theme="1"/>
        <rFont val="Lato"/>
        <family val="2"/>
      </rPr>
      <t xml:space="preserve">(if applicable); and/or a Current Rent Comparison Study; </t>
    </r>
    <r>
      <rPr>
        <sz val="10"/>
        <color theme="1"/>
        <rFont val="Lato"/>
        <family val="2"/>
      </rPr>
      <t>and/or</t>
    </r>
    <r>
      <rPr>
        <i/>
        <sz val="10"/>
        <color theme="1"/>
        <rFont val="Lato"/>
        <family val="2"/>
      </rPr>
      <t xml:space="preserve"> a Copy of Federally Approved Rent Schedule indicating Approved Rents and Utility Allowances</t>
    </r>
    <r>
      <rPr>
        <sz val="10"/>
        <color theme="1"/>
        <rFont val="Lato"/>
        <family val="2"/>
      </rPr>
      <t xml:space="preserve">; and/or </t>
    </r>
    <r>
      <rPr>
        <i/>
        <sz val="10"/>
        <color theme="1"/>
        <rFont val="Lato"/>
        <family val="2"/>
      </rPr>
      <t>a HUD Signed "Comfort Letter"</t>
    </r>
    <r>
      <rPr>
        <sz val="10"/>
        <color theme="1"/>
        <rFont val="Lato"/>
        <family val="2"/>
      </rPr>
      <t xml:space="preserve">; and/or </t>
    </r>
    <r>
      <rPr>
        <i/>
        <sz val="10"/>
        <color theme="1"/>
        <rFont val="Lato"/>
        <family val="2"/>
      </rPr>
      <t>Letter from USDA</t>
    </r>
    <r>
      <rPr>
        <sz val="10"/>
        <color theme="1"/>
        <rFont val="Lato"/>
        <family val="2"/>
      </rPr>
      <t xml:space="preserve"> </t>
    </r>
    <r>
      <rPr>
        <i/>
        <sz val="10"/>
        <color theme="1"/>
        <rFont val="Lato"/>
        <family val="2"/>
      </rPr>
      <t>(if applicable)</t>
    </r>
  </si>
  <si>
    <t>2026 HOUSING NEW MEXICO/MFA UNIVERSAL RENTAL DEVELOPMENT APPLICATION</t>
  </si>
  <si>
    <t>Note that this Attachments Checklist is not an exhaustive list of all items to be included in a submission.  Please see the most recent 4% LIHTC QAP for additional items that may be required for any LIHTC allocation request.</t>
  </si>
  <si>
    <r>
      <rPr>
        <b/>
        <sz val="10"/>
        <color theme="1"/>
        <rFont val="Lato"/>
        <family val="2"/>
      </rPr>
      <t>Application Fee</t>
    </r>
    <r>
      <rPr>
        <sz val="10"/>
        <color theme="1"/>
        <rFont val="Lato"/>
        <family val="2"/>
      </rPr>
      <t xml:space="preserve"> ($750 Non Profit; $1,500 For Profit)
Any Housing New Mexico Loan Product ($250 each, $1,000 for Risk Share Program) Housing New Mexico Loan Product fee is required at application unless the Applicant is also competing in the 9% LIHTC round as a hybrid Project within a building, in which case Housing New Mexico Loan fees are required following an award.</t>
    </r>
  </si>
  <si>
    <t>Provide evidence that a representative such as a board member, officer, director or staff member has attended the Housing New Mexico QAP training held on October 22, 2025 or score of 22/25 on the alternative 4% QAP Quiz</t>
  </si>
  <si>
    <t>GANNT Chart or Narrative describing in detail, the scheduled dates and tasks that must be completed to close on all construction phase financing and begin construction of the Project.</t>
  </si>
  <si>
    <t>9e</t>
  </si>
  <si>
    <t>Service Coordinator on-site a minimum of four hours per week for the first 20 Units set aside for Households with Special Housing Needs with an additional one hour per week for every five units set aside for Households with Special Housing Needs over 20 Units.</t>
  </si>
  <si>
    <t>I have read and understand the definition of “Households with Special Housing Needs” as defined in the 2026 Qualified Allocation Plan. Project Owner commits to reserve units for Households with Special Housing Needs as outlined below.</t>
  </si>
  <si>
    <t xml:space="preserve">Project Owner commits to providing a Service Coordination Plan (“Plan”) and Service Budget at time of submission of their 2026 LIHTC Application.  </t>
  </si>
  <si>
    <t>Food pantry - onsite, or contiguous and accessible to the property and of adequate size with reasonably sufficient quantities of food, both perishable and non-perishable.</t>
  </si>
  <si>
    <t xml:space="preserve">Health Promotion/disease prevention/wellness classes or blood pressure or other health screening- provided onsite by a qualified service provider.  Any health services must be provided by a licensed individual or organization.  Examples include substances abuse counseling, crisis prevention and intervention, mental health counseling/therapy, etc. </t>
  </si>
  <si>
    <t xml:space="preserve">Quarterly on-site or online security awareness training (social media safety, phishing, vishing, smishing, pretexting, password safety, fake login pages, suspicious emails, VPNs, PII, QR Codes, and other scams) </t>
  </si>
  <si>
    <t xml:space="preserve">Case management services – provided onsite by a qualified service provider to a majority of the Special Housing Needs residents on a voluntary and as-needed basis but at least quarterly. </t>
  </si>
  <si>
    <t>2026 HOUSING NEW MEXICO UNIVERSAL RENTAL DEVELOPMENT APPLICATION</t>
  </si>
  <si>
    <r>
      <t xml:space="preserve">At least </t>
    </r>
    <r>
      <rPr>
        <b/>
        <sz val="11"/>
        <color theme="1"/>
        <rFont val="Arial"/>
        <family val="2"/>
      </rPr>
      <t xml:space="preserve">two services or programs </t>
    </r>
    <r>
      <rPr>
        <sz val="11"/>
        <color theme="1"/>
        <rFont val="Arial"/>
        <family val="2"/>
      </rPr>
      <t>must be offered on a monthly or quarterly basis as a threshold requirement and documented in this application. These services may be the same as those listed below, or other services as approved by Housing New Mexico. Please describe any services not described below on the Service Plan at Tab 19b.</t>
    </r>
  </si>
  <si>
    <t>Applicant can choose from the following additional services although no points will be required or awarded for 4% Bond Projects. For services provided by a qualified service provider, Application must include a letter from the qualified service provider(s) – see QAP Section V.C.1.f.</t>
  </si>
  <si>
    <t>Free transportation services to support medical and social service needs Minimum 2 days per week. Bus passes are not sufficient to satisfy this as one of the minimum two services.</t>
  </si>
  <si>
    <t xml:space="preserve">Recognizing that circumstances change over time, the Plan may evolve as needs of residents and market conditions change. Project Owner must obtain Housing New Mexico approval prior to instituting changes to the Plan, and the new services must provide a similar level of service to the residents. </t>
  </si>
  <si>
    <t>24a</t>
  </si>
  <si>
    <t>24b</t>
  </si>
  <si>
    <t>If Project has project-based Section 8 contract, copy of request for HUD approval if available. (Must be submitted before closing.)</t>
  </si>
  <si>
    <t>Site Information  - Tabs 10a-l (see Part B of Housing New Mexico 2026 Mandatory Design Standards for Multifamily Housing for items to be included in submission)</t>
  </si>
  <si>
    <t>17a</t>
  </si>
  <si>
    <t>17b</t>
  </si>
  <si>
    <t>17c</t>
  </si>
  <si>
    <t>17d</t>
  </si>
  <si>
    <t>18b</t>
  </si>
  <si>
    <t>18c</t>
  </si>
  <si>
    <t>18d</t>
  </si>
  <si>
    <t>18a</t>
  </si>
  <si>
    <t>(For projects that have a commitment from the local PHA to project-base vouchers) If the proposal selected is for PHA-owned units, a copy of the HUD field office or HUD-approved independent entity’s determination that the PHA-owned units were appropriately selected (If the proposal is selected based on a previous competitive award, Housing New Mexico would require documentation that the proposal meets the criteria for selection without additional competition.)</t>
  </si>
  <si>
    <r>
      <t>III.</t>
    </r>
    <r>
      <rPr>
        <b/>
        <sz val="7"/>
        <color theme="1"/>
        <rFont val="Lato"/>
        <family val="2"/>
      </rPr>
      <t xml:space="preserve">           </t>
    </r>
    <r>
      <rPr>
        <b/>
        <sz val="10"/>
        <color theme="1"/>
        <rFont val="Lato"/>
        <family val="2"/>
      </rPr>
      <t xml:space="preserve">Private Activity Bond Volume Cap Information </t>
    </r>
  </si>
  <si>
    <t>Tax-Exempt Bond Narrative (see section III.D. of the QAP for details)</t>
  </si>
  <si>
    <t>Proposed management agent contract allowing termination upon 30 days’ notice, without penalty and with or without cause, upon written request by lender to borrower (if available; otherwise, Housing New Mexico must approve prior to closing)</t>
  </si>
  <si>
    <t>Written verification that proposed management agent is operating under authority of a Qualifying Broker licensed in the State of New Mexico (Housing New Mexico must confirm verification provided by applicant.)</t>
  </si>
  <si>
    <t>Form HUD 9839-B Project Owner’s/Management Agent’s Certification signed by general partner(s)/managing member(s) and management agent (Housing New Mexico must approve)</t>
  </si>
  <si>
    <t>Form HUD 935.2A Affirmative Fair Housing Marketing Plan (AFHMP), signed by general partner(s)/managing member(s) and/or management agent; all required documentation, per AFHMP instructions must be attached (Housing New Mexico must approve prior to closing)</t>
  </si>
  <si>
    <t>Authorization for Inspection by Housing New Mexico and HUD signed by general  partner(s)/managing member(s) (form available on Housing New Mexico website)</t>
  </si>
  <si>
    <t>Mortgagor Certification of Loan Guarantees signed by general partner(s)/managing member(s) (form available on Housing New Mexico website)</t>
  </si>
  <si>
    <t>For Housing New Mexico Use</t>
  </si>
  <si>
    <r>
      <t xml:space="preserve">Compliance Affidavit </t>
    </r>
    <r>
      <rPr>
        <b/>
        <sz val="10"/>
        <rFont val="Lato"/>
        <family val="2"/>
      </rPr>
      <t>WITH SCHEDULE OF EXPERIENCE (see footnote to QAP Section IV.E)</t>
    </r>
    <r>
      <rPr>
        <sz val="10"/>
        <rFont val="Lato"/>
        <family val="2"/>
      </rPr>
      <t xml:space="preserve"> - examples to attach to compliance affidavit: HUD Form 2530, Housing New Mexico Schedule H from previous applications, real estate owned schedule provided to lender. Include all principals with same schedule of experience on one Compliance Affidavit form.</t>
    </r>
  </si>
  <si>
    <r>
      <t>IV.</t>
    </r>
    <r>
      <rPr>
        <b/>
        <sz val="7"/>
        <color theme="1"/>
        <rFont val="Lato"/>
        <family val="2"/>
      </rPr>
      <t xml:space="preserve">           </t>
    </r>
    <r>
      <rPr>
        <b/>
        <sz val="10"/>
        <color theme="1"/>
        <rFont val="Lato"/>
        <family val="2"/>
      </rPr>
      <t xml:space="preserve">Additional Requirements for all Housing New Mexico and Ventana Fund Loans </t>
    </r>
  </si>
  <si>
    <t>Prior to final close of permanent loan, Housing New Mexico will require as-built plans/drawings so that the Housing New Mexico architect can perform a final inspection and confirm that the project was built to the specifications of the Architect’s &amp; Owner’s Certification.</t>
  </si>
  <si>
    <t>Housing New Mexico Universal Rental Development Application Tabs 17a and, where applicable, tabs 17b-17d</t>
  </si>
  <si>
    <t>This is a multiple sheet excel workbook with application materials and schedules for various Housing New Mexico Rental Programs.</t>
  </si>
  <si>
    <t>Housing New Mexico</t>
  </si>
  <si>
    <t>All Fees owed Housing New Mexico for all Projects in which Principal(s) participate must be current.</t>
  </si>
  <si>
    <t>Market Study evidencing a Vacancy of less than 10%</t>
  </si>
  <si>
    <r>
      <rPr>
        <b/>
        <sz val="12"/>
        <color theme="1"/>
        <rFont val="Lato"/>
        <family val="2"/>
      </rPr>
      <t>Financially Feasible</t>
    </r>
    <r>
      <rPr>
        <sz val="12"/>
        <color theme="1"/>
        <rFont val="Lato"/>
        <family val="2"/>
      </rPr>
      <t xml:space="preserve"> - Please refer to Underwriting Supplement for Housing New Mexico's financial feasibility considerations.  </t>
    </r>
  </si>
  <si>
    <t>All of the 2026 Design Requirements are met. (Including HERS ratings)</t>
  </si>
  <si>
    <r>
      <t xml:space="preserve">Displacement and Relocation Plan </t>
    </r>
    <r>
      <rPr>
        <i/>
        <sz val="10"/>
        <color theme="1"/>
        <rFont val="Lato"/>
        <family val="2"/>
      </rPr>
      <t>(if applicable)</t>
    </r>
    <r>
      <rPr>
        <sz val="10"/>
        <color theme="1"/>
        <rFont val="Lato"/>
        <family val="2"/>
      </rPr>
      <t xml:space="preserve"> (See https://housingnm.org/developers/federal-regulations/uniform-relocation-act)</t>
    </r>
  </si>
  <si>
    <t>Set-Aside:</t>
  </si>
  <si>
    <t>If Applicant is applying for Housing New Mexico loans, please check all appropriate boxes below and include on Schedule A-1:</t>
  </si>
  <si>
    <t>be submitted as part of this application.  Loan application fees are due with the 4% LIHTC application.</t>
  </si>
  <si>
    <t>Housing New Mexico staff will contact the Applicant if additional loan materials are required.</t>
  </si>
  <si>
    <t>Sample Application</t>
  </si>
  <si>
    <t>(Per the 2026 QAP "Urban" definition)</t>
  </si>
  <si>
    <t>Longer Period (explain in the cell below)</t>
  </si>
  <si>
    <t xml:space="preserve">          Amt of Annual 4% Federal Credit Requested:</t>
  </si>
  <si>
    <t>Note: Housing New Mexico provides a Determination of Qualification or allocation of Federal Tax Credits to the partnership and general partners, which are not transferable. Any unapproved change in general partner status results in forfeiture of the Determination of Qualification or allocation.</t>
  </si>
  <si>
    <t>(Federal 9% Tax Credit,  HOME, NHTF, and NMHTF Projects Only)</t>
  </si>
  <si>
    <t>List all previous affordable multifamily housing development experience for each General Partner and any entity receiving all or part of a developer fee on Schedule of Experience inserted at Tab 1l. If any Principal has an interest outside of the interests of the entities they represent, that Principal must complete a separate Schedule of Experience. "Principal" means an applicant, any general partner of an appliant, and any officer, director, commissioner, shareholder, general partner, managing member, or an affiliate of an applicant. It also includes any entity receiving any part of a developer fee for a project.</t>
  </si>
  <si>
    <t>Selected property management agent will need to provide a schedule of multifamily management experience when construction is 50% complete.</t>
  </si>
  <si>
    <t>Explain all related parties at Tab 1h.</t>
  </si>
  <si>
    <t>All attachments to this Development Project Application form are identified in the appropriate Exhibits Checklist. All attachments must be clearly labeled and provided in the order requested.
Housing New Mexico reserves the right to request additional materials as needed or require changes in the information submitted herewith. Housing New Mexico may adjust any or all figures provided herein for underwriting purposes.</t>
  </si>
  <si>
    <t>202 HOUSING NEW MEXICO UNIVERSAL RENTAL DEVELOPMENT APPLICATION</t>
  </si>
  <si>
    <t>In the event it is not economically feasible to adhere strictly to all submission or design requirements contained in the Mandatory Design Standards for Multifamily Housing, individual requirements may be waived at Housing New Mexico’s sole discretion.</t>
  </si>
  <si>
    <t>2026 HOUSING NEW MEXICO UNIVERSAL RENTAL DEVELOPMENT  APPLICATION</t>
  </si>
  <si>
    <t xml:space="preserve">Applicants requesting consideration for a Project in which Units are reserved for Households with Special Housing Needs are required to submit a Service Coordination Plan (“Plan”), which Plan demonstrates satisfaction of items outlined in Section V.C.1 of the QAP).  In addition to supplying the Plan, Applicant shall certify to Housing New Mexico that it will meet the reporting requirements described in the Low-Income Housing Tax Credit Compliance Plan. The below items must be filled out, but additional Plan materials are expected. </t>
  </si>
  <si>
    <t>2026 NEW MEXICO UNIVERSAL RENTAL DEVELOPMENT APPLICATION</t>
  </si>
  <si>
    <t xml:space="preserve">Housing priority and design requirements met (must be met to meet threshold for this category) </t>
  </si>
  <si>
    <t>evidence of said Certification to Housing New Mexico no later than date of Placed-In-Service:</t>
  </si>
  <si>
    <t>Housing New Mexico will not issue IRS Form(s) 8609 unless Project Owner meets all of the above requirements.</t>
  </si>
  <si>
    <t xml:space="preserve">No paper copies are required.  Submit the following:
1.  This Part I 2026 Universal Rental Development Application Workbook in excel format; and
2.  Part II 2026 Schedules A - F in excel format; and
3.  A fully tabbed PDF file that includes the entire Application (i.e., excel format workbooks in #1 and #2 and all materials listed on the Attachments Checklist at Tab 1a except the items listed in #4 below); and
4. Separate PDF files for the market study, architectural plans and specifications, capital needs assessment and appraisal - as applicable to the Project.
Dark green tabs require a signature.  The PDF versions of these forms must bear scanned blue ink or third-party verified digital signatures from all General Partners.
Protected personal information such as social security numbers,  board member home addresses and bank account information on checks must be redacted.  All attachments must be tabbed and numbered in accordance with the Attachments Checklist.  The PDF must be bookmarked for each Application Tab ("Tab"), and named accordingly (e.g., "Tab 1", Tab 1a", Tab 2", etc.).
LIHTC Projects: See Tab 1a for materials that are required.  Tab 1a is not an exhaustive list of all items to be included in a LIHTC submission.  Please see the 2026 QAP and appendices for additional items that may be required.
Compliance Affidavit - Documentation of Experience - Attach one of the following (see sample documents in 1l "ex" tabs:
If one or more of the principals has a different schedule of experience, complete a separate compliance affidavit for that individual with a separate schedule of experience.
1k - Sample H from 2023
1k - Sample H from 2022
1k - Sample REO
1k - Sample HUD 2530 (Required for HUD 542(c) Risk Share Loans; optional for others)
Projects without LIHTC (e.g., only HOME, Primero, NM Housing Trust Fund, federal Housing Trust Fund, NM Preservation Loan Fund (NMPLF) Rehabilitation Initiative Loans and Ventana Fund without LIHTC):  Tabs 1b, 7a (Schedule F), 7b, 8 (Schedule G), 14a, 14b, 16a - 25 (if not applicable to the project) are not required.  Tabs 26a - 32g are required (as applicable to the loan requested).
</t>
  </si>
  <si>
    <t>30e</t>
  </si>
  <si>
    <t>30f</t>
  </si>
  <si>
    <t>30g</t>
  </si>
  <si>
    <t>30h</t>
  </si>
  <si>
    <t>30i</t>
  </si>
  <si>
    <t>30j</t>
  </si>
  <si>
    <t>30k</t>
  </si>
  <si>
    <t>30l</t>
  </si>
  <si>
    <t>HOME Environmental Assessment Checklist (New Construction)</t>
  </si>
  <si>
    <t>(Application Phase)</t>
  </si>
  <si>
    <r>
      <rPr>
        <b/>
        <sz val="11"/>
        <color theme="1"/>
        <rFont val="Lato"/>
        <family val="2"/>
      </rPr>
      <t xml:space="preserve">Instructions: </t>
    </r>
    <r>
      <rPr>
        <sz val="11"/>
        <color theme="1"/>
        <rFont val="Lato"/>
        <family val="2"/>
      </rPr>
      <t>At application, check each provision to show awareness and intent to comply. When the official environmental review is undertaken (post-award), all supporting documentation and professional certifications indicated below must be submitted to Housing New Mexico prior to closing (HUD Commitment).</t>
    </r>
  </si>
  <si>
    <t>Provision</t>
  </si>
  <si>
    <t>At Application: 
Awareness/Intent to Assess</t>
  </si>
  <si>
    <t>At Formal Review:
 Supporting Documentation/Certification</t>
  </si>
  <si>
    <t>Regulatory Agency Letter Required (Y/N/Conditional)</t>
  </si>
  <si>
    <t>Historic Preservation (Section 106, NRHP)</t>
  </si>
  <si>
    <t>Confirm site screening for National Register eligibility.</t>
  </si>
  <si>
    <t xml:space="preserve">SHPO/Tribal consultation documentation if applicable.
Housing New Mexico will initiate government-to-government consultation with all relevant Tribes/THPOs if required per Sec. 106.
</t>
  </si>
  <si>
    <t>Conditional - if listed or eligible, provide SHPO/THPO documentation.</t>
  </si>
  <si>
    <t>Farmland Protection (FPPA)</t>
  </si>
  <si>
    <t>Acknowledge no conversion of prime/unique farmland.</t>
  </si>
  <si>
    <t>Web Soil Survey printout, professional assessment if farmland present.</t>
  </si>
  <si>
    <t>Airport Zones (RPZ/APZ)</t>
  </si>
  <si>
    <t>Acknowledge review of RPZ/APZ.</t>
  </si>
  <si>
    <t>Map or airport authority letter if in zone.</t>
  </si>
  <si>
    <t>Conditional - if within/near airport.</t>
  </si>
  <si>
    <t>Floodplain Management</t>
  </si>
  <si>
    <t>Acknowledge FEMA FIRM map review.</t>
  </si>
  <si>
    <t>FEMA FIRMETTE/FIRM map, 8-step process docs, engineer's certification, as needed.</t>
  </si>
  <si>
    <t>Yes, if in regulated flood area.</t>
  </si>
  <si>
    <t>Wetlands Protection</t>
  </si>
  <si>
    <t>Acknowledge potential wetland effects.</t>
  </si>
  <si>
    <t>Wetlands map, delineation, agency determination if affected.</t>
  </si>
  <si>
    <t>Conditional - only if impacts/jurisdictional wetland present.</t>
  </si>
  <si>
    <t>Explosive/Flammable Hazards</t>
  </si>
  <si>
    <t>Confirm Acceptable Separation Distance (ASD) screening.</t>
  </si>
  <si>
    <t>Professional evaluation, ASD worksheet.</t>
  </si>
  <si>
    <t>Contamination/Toxics</t>
  </si>
  <si>
    <t>Will obtain Phase I ESA (ASTM E1527-21) for multifamily or as indicated; visual/records check for single-family.</t>
  </si>
  <si>
    <t>Phase I (and II, if needed) ESA, regulatory No Further Action letter if contamination identified, written no-hazard determination from EPA/state if within 0.25-mile of contaminated site.</t>
  </si>
  <si>
    <t>Yes, if site is within .25-mile or contamination present.</t>
  </si>
  <si>
    <t>Noise (24 CFR 51B)</t>
  </si>
  <si>
    <t>Will assess noise using DNL metric per HUD standards. If the site is near major noise sources (highways, railways, airports), or if the day-night average sound level (DNL) may exceed 65 dB, a qualified professional assessment may be required in accordance with HUD regulations.</t>
  </si>
  <si>
    <t>HUD Noise Worksheet, results of DNL calculation, and, if required, professional noise study or assessment report. If mitigation is needed, design plans and noise attenuation features must be provided.
Applicant should be prepared to hire a professional if indicated.</t>
  </si>
  <si>
    <t>Endangered Species Act</t>
  </si>
  <si>
    <t>Will screen/consult on potential ES issues.</t>
  </si>
  <si>
    <t>Biological assessment, consultation letter/agency determinations if species/habitat impacted.</t>
  </si>
  <si>
    <t>Conditional - if consultation/agency action triggered.</t>
  </si>
  <si>
    <t>Wild &amp; Scenic Rivers</t>
  </si>
  <si>
    <t>Will screen for proximity to designated rivers.</t>
  </si>
  <si>
    <t>Map, professional determination, agency letter if required.</t>
  </si>
  <si>
    <t>Conditional - if near designated river.</t>
  </si>
  <si>
    <t>Sole Source Aquifers (SSA)</t>
  </si>
  <si>
    <t>Acknowledge groundwater/aquifer review.</t>
  </si>
  <si>
    <t>Professional hydrology assessment, EPA determination if SSA impacted.</t>
  </si>
  <si>
    <t>Conditional - if on/near SSA.</t>
  </si>
  <si>
    <t>Safe Drinking Water (Lead-free, 24 CFR 35)</t>
  </si>
  <si>
    <t>Will confirm/certify lead-free materials.</t>
  </si>
  <si>
    <t>Manufacturer specs, contractor certifications.</t>
  </si>
  <si>
    <t>Environmental Justice</t>
  </si>
  <si>
    <t>Will assess for disproportionately high/adverse impacts to low-income or minority groups.</t>
  </si>
  <si>
    <t>Narrative assessment; mitigation or justification as needed if impacts identified.</t>
  </si>
  <si>
    <t>Conditional - if EJ concerns present.</t>
  </si>
  <si>
    <t>Radon (suggested best practice)</t>
  </si>
  <si>
    <t>Will assess if in high-risk zone.</t>
  </si>
  <si>
    <t>Radon test and mitigation plan if above threshold.</t>
  </si>
  <si>
    <t>Governing Standard Requirement:</t>
  </si>
  <si>
    <t>When HOME and HTF funds are combined, all environmental review risk categories—Floodplain, Wetlands, Contamination, and Noise—must meet the stricter standards set by the Housing Trust Fund. No mitigation or conditional acceptance is permitted for impacted properties under HTF; unequivocal compliance with federal standards, supported by professional assessment and agency determination, is required before commitment or closing.</t>
  </si>
  <si>
    <t>Application Certification:</t>
  </si>
  <si>
    <t>I certify that I understand the requirements for environmental compliance under the HOME program. If selected for funding, I will provide all required professional assessments, supporting documentation, and regulatory determinations where indicated prior to closing (HUD Commitment), as outlined above.</t>
  </si>
  <si>
    <t> [The certification for this statement occurs in the Omnibus Certification under Tab 1c of the 2026 LIHTC Application.  Please include this form and statement under Tab 27c.]</t>
  </si>
  <si>
    <t>National HTF Environmental Assessment Checklist</t>
  </si>
  <si>
    <t>Historic Preservation</t>
  </si>
  <si>
    <t>Secretary's Standards &amp; NR listing check to be performed</t>
  </si>
  <si>
    <t>Professional historic determination (SHPO/Tribal consultation &amp; documentation if applicable)</t>
  </si>
  <si>
    <t>Conditional - if listed or eligible, documentation from SHPO required</t>
  </si>
  <si>
    <t>Farmlands</t>
  </si>
  <si>
    <t>Acknowledge no conversion of prime/unique farmland</t>
  </si>
  <si>
    <t>Web Soil Survey printout, professional assessment if farmland present</t>
  </si>
  <si>
    <t>Airport Zones</t>
  </si>
  <si>
    <t>Acknowledge RPZ/APZ screening</t>
  </si>
  <si>
    <t>Map or airport authority letter if within zone</t>
  </si>
  <si>
    <t>Conditional - letter may be required if near airport</t>
  </si>
  <si>
    <t>Floodplains</t>
  </si>
  <si>
    <t>Acknowledge FEMA FIRM review &amp; 8-step process if in floodplain</t>
  </si>
  <si>
    <t>FEMA FIRMETTE/FIRM map, 8-step process docs; professional certification (floodplain expert/engineer as needed); regulatory letter if in hazard zone</t>
  </si>
  <si>
    <t>Wetlands</t>
  </si>
  <si>
    <t>Acknowledge need for wetland impact determination</t>
  </si>
  <si>
    <t>Map; professional wetland delineation if present; agency determination as needed</t>
  </si>
  <si>
    <t>Conditional - letter if impacts or jurisdictional wetlands present</t>
  </si>
  <si>
    <t>Explosives &amp; Hazards</t>
  </si>
  <si>
    <t>Acknowledge Acceptable Separation Distance (ASD) screening</t>
  </si>
  <si>
    <t>Professional evaluation and calculations; ASD worksheet.</t>
  </si>
  <si>
    <t>Contamination</t>
  </si>
  <si>
    <t>Will obtain Phase I ESA ([MF] multifamily), visual/records check ([SF] single family); not within 0.25 miles of Superfund/CERCLIS or other reported contaminated site unless EPA or other state issues written "no hazard" determination</t>
  </si>
  <si>
    <t>Phase I ESA (ASTM E1527), Phase II if RECs; written regulatory "No Further Action" letter if contamination identified; written "no hazard" determination from EPA/state if site within 0.25 mile of contaminated site</t>
  </si>
  <si>
    <t>Yes, if site is within 0.25 mile or if contamination issues arise</t>
  </si>
  <si>
    <t>Noise (DNL)</t>
  </si>
  <si>
    <r>
      <t xml:space="preserve">Will assess per HUD standards (24 CFR 51B) using DNL metric; aware of noise thresholds/mitigation.
</t>
    </r>
    <r>
      <rPr>
        <u/>
        <sz val="11"/>
        <color theme="1"/>
        <rFont val="Lato"/>
        <family val="2"/>
      </rPr>
      <t>Noise Sensitive Conditions:</t>
    </r>
    <r>
      <rPr>
        <sz val="11"/>
        <color theme="1"/>
        <rFont val="Lato"/>
        <family val="2"/>
      </rPr>
      <t xml:space="preserve">
Existing or proposed commercial or military airport within 15 miles of the site.
Roadways within 1,000 feet of the site with such characteristics (e.g., high traffic levels (above the Average Daily Traffic (ADT), high speed (over 55 mph), heavy truck/bus usage (weighing more than 26,000 pounds with three or more axles), slope gradients (2% or more), etc.) that would indicate high ambient vehicular noise levels.
At-grade or elevated transit lines or railroads within 3,000 feet of the site.
Other significant noise sources (e.g., industrial/manufacturing facilities, power generating stations, etc.) are in proximity to the site.</t>
    </r>
  </si>
  <si>
    <r>
      <t xml:space="preserve">HUD Noise Worksheet, professional assessment, mitigation/design plans (to achieve DNL </t>
    </r>
    <r>
      <rPr>
        <sz val="11"/>
        <color theme="1"/>
        <rFont val="Aptos Narrow"/>
        <family val="2"/>
      </rPr>
      <t>≤</t>
    </r>
    <r>
      <rPr>
        <sz val="11"/>
        <color theme="1"/>
        <rFont val="Lato"/>
        <family val="2"/>
      </rPr>
      <t xml:space="preserve"> 65 dB exterior, </t>
    </r>
    <r>
      <rPr>
        <sz val="11"/>
        <color theme="1"/>
        <rFont val="Aptos Narrow"/>
        <family val="2"/>
      </rPr>
      <t>≤</t>
    </r>
    <r>
      <rPr>
        <sz val="11"/>
        <color theme="1"/>
        <rFont val="Lato"/>
        <family val="2"/>
      </rPr>
      <t xml:space="preserve"> 45 dB interior if mitigation needed), use of HUD DNL Calculator
</t>
    </r>
  </si>
  <si>
    <t>Endangered Species</t>
  </si>
  <si>
    <t>Will screen and consult if potential presence/impact</t>
  </si>
  <si>
    <t>Professional biological assessment/consultation letter (FWS/NMFS as needed); agency determination if species/habitat impacted.</t>
  </si>
  <si>
    <t>Conditional - letter if consultation/agency action triggered</t>
  </si>
  <si>
    <t>Will screen for designated river proximity</t>
  </si>
  <si>
    <t>Map; professional determination, agency letter if near/affected</t>
  </si>
  <si>
    <t>Acknowledge groundwater/aquifer location check</t>
  </si>
  <si>
    <t>Professional hydrology assessment, EPA determination if SSA impacted</t>
  </si>
  <si>
    <t>Conditional - letter if site overlies SSA.</t>
  </si>
  <si>
    <t>Safe Drinking Water</t>
  </si>
  <si>
    <t>Will confirm and certify lead-free materials.</t>
  </si>
  <si>
    <t>Architectural/manufacturer specifications or contractor certification</t>
  </si>
  <si>
    <t>For the categories of floodplain, wetlands, contamination, and noise, the Housing Trust Fund (HTF) environmental review provisions are outcome-based and enforce stricter requirements than HOME. Under HTF, any project that cannot fully demonstrate compliance with federal standards—such as having any unmitigated impact on a floodplain, wetland, or documented contamination, or failing to achieve HUD-mandated noise attenuation—is ineligible for HTF funding. Mitigation or conditional acceptance, which may be permissible under HOME, is generally not allowed under HTF. Documentation from qualified professionals and regulatory agency determinations are mandatory for these risk categories before funding commitment. These heightened requirements intend to eliminate environmental risks outright, rather than manage them through post-award mitigation.</t>
  </si>
  <si>
    <t>When HOME and HTF funds are combined in a project, the stricter environmental requirements of the Housing Trust Fund apply. This means properties must fully comply with the more rigorous HTF standards for Floodplain, Wetlands, Contamination, and Noise—conditional acceptance or mitigation options available under HOME alone are not sufficient. The stricter standard governs, ensuring the highest level of environmental protection for all combined-funded activities.</t>
  </si>
  <si>
    <t>I certify that I understand the requirements for environmental compliance under the HTF program. If selected for funding, I will provide all required professional assessments, supporting documentation, and regulatory determinations where indicated prior to closing (HUD Commitment), as outlined above.</t>
  </si>
  <si>
    <t> [The certification for this statement occurs in the Omnibus Certification under Tab 1c of the 2026 LIHTC Application.  Please include this form and statement under Tab 36e.]</t>
  </si>
  <si>
    <t>27c</t>
  </si>
  <si>
    <t>HOME Environmental Provisions Checklist and Certification</t>
  </si>
  <si>
    <t>28e</t>
  </si>
  <si>
    <t>NHTF Environmental Provisions Checklist and Certification</t>
  </si>
  <si>
    <t>HUD environmental provisions apply to NHTF. If applying for NHTF alone the project must be in compliance with HUD Environmental Provisions 24 CFR Part 93.301(f)(1) and (2) before construction completion. If applying for NHTF and other federal funding the project must be in compliance with HUD Environmental Provisions 24 CFR Part 93.301(f)(1) and (2) and HUD Environmental Review 24 CFR part 58 before site control and/or execution of loan documents.</t>
  </si>
  <si>
    <t>If the land or depreciable real property was purchased with bridge financing, provide evidence of the purchase price paid in that transaction. (See Section III.A.1 of the Underwriting Supplement)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</si>
</sst>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1" formatCode="_(* #,##0_);_(* \(#,##0\);_(* &quot;-&quot;_);_(@_)"/>
    <numFmt numFmtId="44" formatCode="_(&quot;$&quot;* #,##0.00_);_(&quot;$&quot;* \(#,##0.00\);_(&quot;$&quot;* &quot;-&quot;??_);_(@_)"/>
    <numFmt numFmtId="43" formatCode="_(* #,##0.00_);_(* \(#,##0.00\);_(* &quot;-&quot;??_);_(@_)"/>
    <numFmt numFmtId="164" formatCode="&quot;$&quot;#,##0\ ;\(&quot;$&quot;#,##0\)"/>
    <numFmt numFmtId="165" formatCode="#,###"/>
    <numFmt numFmtId="166" formatCode="_(&quot;$&quot;* #,##0_);_(&quot;$&quot;* \(#,##0\);_(&quot;$&quot;* &quot;-&quot;??_);_(@_)"/>
    <numFmt numFmtId="167" formatCode="m\o\n\th\ d\,\ yyyy"/>
    <numFmt numFmtId="168" formatCode="#.00"/>
    <numFmt numFmtId="169" formatCode="#."/>
    <numFmt numFmtId="170" formatCode="General_)"/>
    <numFmt numFmtId="171" formatCode="_(* #,##0_);_(* \(#,##0\);_(* &quot;-&quot;??_);_(@_)"/>
    <numFmt numFmtId="172" formatCode="&quot;$&quot;#,##0"/>
    <numFmt numFmtId="173" formatCode="0.0000%"/>
    <numFmt numFmtId="174" formatCode="&quot;$&quot;#,##0.000000"/>
    <numFmt numFmtId="175" formatCode="_(* #,##0.0000_);_(* \(#,##0.0000\);_(* &quot;-&quot;??_);_(@_)"/>
    <numFmt numFmtId="176" formatCode="m/yy"/>
    <numFmt numFmtId="177" formatCode="m/d/yy;@"/>
    <numFmt numFmtId="178" formatCode="0.0%"/>
    <numFmt numFmtId="179" formatCode="_(&quot;$&quot;* #,##0.0000_);_(&quot;$&quot;* \(#,##0.0000\);_(&quot;$&quot;* &quot;-&quot;??_);_(@_)"/>
    <numFmt numFmtId="180" formatCode="0.000%"/>
    <numFmt numFmtId="181" formatCode="mm/dd/yy;@"/>
    <numFmt numFmtId="182" formatCode="[$-F800]dddd\,\ mmmm\ dd\,\ yyyy"/>
  </numFmts>
  <fonts count="149" x14ac:knownFonts="1">
    <font>
      <sz val="11"/>
      <color theme="1"/>
      <name val="Calibri"/>
      <family val="2"/>
      <scheme val="minor"/>
    </font>
    <font>
      <sz val="11"/>
      <color theme="1"/>
      <name val="Calibri"/>
      <family val="2"/>
      <scheme val="minor"/>
    </font>
    <font>
      <sz val="10"/>
      <name val="Arial"/>
      <family val="2"/>
    </font>
    <font>
      <sz val="10"/>
      <name val="Arial"/>
      <family val="2"/>
    </font>
    <font>
      <b/>
      <sz val="18"/>
      <name val="Arial"/>
      <family val="2"/>
    </font>
    <font>
      <b/>
      <sz val="12"/>
      <name val="Arial"/>
      <family val="2"/>
    </font>
    <font>
      <sz val="12"/>
      <name val="Courier"/>
      <family val="3"/>
    </font>
    <font>
      <b/>
      <sz val="10"/>
      <name val="Calibri"/>
      <family val="2"/>
      <scheme val="minor"/>
    </font>
    <font>
      <sz val="10"/>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b/>
      <sz val="10"/>
      <name val="Arial"/>
      <family val="2"/>
    </font>
    <font>
      <sz val="1"/>
      <color indexed="8"/>
      <name val="Courier"/>
      <family val="3"/>
    </font>
    <font>
      <b/>
      <sz val="1"/>
      <color indexed="8"/>
      <name val="Courier"/>
      <family val="3"/>
    </font>
    <font>
      <i/>
      <sz val="10"/>
      <name val="Calibri"/>
      <family val="2"/>
      <scheme val="minor"/>
    </font>
    <font>
      <sz val="10"/>
      <name val="Courier"/>
      <family val="3"/>
    </font>
    <font>
      <sz val="10"/>
      <color indexed="8"/>
      <name val="Calibri"/>
      <family val="2"/>
      <scheme val="minor"/>
    </font>
    <font>
      <b/>
      <sz val="10"/>
      <color indexed="8"/>
      <name val="Calibri"/>
      <family val="2"/>
      <scheme val="minor"/>
    </font>
    <font>
      <sz val="10"/>
      <color theme="0"/>
      <name val="Calibri"/>
      <family val="2"/>
      <scheme val="minor"/>
    </font>
    <font>
      <sz val="10"/>
      <color theme="0"/>
      <name val="Courier"/>
      <family val="3"/>
    </font>
    <font>
      <sz val="10"/>
      <color rgb="FFFF0000"/>
      <name val="Calibri"/>
      <family val="2"/>
      <scheme val="minor"/>
    </font>
    <font>
      <b/>
      <sz val="28"/>
      <name val="Calibri"/>
      <family val="2"/>
      <scheme val="minor"/>
    </font>
    <font>
      <vertAlign val="superscript"/>
      <sz val="10"/>
      <color indexed="8"/>
      <name val="Calibri"/>
      <family val="2"/>
      <scheme val="minor"/>
    </font>
    <font>
      <b/>
      <i/>
      <sz val="10"/>
      <name val="Calibri"/>
      <family val="2"/>
      <scheme val="minor"/>
    </font>
    <font>
      <vertAlign val="superscript"/>
      <sz val="10"/>
      <name val="Calibri"/>
      <family val="2"/>
      <scheme val="minor"/>
    </font>
    <font>
      <b/>
      <sz val="8"/>
      <name val="Calibri"/>
      <family val="2"/>
      <scheme val="minor"/>
    </font>
    <font>
      <b/>
      <sz val="22"/>
      <color theme="1"/>
      <name val="Calibri"/>
      <family val="2"/>
      <scheme val="minor"/>
    </font>
    <font>
      <sz val="12"/>
      <name val="Courier"/>
      <family val="3"/>
    </font>
    <font>
      <sz val="12"/>
      <name val="Arial"/>
      <family val="2"/>
    </font>
    <font>
      <b/>
      <sz val="12"/>
      <name val="Calibri"/>
      <family val="2"/>
      <scheme val="minor"/>
    </font>
    <font>
      <b/>
      <sz val="11"/>
      <name val="Calibri"/>
      <family val="2"/>
      <scheme val="minor"/>
    </font>
    <font>
      <sz val="9"/>
      <color indexed="81"/>
      <name val="Tahoma"/>
      <family val="2"/>
    </font>
    <font>
      <b/>
      <sz val="9"/>
      <color indexed="81"/>
      <name val="Tahoma"/>
      <family val="2"/>
    </font>
    <font>
      <b/>
      <sz val="16"/>
      <color theme="1"/>
      <name val="Calibri"/>
      <family val="2"/>
      <scheme val="minor"/>
    </font>
    <font>
      <u/>
      <sz val="10"/>
      <name val="Calibri"/>
      <family val="2"/>
      <scheme val="minor"/>
    </font>
    <font>
      <sz val="10"/>
      <color indexed="10"/>
      <name val="Calibri"/>
      <family val="2"/>
      <scheme val="minor"/>
    </font>
    <font>
      <sz val="9"/>
      <name val="Calibri"/>
      <family val="2"/>
      <scheme val="minor"/>
    </font>
    <font>
      <b/>
      <sz val="11"/>
      <color rgb="FFFF0000"/>
      <name val="Calibri"/>
      <family val="2"/>
      <scheme val="minor"/>
    </font>
    <font>
      <u val="singleAccounting"/>
      <sz val="10"/>
      <name val="Calibri"/>
      <family val="2"/>
      <scheme val="minor"/>
    </font>
    <font>
      <b/>
      <sz val="9"/>
      <name val="Calibri"/>
      <family val="2"/>
      <scheme val="minor"/>
    </font>
    <font>
      <sz val="6"/>
      <name val="Calibri"/>
      <family val="2"/>
      <scheme val="minor"/>
    </font>
    <font>
      <b/>
      <sz val="10"/>
      <color rgb="FFFF0000"/>
      <name val="Calibri"/>
      <family val="2"/>
      <scheme val="minor"/>
    </font>
    <font>
      <sz val="11"/>
      <color theme="0"/>
      <name val="Calibri"/>
      <family val="2"/>
      <scheme val="minor"/>
    </font>
    <font>
      <sz val="11"/>
      <name val="Calibri"/>
      <family val="2"/>
      <scheme val="minor"/>
    </font>
    <font>
      <i/>
      <sz val="10"/>
      <color theme="0"/>
      <name val="Calibri"/>
      <family val="2"/>
      <scheme val="minor"/>
    </font>
    <font>
      <b/>
      <sz val="18"/>
      <color theme="1"/>
      <name val="Calibri"/>
      <family val="2"/>
      <scheme val="minor"/>
    </font>
    <font>
      <u/>
      <sz val="10"/>
      <color theme="1"/>
      <name val="Calibri"/>
      <family val="2"/>
      <scheme val="minor"/>
    </font>
    <font>
      <sz val="11"/>
      <color rgb="FFFF0000"/>
      <name val="Calibri"/>
      <family val="2"/>
      <scheme val="minor"/>
    </font>
    <font>
      <sz val="11"/>
      <name val="Calibri"/>
      <family val="2"/>
    </font>
    <font>
      <b/>
      <sz val="26"/>
      <name val="Calibri"/>
      <family val="2"/>
      <scheme val="minor"/>
    </font>
    <font>
      <sz val="12"/>
      <name val="Calibri"/>
      <family val="2"/>
      <scheme val="minor"/>
    </font>
    <font>
      <sz val="12"/>
      <color theme="1"/>
      <name val="Calibri"/>
      <family val="2"/>
      <scheme val="minor"/>
    </font>
    <font>
      <b/>
      <sz val="12"/>
      <color theme="1"/>
      <name val="Calibri"/>
      <family val="2"/>
      <scheme val="minor"/>
    </font>
    <font>
      <strike/>
      <sz val="12"/>
      <name val="Calibri"/>
      <family val="2"/>
      <scheme val="minor"/>
    </font>
    <font>
      <sz val="11"/>
      <name val="Arial"/>
      <family val="2"/>
    </font>
    <font>
      <sz val="12"/>
      <name val="Courier"/>
    </font>
    <font>
      <sz val="11"/>
      <color theme="1"/>
      <name val="Arial"/>
      <family val="2"/>
    </font>
    <font>
      <sz val="10"/>
      <color theme="1"/>
      <name val="Calibri"/>
      <family val="2"/>
    </font>
    <font>
      <u/>
      <sz val="11"/>
      <color theme="10"/>
      <name val="Calibri"/>
      <family val="2"/>
      <scheme val="minor"/>
    </font>
    <font>
      <sz val="12"/>
      <color theme="1"/>
      <name val="Arial"/>
      <family val="2"/>
    </font>
    <font>
      <b/>
      <sz val="14"/>
      <color theme="1"/>
      <name val="Arial"/>
      <family val="2"/>
    </font>
    <font>
      <u/>
      <sz val="11"/>
      <color theme="10"/>
      <name val="Arial"/>
      <family val="2"/>
    </font>
    <font>
      <b/>
      <sz val="11"/>
      <color indexed="8"/>
      <name val="Arial"/>
      <family val="2"/>
    </font>
    <font>
      <sz val="10"/>
      <name val="Calibri"/>
      <family val="2"/>
    </font>
    <font>
      <sz val="8"/>
      <name val="Arial"/>
      <family val="2"/>
    </font>
    <font>
      <sz val="24"/>
      <color theme="0"/>
      <name val="Calibri"/>
      <family val="2"/>
      <scheme val="minor"/>
    </font>
    <font>
      <sz val="11"/>
      <color theme="1"/>
      <name val="Lato"/>
      <family val="2"/>
    </font>
    <font>
      <b/>
      <sz val="11"/>
      <color theme="1"/>
      <name val="Lato"/>
      <family val="2"/>
    </font>
    <font>
      <b/>
      <sz val="14"/>
      <color theme="1"/>
      <name val="Lato"/>
      <family val="2"/>
    </font>
    <font>
      <b/>
      <sz val="11"/>
      <color rgb="FFFFFFFF"/>
      <name val="Lato"/>
      <family val="2"/>
    </font>
    <font>
      <sz val="10"/>
      <color theme="1"/>
      <name val="Lato"/>
      <family val="2"/>
    </font>
    <font>
      <sz val="11"/>
      <color theme="0"/>
      <name val="Lato"/>
      <family val="2"/>
    </font>
    <font>
      <b/>
      <sz val="11"/>
      <color theme="0"/>
      <name val="Lato"/>
      <family val="2"/>
    </font>
    <font>
      <b/>
      <sz val="14"/>
      <color rgb="FF231F20"/>
      <name val="Lato"/>
      <family val="2"/>
    </font>
    <font>
      <sz val="11"/>
      <color rgb="FF231F20"/>
      <name val="Lato"/>
      <family val="2"/>
    </font>
    <font>
      <b/>
      <sz val="11"/>
      <color rgb="FF231F20"/>
      <name val="Lato"/>
      <family val="2"/>
    </font>
    <font>
      <sz val="10"/>
      <color rgb="FF231F20"/>
      <name val="Lato"/>
      <family val="2"/>
    </font>
    <font>
      <b/>
      <sz val="11"/>
      <color rgb="FFF2F6F6"/>
      <name val="Lato"/>
      <family val="2"/>
    </font>
    <font>
      <b/>
      <sz val="14"/>
      <color rgb="FFE4F4F2"/>
      <name val="Lato"/>
      <family val="2"/>
    </font>
    <font>
      <i/>
      <sz val="14"/>
      <color rgb="FFB54325"/>
      <name val="Lato"/>
      <family val="2"/>
    </font>
    <font>
      <sz val="11"/>
      <name val="Lato"/>
      <family val="2"/>
    </font>
    <font>
      <u/>
      <sz val="11"/>
      <color theme="10"/>
      <name val="Lato"/>
      <family val="2"/>
    </font>
    <font>
      <sz val="12"/>
      <color theme="1"/>
      <name val="Lato"/>
      <family val="2"/>
    </font>
    <font>
      <b/>
      <i/>
      <sz val="14"/>
      <color rgb="FFB54325"/>
      <name val="Lato"/>
      <family val="2"/>
    </font>
    <font>
      <b/>
      <sz val="14"/>
      <color rgb="FFF2F6F6"/>
      <name val="Lato"/>
      <family val="2"/>
    </font>
    <font>
      <sz val="18"/>
      <color theme="1"/>
      <name val="Lato"/>
      <family val="2"/>
    </font>
    <font>
      <b/>
      <sz val="12"/>
      <color theme="1"/>
      <name val="Lato"/>
      <family val="2"/>
    </font>
    <font>
      <sz val="8"/>
      <color rgb="FFFFFFFF"/>
      <name val="Lato"/>
      <family val="2"/>
    </font>
    <font>
      <b/>
      <sz val="10"/>
      <color rgb="FFFFFFFF"/>
      <name val="Lato"/>
      <family val="2"/>
    </font>
    <font>
      <b/>
      <sz val="8"/>
      <color rgb="FF000000"/>
      <name val="Lato"/>
      <family val="2"/>
    </font>
    <font>
      <sz val="8"/>
      <color theme="1"/>
      <name val="Lato"/>
      <family val="2"/>
    </font>
    <font>
      <b/>
      <sz val="10"/>
      <color theme="1"/>
      <name val="Lato"/>
      <family val="2"/>
    </font>
    <font>
      <sz val="10"/>
      <color rgb="FFFFFFFF"/>
      <name val="Lato"/>
      <family val="2"/>
    </font>
    <font>
      <i/>
      <sz val="10"/>
      <color theme="1"/>
      <name val="Lato"/>
      <family val="2"/>
    </font>
    <font>
      <sz val="10"/>
      <name val="Lato"/>
      <family val="2"/>
    </font>
    <font>
      <b/>
      <sz val="10"/>
      <name val="Lato"/>
      <family val="2"/>
    </font>
    <font>
      <sz val="10"/>
      <color theme="0"/>
      <name val="Lato"/>
      <family val="2"/>
    </font>
    <font>
      <b/>
      <sz val="7"/>
      <color theme="1"/>
      <name val="Lato"/>
      <family val="2"/>
    </font>
    <font>
      <b/>
      <sz val="11"/>
      <color rgb="FF000000"/>
      <name val="Lato"/>
      <family val="2"/>
    </font>
    <font>
      <b/>
      <i/>
      <sz val="10"/>
      <color theme="1"/>
      <name val="Lato"/>
      <family val="2"/>
    </font>
    <font>
      <b/>
      <sz val="10"/>
      <color rgb="FF231F20"/>
      <name val="Lato"/>
      <family val="2"/>
    </font>
    <font>
      <b/>
      <i/>
      <sz val="12"/>
      <color rgb="FFB54325"/>
      <name val="Lato"/>
      <family val="2"/>
    </font>
    <font>
      <b/>
      <vertAlign val="superscript"/>
      <sz val="11"/>
      <color theme="0"/>
      <name val="Lato"/>
      <family val="2"/>
    </font>
    <font>
      <vertAlign val="superscript"/>
      <sz val="11"/>
      <color theme="1"/>
      <name val="Lato"/>
      <family val="2"/>
    </font>
    <font>
      <sz val="11"/>
      <color rgb="FFFF0000"/>
      <name val="Lato"/>
      <family val="2"/>
    </font>
    <font>
      <b/>
      <i/>
      <sz val="11"/>
      <color rgb="FFB54325"/>
      <name val="Lato"/>
      <family val="2"/>
    </font>
    <font>
      <b/>
      <i/>
      <vertAlign val="superscript"/>
      <sz val="11"/>
      <color rgb="FFB54325"/>
      <name val="Lato"/>
      <family val="2"/>
    </font>
    <font>
      <sz val="7"/>
      <color theme="1"/>
      <name val="Lato"/>
      <family val="2"/>
    </font>
    <font>
      <b/>
      <i/>
      <sz val="14"/>
      <color theme="1"/>
      <name val="Lato"/>
      <family val="2"/>
    </font>
    <font>
      <sz val="14"/>
      <color theme="1"/>
      <name val="Lato"/>
      <family val="2"/>
    </font>
    <font>
      <b/>
      <sz val="11"/>
      <color indexed="8"/>
      <name val="Lato"/>
      <family val="2"/>
    </font>
    <font>
      <b/>
      <u/>
      <sz val="11"/>
      <color rgb="FF000000"/>
      <name val="Lato"/>
      <family val="2"/>
    </font>
    <font>
      <sz val="11"/>
      <color rgb="FF000000"/>
      <name val="Lato"/>
      <family val="2"/>
    </font>
    <font>
      <b/>
      <u/>
      <sz val="11"/>
      <name val="Lato"/>
      <family val="2"/>
    </font>
    <font>
      <sz val="9"/>
      <color theme="1"/>
      <name val="Lato"/>
      <family val="2"/>
    </font>
    <font>
      <b/>
      <sz val="9"/>
      <color theme="1"/>
      <name val="Lato"/>
      <family val="2"/>
    </font>
    <font>
      <b/>
      <sz val="8"/>
      <color theme="1"/>
      <name val="Lato"/>
      <family val="2"/>
    </font>
    <font>
      <b/>
      <u/>
      <sz val="10"/>
      <color theme="1"/>
      <name val="Lato"/>
      <family val="2"/>
    </font>
    <font>
      <sz val="11"/>
      <color indexed="8"/>
      <name val="Lato"/>
      <family val="2"/>
    </font>
    <font>
      <sz val="10"/>
      <color rgb="FFFF0000"/>
      <name val="Lato"/>
      <family val="2"/>
    </font>
    <font>
      <b/>
      <sz val="11"/>
      <name val="Lato"/>
      <family val="2"/>
    </font>
    <font>
      <sz val="6"/>
      <name val="Lato"/>
      <family val="2"/>
    </font>
    <font>
      <b/>
      <i/>
      <sz val="12"/>
      <name val="Lato"/>
      <family val="2"/>
    </font>
    <font>
      <b/>
      <sz val="12"/>
      <name val="Lato"/>
      <family val="2"/>
    </font>
    <font>
      <i/>
      <sz val="11"/>
      <name val="Lato"/>
      <family val="2"/>
    </font>
    <font>
      <i/>
      <u/>
      <sz val="11"/>
      <name val="Lato"/>
      <family val="2"/>
    </font>
    <font>
      <b/>
      <vertAlign val="superscript"/>
      <sz val="11"/>
      <color theme="1"/>
      <name val="Lato"/>
      <family val="2"/>
    </font>
    <font>
      <b/>
      <vertAlign val="superscript"/>
      <sz val="10"/>
      <color theme="1"/>
      <name val="Lato"/>
      <family val="2"/>
    </font>
    <font>
      <i/>
      <sz val="11"/>
      <color rgb="FFFF0000"/>
      <name val="Lato"/>
      <family val="2"/>
    </font>
    <font>
      <sz val="16"/>
      <color theme="0"/>
      <name val="Lato"/>
      <family val="2"/>
    </font>
    <font>
      <sz val="12"/>
      <color rgb="FF000000"/>
      <name val="Lato"/>
      <family val="2"/>
    </font>
    <font>
      <sz val="12"/>
      <color rgb="FF0070C0"/>
      <name val="Lato"/>
      <family val="2"/>
    </font>
    <font>
      <i/>
      <vertAlign val="superscript"/>
      <sz val="12"/>
      <color theme="1"/>
      <name val="Lato"/>
      <family val="2"/>
    </font>
    <font>
      <sz val="11"/>
      <color rgb="FFC00000"/>
      <name val="Lato"/>
      <family val="2"/>
    </font>
    <font>
      <b/>
      <i/>
      <sz val="11"/>
      <color theme="1"/>
      <name val="Lato"/>
      <family val="2"/>
    </font>
    <font>
      <u/>
      <sz val="11"/>
      <color theme="1"/>
      <name val="Lato"/>
      <family val="2"/>
    </font>
    <font>
      <sz val="11"/>
      <color rgb="FFB54325"/>
      <name val="Lato"/>
      <family val="2"/>
    </font>
    <font>
      <u/>
      <sz val="10"/>
      <color theme="1"/>
      <name val="Lato"/>
      <family val="2"/>
    </font>
    <font>
      <b/>
      <sz val="12"/>
      <color rgb="FF231F20"/>
      <name val="Lato"/>
      <family val="2"/>
    </font>
    <font>
      <b/>
      <sz val="11"/>
      <color rgb="FFB54325"/>
      <name val="Lato"/>
      <family val="2"/>
    </font>
    <font>
      <b/>
      <sz val="12"/>
      <color theme="0"/>
      <name val="Lato"/>
      <family val="2"/>
    </font>
    <font>
      <sz val="12"/>
      <color theme="0"/>
      <name val="Lato"/>
      <family val="2"/>
    </font>
    <font>
      <sz val="12"/>
      <color rgb="FF231F20"/>
      <name val="Lato"/>
      <family val="2"/>
    </font>
    <font>
      <b/>
      <sz val="11"/>
      <color theme="1"/>
      <name val="Arial"/>
      <family val="2"/>
    </font>
    <font>
      <sz val="10"/>
      <color theme="1"/>
      <name val="Arial"/>
      <family val="2"/>
    </font>
    <font>
      <sz val="10"/>
      <color rgb="FFB54325"/>
      <name val="Arial"/>
      <family val="2"/>
    </font>
    <font>
      <i/>
      <sz val="11"/>
      <color theme="1"/>
      <name val="Lato"/>
      <family val="2"/>
    </font>
    <font>
      <sz val="11"/>
      <color theme="1"/>
      <name val="Aptos Narrow"/>
      <family val="2"/>
    </font>
  </fonts>
  <fills count="24">
    <fill>
      <patternFill patternType="none"/>
    </fill>
    <fill>
      <patternFill patternType="gray125"/>
    </fill>
    <fill>
      <patternFill patternType="solid">
        <fgColor theme="8" tint="0.39997558519241921"/>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1" tint="0.249977111117893"/>
        <bgColor indexed="64"/>
      </patternFill>
    </fill>
    <fill>
      <patternFill patternType="solid">
        <fgColor rgb="FFFDE077"/>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BFBFBF"/>
        <bgColor indexed="64"/>
      </patternFill>
    </fill>
    <fill>
      <patternFill patternType="solid">
        <fgColor indexed="58"/>
        <bgColor indexed="64"/>
      </patternFill>
    </fill>
    <fill>
      <patternFill patternType="solid">
        <fgColor indexed="9"/>
        <bgColor indexed="64"/>
      </patternFill>
    </fill>
    <fill>
      <patternFill patternType="solid">
        <fgColor theme="0" tint="-0.499984740745262"/>
        <bgColor indexed="64"/>
      </patternFill>
    </fill>
    <fill>
      <patternFill patternType="solid">
        <fgColor theme="6" tint="0.79998168889431442"/>
        <bgColor indexed="64"/>
      </patternFill>
    </fill>
    <fill>
      <patternFill patternType="solid">
        <fgColor rgb="FF00918F"/>
        <bgColor indexed="64"/>
      </patternFill>
    </fill>
    <fill>
      <patternFill patternType="solid">
        <fgColor rgb="FFFBB040"/>
        <bgColor indexed="64"/>
      </patternFill>
    </fill>
    <fill>
      <patternFill patternType="solid">
        <fgColor rgb="FFE8F0F0"/>
        <bgColor indexed="64"/>
      </patternFill>
    </fill>
    <fill>
      <patternFill patternType="solid">
        <fgColor rgb="FFF2F6F6"/>
        <bgColor indexed="64"/>
      </patternFill>
    </fill>
    <fill>
      <patternFill patternType="solid">
        <fgColor rgb="FFFFC000"/>
        <bgColor indexed="64"/>
      </patternFill>
    </fill>
    <fill>
      <patternFill patternType="solid">
        <fgColor rgb="FFB54325"/>
        <bgColor indexed="64"/>
      </patternFill>
    </fill>
    <fill>
      <patternFill patternType="solid">
        <fgColor rgb="FF7030A0"/>
        <bgColor indexed="64"/>
      </patternFill>
    </fill>
  </fills>
  <borders count="262">
    <border>
      <left/>
      <right/>
      <top/>
      <bottom/>
      <diagonal/>
    </border>
    <border>
      <left/>
      <right/>
      <top style="double">
        <color indexed="64"/>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medium">
        <color theme="8" tint="-0.499984740745262"/>
      </left>
      <right/>
      <top style="medium">
        <color theme="8" tint="-0.499984740745262"/>
      </top>
      <bottom style="medium">
        <color theme="8" tint="-0.499984740745262"/>
      </bottom>
      <diagonal/>
    </border>
    <border>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right/>
      <top/>
      <bottom style="medium">
        <color theme="8" tint="-0.499984740745262"/>
      </bottom>
      <diagonal/>
    </border>
    <border>
      <left/>
      <right style="medium">
        <color theme="8" tint="-0.499984740745262"/>
      </right>
      <top/>
      <bottom style="medium">
        <color theme="8" tint="-0.499984740745262"/>
      </bottom>
      <diagonal/>
    </border>
    <border>
      <left style="medium">
        <color theme="8" tint="-0.499984740745262"/>
      </left>
      <right style="medium">
        <color theme="8" tint="-0.499984740745262"/>
      </right>
      <top style="medium">
        <color theme="8" tint="-0.499984740745262"/>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medium">
        <color theme="8" tint="-0.499984740745262"/>
      </top>
      <bottom style="medium">
        <color indexed="64"/>
      </bottom>
      <diagonal/>
    </border>
    <border>
      <left style="medium">
        <color theme="8" tint="-0.499984740745262"/>
      </left>
      <right style="thin">
        <color indexed="64"/>
      </right>
      <top style="thin">
        <color indexed="64"/>
      </top>
      <bottom/>
      <diagonal/>
    </border>
    <border>
      <left style="medium">
        <color theme="8" tint="-0.499984740745262"/>
      </left>
      <right style="thin">
        <color indexed="64"/>
      </right>
      <top/>
      <bottom style="thin">
        <color indexed="64"/>
      </bottom>
      <diagonal/>
    </border>
    <border>
      <left/>
      <right style="medium">
        <color theme="8" tint="-0.499984740745262"/>
      </right>
      <top/>
      <bottom style="thin">
        <color indexed="64"/>
      </bottom>
      <diagonal/>
    </border>
    <border>
      <left style="medium">
        <color theme="8" tint="-0.499984740745262"/>
      </left>
      <right style="thin">
        <color indexed="64"/>
      </right>
      <top style="thin">
        <color indexed="64"/>
      </top>
      <bottom style="thin">
        <color indexed="64"/>
      </bottom>
      <diagonal/>
    </border>
    <border>
      <left style="thin">
        <color indexed="64"/>
      </left>
      <right style="medium">
        <color theme="8" tint="-0.499984740745262"/>
      </right>
      <top style="thin">
        <color indexed="64"/>
      </top>
      <bottom style="thin">
        <color indexed="64"/>
      </bottom>
      <diagonal/>
    </border>
    <border>
      <left style="thin">
        <color indexed="64"/>
      </left>
      <right style="medium">
        <color theme="8" tint="-0.499984740745262"/>
      </right>
      <top style="thin">
        <color indexed="64"/>
      </top>
      <bottom/>
      <diagonal/>
    </border>
    <border>
      <left style="medium">
        <color theme="8" tint="-0.499984740745262"/>
      </left>
      <right style="thin">
        <color indexed="64"/>
      </right>
      <top/>
      <bottom/>
      <diagonal/>
    </border>
    <border>
      <left style="thin">
        <color indexed="64"/>
      </left>
      <right/>
      <top/>
      <bottom/>
      <diagonal/>
    </border>
    <border>
      <left style="medium">
        <color theme="8" tint="-0.499984740745262"/>
      </left>
      <right style="thin">
        <color indexed="64"/>
      </right>
      <top style="medium">
        <color theme="8" tint="-0.499984740745262"/>
      </top>
      <bottom style="thin">
        <color indexed="64"/>
      </bottom>
      <diagonal/>
    </border>
    <border>
      <left style="thin">
        <color indexed="64"/>
      </left>
      <right style="thin">
        <color indexed="64"/>
      </right>
      <top style="medium">
        <color theme="8" tint="-0.499984740745262"/>
      </top>
      <bottom style="thin">
        <color indexed="64"/>
      </bottom>
      <diagonal/>
    </border>
    <border>
      <left style="thin">
        <color indexed="64"/>
      </left>
      <right style="medium">
        <color theme="8" tint="-0.499984740745262"/>
      </right>
      <top style="medium">
        <color theme="8" tint="-0.499984740745262"/>
      </top>
      <bottom style="thin">
        <color indexed="64"/>
      </bottom>
      <diagonal/>
    </border>
    <border>
      <left style="medium">
        <color theme="8" tint="-0.499984740745262"/>
      </left>
      <right style="thin">
        <color indexed="64"/>
      </right>
      <top style="thin">
        <color indexed="64"/>
      </top>
      <bottom style="medium">
        <color theme="8" tint="-0.499984740745262"/>
      </bottom>
      <diagonal/>
    </border>
    <border>
      <left style="thin">
        <color indexed="64"/>
      </left>
      <right style="medium">
        <color theme="8" tint="-0.499984740745262"/>
      </right>
      <top style="thin">
        <color indexed="64"/>
      </top>
      <bottom style="medium">
        <color theme="8" tint="-0.499984740745262"/>
      </bottom>
      <diagonal/>
    </border>
    <border>
      <left style="thin">
        <color indexed="64"/>
      </left>
      <right style="thin">
        <color indexed="64"/>
      </right>
      <top/>
      <bottom style="medium">
        <color theme="8" tint="-0.499984740745262"/>
      </bottom>
      <diagonal/>
    </border>
    <border>
      <left style="thin">
        <color indexed="64"/>
      </left>
      <right/>
      <top/>
      <bottom style="medium">
        <color theme="8" tint="-0.499984740745262"/>
      </bottom>
      <diagonal/>
    </border>
    <border>
      <left style="thin">
        <color indexed="64"/>
      </left>
      <right/>
      <top style="thin">
        <color indexed="64"/>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medium">
        <color theme="8" tint="-0.499984740745262"/>
      </left>
      <right/>
      <top style="thin">
        <color indexed="64"/>
      </top>
      <bottom/>
      <diagonal/>
    </border>
    <border>
      <left/>
      <right/>
      <top style="thin">
        <color indexed="64"/>
      </top>
      <bottom style="thin">
        <color indexed="64"/>
      </bottom>
      <diagonal/>
    </border>
    <border>
      <left/>
      <right/>
      <top/>
      <bottom style="thin">
        <color theme="8" tint="-0.499984740745262"/>
      </bottom>
      <diagonal/>
    </border>
    <border>
      <left style="thin">
        <color indexed="64"/>
      </left>
      <right style="medium">
        <color theme="8" tint="-0.499984740745262"/>
      </right>
      <top/>
      <bottom style="thin">
        <color indexed="64"/>
      </bottom>
      <diagonal/>
    </border>
    <border>
      <left style="medium">
        <color theme="8" tint="-0.499984740745262"/>
      </left>
      <right style="medium">
        <color theme="8" tint="-0.499984740745262"/>
      </right>
      <top/>
      <bottom style="medium">
        <color theme="8" tint="-0.499984740745262"/>
      </bottom>
      <diagonal/>
    </border>
    <border>
      <left style="medium">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medium">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theme="8" tint="-0.499984740745262"/>
      </left>
      <right style="thin">
        <color indexed="64"/>
      </right>
      <top style="thin">
        <color indexed="64"/>
      </top>
      <bottom style="thin">
        <color theme="8" tint="-0.499984740745262"/>
      </bottom>
      <diagonal/>
    </border>
    <border>
      <left style="thin">
        <color indexed="64"/>
      </left>
      <right style="thin">
        <color indexed="64"/>
      </right>
      <top style="thin">
        <color indexed="64"/>
      </top>
      <bottom style="thin">
        <color theme="8" tint="-0.499984740745262"/>
      </bottom>
      <diagonal/>
    </border>
    <border>
      <left style="thin">
        <color indexed="64"/>
      </left>
      <right style="medium">
        <color theme="8" tint="-0.499984740745262"/>
      </right>
      <top style="thin">
        <color indexed="64"/>
      </top>
      <bottom style="thin">
        <color theme="8" tint="-0.499984740745262"/>
      </bottom>
      <diagonal/>
    </border>
    <border>
      <left/>
      <right/>
      <top style="thin">
        <color indexed="64"/>
      </top>
      <bottom style="double">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theme="8" tint="-0.499984740745262"/>
      </right>
      <top/>
      <bottom/>
      <diagonal/>
    </border>
    <border>
      <left style="medium">
        <color theme="8" tint="-0.499984740745262"/>
      </left>
      <right/>
      <top/>
      <bottom style="thin">
        <color indexed="64"/>
      </bottom>
      <diagonal/>
    </border>
    <border>
      <left style="medium">
        <color theme="8" tint="-0.499984740745262"/>
      </left>
      <right/>
      <top style="thin">
        <color indexed="64"/>
      </top>
      <bottom style="thin">
        <color indexed="64"/>
      </bottom>
      <diagonal/>
    </border>
    <border>
      <left style="medium">
        <color theme="8" tint="-0.499984740745262"/>
      </left>
      <right/>
      <top style="medium">
        <color indexed="64"/>
      </top>
      <bottom/>
      <diagonal/>
    </border>
    <border>
      <left/>
      <right style="medium">
        <color theme="8" tint="-0.499984740745262"/>
      </right>
      <top style="medium">
        <color indexed="64"/>
      </top>
      <bottom/>
      <diagonal/>
    </border>
    <border>
      <left style="medium">
        <color theme="8" tint="-0.499984740745262"/>
      </left>
      <right/>
      <top style="thin">
        <color indexed="64"/>
      </top>
      <bottom style="medium">
        <color theme="8" tint="-0.499984740745262"/>
      </bottom>
      <diagonal/>
    </border>
    <border>
      <left style="medium">
        <color theme="8" tint="-0.499984740745262"/>
      </left>
      <right/>
      <top style="medium">
        <color theme="8" tint="-0.499984740745262"/>
      </top>
      <bottom style="thin">
        <color indexed="64"/>
      </bottom>
      <diagonal/>
    </border>
    <border>
      <left/>
      <right style="thin">
        <color indexed="64"/>
      </right>
      <top style="medium">
        <color theme="8" tint="-0.499984740745262"/>
      </top>
      <bottom style="thin">
        <color indexed="64"/>
      </bottom>
      <diagonal/>
    </border>
    <border>
      <left style="thin">
        <color indexed="64"/>
      </left>
      <right style="medium">
        <color theme="8" tint="-0.499984740745262"/>
      </right>
      <top/>
      <bottom style="medium">
        <color theme="8" tint="-0.499984740745262"/>
      </bottom>
      <diagonal/>
    </border>
    <border>
      <left/>
      <right style="medium">
        <color theme="8" tint="-0.499984740745262"/>
      </right>
      <top style="thin">
        <color indexed="64"/>
      </top>
      <bottom/>
      <diagonal/>
    </border>
    <border>
      <left/>
      <right style="thin">
        <color indexed="64"/>
      </right>
      <top style="medium">
        <color theme="8" tint="-0.499984740745262"/>
      </top>
      <bottom style="medium">
        <color theme="8" tint="-0.499984740745262"/>
      </bottom>
      <diagonal/>
    </border>
    <border>
      <left style="thin">
        <color indexed="64"/>
      </left>
      <right style="thin">
        <color indexed="64"/>
      </right>
      <top style="medium">
        <color theme="8" tint="-0.499984740745262"/>
      </top>
      <bottom style="medium">
        <color theme="8" tint="-0.499984740745262"/>
      </bottom>
      <diagonal/>
    </border>
    <border>
      <left style="thin">
        <color indexed="64"/>
      </left>
      <right style="medium">
        <color theme="8" tint="-0.499984740745262"/>
      </right>
      <top style="medium">
        <color theme="8" tint="-0.499984740745262"/>
      </top>
      <bottom style="medium">
        <color theme="8" tint="-0.499984740745262"/>
      </bottom>
      <diagonal/>
    </border>
    <border>
      <left/>
      <right style="thin">
        <color indexed="64"/>
      </right>
      <top/>
      <bottom style="medium">
        <color theme="8" tint="-0.499984740745262"/>
      </bottom>
      <diagonal/>
    </border>
    <border>
      <left style="thin">
        <color indexed="64"/>
      </left>
      <right/>
      <top style="medium">
        <color theme="8" tint="-0.499984740745262"/>
      </top>
      <bottom style="medium">
        <color theme="8" tint="-0.499984740745262"/>
      </bottom>
      <diagonal/>
    </border>
    <border>
      <left style="medium">
        <color theme="8" tint="-0.499984740745262"/>
      </left>
      <right style="thin">
        <color indexed="64"/>
      </right>
      <top style="medium">
        <color theme="8" tint="-0.499984740745262"/>
      </top>
      <bottom style="medium">
        <color theme="8" tint="-0.499984740745262"/>
      </bottom>
      <diagonal/>
    </border>
    <border>
      <left style="medium">
        <color theme="8" tint="-0.499984740745262"/>
      </left>
      <right style="medium">
        <color theme="8" tint="-0.499984740745262"/>
      </right>
      <top style="thin">
        <color indexed="64"/>
      </top>
      <bottom/>
      <diagonal/>
    </border>
    <border>
      <left style="medium">
        <color theme="8" tint="-0.499984740745262"/>
      </left>
      <right style="medium">
        <color theme="8" tint="-0.499984740745262"/>
      </right>
      <top style="thin">
        <color indexed="64"/>
      </top>
      <bottom style="medium">
        <color theme="8" tint="-0.499984740745262"/>
      </bottom>
      <diagonal/>
    </border>
    <border>
      <left style="medium">
        <color theme="8" tint="-0.499984740745262"/>
      </left>
      <right style="medium">
        <color theme="8" tint="-0.499984740745262"/>
      </right>
      <top/>
      <bottom/>
      <diagonal/>
    </border>
    <border>
      <left style="thin">
        <color indexed="64"/>
      </left>
      <right style="medium">
        <color theme="8" tint="-0.499984740745262"/>
      </right>
      <top style="medium">
        <color theme="8" tint="-0.499984740745262"/>
      </top>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indexed="64"/>
      </left>
      <right style="thin">
        <color indexed="64"/>
      </right>
      <top style="medium">
        <color theme="8" tint="-0.499984740745262"/>
      </top>
      <bottom/>
      <diagonal/>
    </border>
    <border>
      <left style="medium">
        <color theme="8" tint="-0.499984740745262"/>
      </left>
      <right style="thin">
        <color indexed="64"/>
      </right>
      <top style="medium">
        <color theme="8" tint="-0.499984740745262"/>
      </top>
      <bottom/>
      <diagonal/>
    </border>
    <border>
      <left style="medium">
        <color theme="8" tint="-0.499984740745262"/>
      </left>
      <right style="thin">
        <color theme="8" tint="-0.499984740745262"/>
      </right>
      <top/>
      <bottom style="thin">
        <color theme="8" tint="-0.499984740745262"/>
      </bottom>
      <diagonal/>
    </border>
    <border>
      <left style="thin">
        <color indexed="64"/>
      </left>
      <right/>
      <top style="medium">
        <color theme="8" tint="-0.499984740745262"/>
      </top>
      <bottom/>
      <diagonal/>
    </border>
    <border>
      <left style="thin">
        <color indexed="64"/>
      </left>
      <right style="medium">
        <color theme="8" tint="-0.499984740745262"/>
      </right>
      <top style="medium">
        <color indexed="64"/>
      </top>
      <bottom/>
      <diagonal/>
    </border>
    <border>
      <left style="medium">
        <color theme="8" tint="-0.499984740745262"/>
      </left>
      <right/>
      <top style="medium">
        <color theme="8" tint="-0.499984740745262"/>
      </top>
      <bottom style="medium">
        <color indexed="64"/>
      </bottom>
      <diagonal/>
    </border>
    <border>
      <left style="thin">
        <color indexed="64"/>
      </left>
      <right/>
      <top style="medium">
        <color theme="8" tint="-0.499984740745262"/>
      </top>
      <bottom style="medium">
        <color indexed="64"/>
      </bottom>
      <diagonal/>
    </border>
    <border>
      <left/>
      <right style="medium">
        <color theme="8" tint="-0.499984740745262"/>
      </right>
      <top style="medium">
        <color theme="8" tint="-0.499984740745262"/>
      </top>
      <bottom style="medium">
        <color indexed="64"/>
      </bottom>
      <diagonal/>
    </border>
    <border>
      <left style="thin">
        <color indexed="64"/>
      </left>
      <right style="medium">
        <color theme="8" tint="-0.499984740745262"/>
      </right>
      <top style="medium">
        <color theme="8" tint="-0.499984740745262"/>
      </top>
      <bottom style="medium">
        <color indexed="64"/>
      </bottom>
      <diagonal/>
    </border>
    <border>
      <left/>
      <right/>
      <top style="thin">
        <color theme="8" tint="-0.499984740745262"/>
      </top>
      <bottom/>
      <diagonal/>
    </border>
    <border>
      <left/>
      <right style="medium">
        <color theme="8" tint="-0.499984740745262"/>
      </right>
      <top/>
      <bottom style="thin">
        <color theme="8" tint="-0.499984740745262"/>
      </bottom>
      <diagonal/>
    </border>
    <border>
      <left/>
      <right style="medium">
        <color theme="8" tint="-0.499984740745262"/>
      </right>
      <top style="thin">
        <color theme="8" tint="-0.499984740745262"/>
      </top>
      <bottom/>
      <diagonal/>
    </border>
    <border>
      <left/>
      <right/>
      <top style="medium">
        <color theme="8" tint="-0.499984740745262"/>
      </top>
      <bottom style="thin">
        <color theme="8" tint="-0.499984740745262"/>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theme="8" tint="-0.499984740745262"/>
      </bottom>
      <diagonal/>
    </border>
    <border>
      <left style="thin">
        <color theme="8" tint="-0.499984740745262"/>
      </left>
      <right style="thin">
        <color indexed="64"/>
      </right>
      <top style="thin">
        <color theme="8" tint="-0.499984740745262"/>
      </top>
      <bottom style="thin">
        <color indexed="64"/>
      </bottom>
      <diagonal/>
    </border>
    <border>
      <left style="thin">
        <color indexed="64"/>
      </left>
      <right style="thin">
        <color theme="8" tint="-0.499984740745262"/>
      </right>
      <top style="thin">
        <color theme="8" tint="-0.499984740745262"/>
      </top>
      <bottom style="thin">
        <color indexed="64"/>
      </bottom>
      <diagonal/>
    </border>
    <border>
      <left style="thin">
        <color theme="8" tint="-0.499984740745262"/>
      </left>
      <right style="thin">
        <color indexed="64"/>
      </right>
      <top style="thin">
        <color indexed="64"/>
      </top>
      <bottom style="thin">
        <color indexed="64"/>
      </bottom>
      <diagonal/>
    </border>
    <border>
      <left style="thin">
        <color indexed="64"/>
      </left>
      <right style="thin">
        <color theme="8" tint="-0.499984740745262"/>
      </right>
      <top style="thin">
        <color indexed="64"/>
      </top>
      <bottom style="thin">
        <color indexed="64"/>
      </bottom>
      <diagonal/>
    </border>
    <border>
      <left style="thin">
        <color theme="8" tint="-0.499984740745262"/>
      </left>
      <right style="thin">
        <color indexed="64"/>
      </right>
      <top style="thin">
        <color indexed="64"/>
      </top>
      <bottom style="thin">
        <color theme="8" tint="-0.499984740745262"/>
      </bottom>
      <diagonal/>
    </border>
    <border>
      <left style="thin">
        <color indexed="64"/>
      </left>
      <right style="thin">
        <color theme="8" tint="-0.499984740745262"/>
      </right>
      <top style="thin">
        <color indexed="64"/>
      </top>
      <bottom style="thin">
        <color theme="8" tint="-0.499984740745262"/>
      </bottom>
      <diagonal/>
    </border>
    <border>
      <left/>
      <right style="medium">
        <color theme="8" tint="-0.499984740745262"/>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style="thin">
        <color indexed="64"/>
      </left>
      <right style="thin">
        <color theme="8" tint="-0.499984740745262"/>
      </right>
      <top style="medium">
        <color theme="8" tint="-0.499984740745262"/>
      </top>
      <bottom style="thin">
        <color indexed="64"/>
      </bottom>
      <diagonal/>
    </border>
    <border>
      <left style="thin">
        <color theme="8" tint="-0.499984740745262"/>
      </left>
      <right style="thin">
        <color indexed="64"/>
      </right>
      <top style="medium">
        <color theme="8" tint="-0.499984740745262"/>
      </top>
      <bottom style="thin">
        <color indexed="64"/>
      </bottom>
      <diagonal/>
    </border>
    <border>
      <left style="medium">
        <color theme="8" tint="-0.499984740745262"/>
      </left>
      <right style="thin">
        <color indexed="64"/>
      </right>
      <top style="thin">
        <color theme="8" tint="-0.499984740745262"/>
      </top>
      <bottom style="thin">
        <color indexed="64"/>
      </bottom>
      <diagonal/>
    </border>
    <border>
      <left style="thin">
        <color indexed="64"/>
      </left>
      <right style="medium">
        <color theme="8" tint="-0.499984740745262"/>
      </right>
      <top style="thin">
        <color theme="8" tint="-0.499984740745262"/>
      </top>
      <bottom style="thin">
        <color indexed="64"/>
      </bottom>
      <diagonal/>
    </border>
    <border>
      <left style="thin">
        <color theme="8" tint="-0.499984740745262"/>
      </left>
      <right style="thin">
        <color theme="8" tint="-0.499984740745262"/>
      </right>
      <top/>
      <bottom/>
      <diagonal/>
    </border>
    <border>
      <left style="thin">
        <color indexed="64"/>
      </left>
      <right style="medium">
        <color theme="8" tint="-0.499984740745262"/>
      </right>
      <top style="thin">
        <color indexed="64"/>
      </top>
      <bottom style="medium">
        <color indexed="64"/>
      </bottom>
      <diagonal/>
    </border>
    <border>
      <left/>
      <right style="medium">
        <color theme="8" tint="-0.499984740745262"/>
      </right>
      <top style="thin">
        <color indexed="64"/>
      </top>
      <bottom style="medium">
        <color theme="8" tint="-0.499984740745262"/>
      </bottom>
      <diagonal/>
    </border>
    <border>
      <left style="thin">
        <color indexed="64"/>
      </left>
      <right/>
      <top style="medium">
        <color theme="8" tint="-0.499984740745262"/>
      </top>
      <bottom style="thin">
        <color indexed="64"/>
      </bottom>
      <diagonal/>
    </border>
    <border>
      <left/>
      <right style="medium">
        <color theme="8" tint="-0.499984740745262"/>
      </right>
      <top style="medium">
        <color theme="8" tint="-0.499984740745262"/>
      </top>
      <bottom style="thin">
        <color indexed="64"/>
      </bottom>
      <diagonal/>
    </border>
    <border>
      <left style="medium">
        <color theme="8" tint="-0.499984740745262"/>
      </left>
      <right style="thin">
        <color indexed="64"/>
      </right>
      <top style="thin">
        <color indexed="64"/>
      </top>
      <bottom style="medium">
        <color indexed="64"/>
      </bottom>
      <diagonal/>
    </border>
    <border>
      <left style="medium">
        <color theme="8" tint="-0.499984740745262"/>
      </left>
      <right style="thin">
        <color indexed="64"/>
      </right>
      <top/>
      <bottom style="medium">
        <color theme="8" tint="-0.499984740745262"/>
      </bottom>
      <diagonal/>
    </border>
    <border>
      <left/>
      <right style="medium">
        <color theme="8" tint="-0.499984740745262"/>
      </right>
      <top style="thin">
        <color indexed="64"/>
      </top>
      <bottom style="thin">
        <color indexed="64"/>
      </bottom>
      <diagonal/>
    </border>
    <border>
      <left/>
      <right/>
      <top style="medium">
        <color theme="8" tint="-0.499984740745262"/>
      </top>
      <bottom style="thin">
        <color indexed="64"/>
      </bottom>
      <diagonal/>
    </border>
    <border>
      <left/>
      <right style="medium">
        <color theme="8" tint="-0.499984740745262"/>
      </right>
      <top style="thin">
        <color indexed="64"/>
      </top>
      <bottom style="medium">
        <color indexed="64"/>
      </bottom>
      <diagonal/>
    </border>
    <border>
      <left/>
      <right style="medium">
        <color theme="8" tint="-0.499984740745262"/>
      </right>
      <top/>
      <bottom style="medium">
        <color indexed="64"/>
      </bottom>
      <diagonal/>
    </border>
    <border>
      <left style="medium">
        <color theme="8" tint="-0.499984740745262"/>
      </left>
      <right/>
      <top/>
      <bottom style="medium">
        <color indexed="64"/>
      </bottom>
      <diagonal/>
    </border>
    <border>
      <left/>
      <right style="thin">
        <color indexed="64"/>
      </right>
      <top/>
      <bottom/>
      <diagonal/>
    </border>
    <border>
      <left style="medium">
        <color theme="8" tint="-0.499984740745262"/>
      </left>
      <right style="thin">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medium">
        <color theme="8" tint="-0.499984740745262"/>
      </top>
      <bottom style="medium">
        <color theme="8" tint="-0.499984740745262"/>
      </bottom>
      <diagonal/>
    </border>
    <border>
      <left style="thin">
        <color theme="8" tint="-0.499984740745262"/>
      </left>
      <right style="medium">
        <color theme="8" tint="-0.499984740745262"/>
      </right>
      <top style="medium">
        <color theme="8" tint="-0.499984740745262"/>
      </top>
      <bottom style="medium">
        <color theme="8" tint="-0.499984740745262"/>
      </bottom>
      <diagonal/>
    </border>
    <border>
      <left/>
      <right/>
      <top style="thin">
        <color indexed="64"/>
      </top>
      <bottom style="medium">
        <color indexed="64"/>
      </bottom>
      <diagonal/>
    </border>
    <border>
      <left style="medium">
        <color theme="8" tint="-0.499984740745262"/>
      </left>
      <right/>
      <top style="thin">
        <color indexed="64"/>
      </top>
      <bottom style="medium">
        <color indexed="64"/>
      </bottom>
      <diagonal/>
    </border>
    <border>
      <left style="thin">
        <color indexed="64"/>
      </left>
      <right/>
      <top style="thin">
        <color indexed="64"/>
      </top>
      <bottom style="medium">
        <color indexed="64"/>
      </bottom>
      <diagonal/>
    </border>
    <border>
      <left style="thin">
        <color theme="8" tint="-0.499984740745262"/>
      </left>
      <right style="medium">
        <color theme="8" tint="-0.499984740745262"/>
      </right>
      <top style="thin">
        <color indexed="64"/>
      </top>
      <bottom style="medium">
        <color indexed="64"/>
      </bottom>
      <diagonal/>
    </border>
    <border>
      <left/>
      <right style="thin">
        <color indexed="64"/>
      </right>
      <top style="thin">
        <color indexed="64"/>
      </top>
      <bottom style="medium">
        <color theme="8" tint="-0.499984740745262"/>
      </bottom>
      <diagonal/>
    </border>
    <border>
      <left style="thin">
        <color theme="8" tint="-0.499984740745262"/>
      </left>
      <right style="medium">
        <color theme="8" tint="-0.499984740745262"/>
      </right>
      <top style="thin">
        <color indexed="64"/>
      </top>
      <bottom/>
      <diagonal/>
    </border>
    <border>
      <left style="medium">
        <color theme="8" tint="-0.499984740745262"/>
      </left>
      <right/>
      <top style="thin">
        <color theme="8" tint="-0.499984740745262"/>
      </top>
      <bottom style="thin">
        <color theme="8" tint="-0.499984740745262"/>
      </bottom>
      <diagonal/>
    </border>
    <border>
      <left/>
      <right style="medium">
        <color theme="8" tint="-0.499984740745262"/>
      </right>
      <top style="medium">
        <color indexed="64"/>
      </top>
      <bottom style="medium">
        <color theme="8"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theme="8" tint="-0.499984740745262"/>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right style="medium">
        <color indexed="64"/>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right style="thin">
        <color indexed="64"/>
      </right>
      <top style="medium">
        <color auto="1"/>
      </top>
      <bottom style="medium">
        <color auto="1"/>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bottom/>
      <diagonal/>
    </border>
    <border>
      <left/>
      <right/>
      <top/>
      <bottom style="thick">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top/>
      <bottom style="double">
        <color indexed="64"/>
      </bottom>
      <diagonal/>
    </border>
    <border>
      <left/>
      <right/>
      <top/>
      <bottom style="medium">
        <color indexed="23"/>
      </bottom>
      <diagonal/>
    </border>
    <border>
      <left style="medium">
        <color rgb="FF00918F"/>
      </left>
      <right style="thin">
        <color indexed="64"/>
      </right>
      <top style="medium">
        <color rgb="FF00918F"/>
      </top>
      <bottom style="thin">
        <color indexed="64"/>
      </bottom>
      <diagonal/>
    </border>
    <border>
      <left style="thin">
        <color indexed="64"/>
      </left>
      <right style="thin">
        <color indexed="64"/>
      </right>
      <top style="medium">
        <color rgb="FF00918F"/>
      </top>
      <bottom style="thin">
        <color indexed="64"/>
      </bottom>
      <diagonal/>
    </border>
    <border>
      <left style="thin">
        <color indexed="64"/>
      </left>
      <right style="medium">
        <color rgb="FF00918F"/>
      </right>
      <top style="medium">
        <color rgb="FF00918F"/>
      </top>
      <bottom style="thin">
        <color indexed="64"/>
      </bottom>
      <diagonal/>
    </border>
    <border>
      <left style="medium">
        <color rgb="FF00918F"/>
      </left>
      <right style="thin">
        <color indexed="64"/>
      </right>
      <top style="thin">
        <color indexed="64"/>
      </top>
      <bottom style="thin">
        <color indexed="64"/>
      </bottom>
      <diagonal/>
    </border>
    <border>
      <left style="medium">
        <color rgb="FF00918F"/>
      </left>
      <right/>
      <top style="thin">
        <color indexed="64"/>
      </top>
      <bottom style="thin">
        <color indexed="64"/>
      </bottom>
      <diagonal/>
    </border>
    <border>
      <left/>
      <right style="medium">
        <color rgb="FF00918F"/>
      </right>
      <top style="thin">
        <color indexed="64"/>
      </top>
      <bottom style="thin">
        <color indexed="64"/>
      </bottom>
      <diagonal/>
    </border>
    <border>
      <left style="thin">
        <color indexed="64"/>
      </left>
      <right style="medium">
        <color rgb="FF00918F"/>
      </right>
      <top style="thin">
        <color indexed="64"/>
      </top>
      <bottom/>
      <diagonal/>
    </border>
    <border>
      <left style="medium">
        <color rgb="FF00918F"/>
      </left>
      <right style="thin">
        <color indexed="64"/>
      </right>
      <top style="thin">
        <color indexed="64"/>
      </top>
      <bottom style="medium">
        <color rgb="FF00918F"/>
      </bottom>
      <diagonal/>
    </border>
    <border>
      <left style="thin">
        <color indexed="64"/>
      </left>
      <right/>
      <top style="thin">
        <color indexed="64"/>
      </top>
      <bottom style="medium">
        <color rgb="FF00918F"/>
      </bottom>
      <diagonal/>
    </border>
    <border>
      <left/>
      <right style="medium">
        <color rgb="FF00918F"/>
      </right>
      <top style="thin">
        <color indexed="64"/>
      </top>
      <bottom style="medium">
        <color rgb="FF00918F"/>
      </bottom>
      <diagonal/>
    </border>
    <border>
      <left style="thin">
        <color indexed="64"/>
      </left>
      <right style="medium">
        <color rgb="FF00918F"/>
      </right>
      <top/>
      <bottom style="thin">
        <color indexed="64"/>
      </bottom>
      <diagonal/>
    </border>
    <border>
      <left style="medium">
        <color rgb="FF00918F"/>
      </left>
      <right/>
      <top style="medium">
        <color rgb="FF00918F"/>
      </top>
      <bottom style="medium">
        <color rgb="FF00918F"/>
      </bottom>
      <diagonal/>
    </border>
    <border>
      <left/>
      <right/>
      <top style="medium">
        <color rgb="FF00918F"/>
      </top>
      <bottom style="medium">
        <color rgb="FF00918F"/>
      </bottom>
      <diagonal/>
    </border>
    <border>
      <left/>
      <right style="medium">
        <color rgb="FF00918F"/>
      </right>
      <top style="medium">
        <color rgb="FF00918F"/>
      </top>
      <bottom style="medium">
        <color rgb="FF00918F"/>
      </bottom>
      <diagonal/>
    </border>
    <border>
      <left/>
      <right/>
      <top style="medium">
        <color rgb="FF00918F"/>
      </top>
      <bottom/>
      <diagonal/>
    </border>
    <border>
      <left style="medium">
        <color rgb="FF00918F"/>
      </left>
      <right/>
      <top/>
      <bottom/>
      <diagonal/>
    </border>
    <border>
      <left/>
      <right style="medium">
        <color rgb="FF00918F"/>
      </right>
      <top/>
      <bottom/>
      <diagonal/>
    </border>
    <border>
      <left/>
      <right/>
      <top/>
      <bottom style="medium">
        <color rgb="FF00918F"/>
      </bottom>
      <diagonal/>
    </border>
    <border>
      <left/>
      <right style="medium">
        <color rgb="FF00918F"/>
      </right>
      <top/>
      <bottom style="medium">
        <color rgb="FF00918F"/>
      </bottom>
      <diagonal/>
    </border>
    <border>
      <left style="medium">
        <color rgb="FF00918F"/>
      </left>
      <right/>
      <top style="medium">
        <color rgb="FF00918F"/>
      </top>
      <bottom/>
      <diagonal/>
    </border>
    <border>
      <left/>
      <right style="medium">
        <color rgb="FF00918F"/>
      </right>
      <top style="medium">
        <color rgb="FF00918F"/>
      </top>
      <bottom/>
      <diagonal/>
    </border>
    <border>
      <left style="medium">
        <color rgb="FF00918F"/>
      </left>
      <right/>
      <top/>
      <bottom style="medium">
        <color rgb="FF00918F"/>
      </bottom>
      <diagonal/>
    </border>
    <border>
      <left/>
      <right/>
      <top style="thin">
        <color indexed="64"/>
      </top>
      <bottom style="medium">
        <color rgb="FF00918F"/>
      </bottom>
      <diagonal/>
    </border>
    <border>
      <left style="medium">
        <color rgb="FF00918F"/>
      </left>
      <right/>
      <top style="thin">
        <color indexed="64"/>
      </top>
      <bottom style="medium">
        <color rgb="FF00918F"/>
      </bottom>
      <diagonal/>
    </border>
    <border>
      <left/>
      <right/>
      <top style="thin">
        <color rgb="FF00918F"/>
      </top>
      <bottom style="thin">
        <color rgb="FF00918F"/>
      </bottom>
      <diagonal/>
    </border>
    <border>
      <left/>
      <right/>
      <top style="thick">
        <color rgb="FF00918F"/>
      </top>
      <bottom/>
      <diagonal/>
    </border>
    <border>
      <left style="thick">
        <color rgb="FF00918F"/>
      </left>
      <right style="thick">
        <color rgb="FF00918F"/>
      </right>
      <top/>
      <bottom/>
      <diagonal/>
    </border>
    <border>
      <left style="thick">
        <color rgb="FF00918F"/>
      </left>
      <right style="medium">
        <color rgb="FF00918F"/>
      </right>
      <top/>
      <bottom/>
      <diagonal/>
    </border>
    <border>
      <left style="medium">
        <color rgb="FF00918F"/>
      </left>
      <right style="medium">
        <color rgb="FF00918F"/>
      </right>
      <top/>
      <bottom/>
      <diagonal/>
    </border>
    <border>
      <left/>
      <right style="thick">
        <color rgb="FF00918F"/>
      </right>
      <top/>
      <bottom/>
      <diagonal/>
    </border>
    <border>
      <left/>
      <right/>
      <top/>
      <bottom style="thick">
        <color rgb="FF00918F"/>
      </bottom>
      <diagonal/>
    </border>
    <border>
      <left style="medium">
        <color rgb="FF00918F"/>
      </left>
      <right/>
      <top style="medium">
        <color rgb="FF00918F"/>
      </top>
      <bottom style="thin">
        <color rgb="FF00918F"/>
      </bottom>
      <diagonal/>
    </border>
    <border>
      <left/>
      <right/>
      <top style="medium">
        <color rgb="FF00918F"/>
      </top>
      <bottom style="thin">
        <color rgb="FF00918F"/>
      </bottom>
      <diagonal/>
    </border>
    <border>
      <left/>
      <right style="medium">
        <color rgb="FF00918F"/>
      </right>
      <top style="medium">
        <color rgb="FF00918F"/>
      </top>
      <bottom style="thin">
        <color rgb="FF00918F"/>
      </bottom>
      <diagonal/>
    </border>
    <border>
      <left style="medium">
        <color rgb="FF00918F"/>
      </left>
      <right style="thick">
        <color rgb="FF00918F"/>
      </right>
      <top style="medium">
        <color rgb="FF00918F"/>
      </top>
      <bottom style="thin">
        <color rgb="FF00918F"/>
      </bottom>
      <diagonal/>
    </border>
    <border>
      <left style="thick">
        <color rgb="FF00918F"/>
      </left>
      <right style="thick">
        <color rgb="FF00918F"/>
      </right>
      <top style="medium">
        <color rgb="FF00918F"/>
      </top>
      <bottom style="thin">
        <color rgb="FF00918F"/>
      </bottom>
      <diagonal/>
    </border>
    <border>
      <left style="thick">
        <color rgb="FF00918F"/>
      </left>
      <right style="medium">
        <color rgb="FF00918F"/>
      </right>
      <top style="medium">
        <color rgb="FF00918F"/>
      </top>
      <bottom style="thin">
        <color rgb="FF00918F"/>
      </bottom>
      <diagonal/>
    </border>
    <border>
      <left style="medium">
        <color rgb="FF00918F"/>
      </left>
      <right/>
      <top style="thin">
        <color rgb="FF00918F"/>
      </top>
      <bottom style="thin">
        <color rgb="FF00918F"/>
      </bottom>
      <diagonal/>
    </border>
    <border>
      <left/>
      <right style="medium">
        <color rgb="FF00918F"/>
      </right>
      <top style="thin">
        <color rgb="FF00918F"/>
      </top>
      <bottom style="thin">
        <color rgb="FF00918F"/>
      </bottom>
      <diagonal/>
    </border>
    <border>
      <left style="medium">
        <color rgb="FF00918F"/>
      </left>
      <right style="thick">
        <color rgb="FF00918F"/>
      </right>
      <top style="thin">
        <color rgb="FF00918F"/>
      </top>
      <bottom style="thin">
        <color rgb="FF00918F"/>
      </bottom>
      <diagonal/>
    </border>
    <border>
      <left style="thick">
        <color rgb="FF00918F"/>
      </left>
      <right style="thick">
        <color rgb="FF00918F"/>
      </right>
      <top style="thin">
        <color rgb="FF00918F"/>
      </top>
      <bottom style="thin">
        <color rgb="FF00918F"/>
      </bottom>
      <diagonal/>
    </border>
    <border>
      <left style="thick">
        <color rgb="FF00918F"/>
      </left>
      <right style="medium">
        <color rgb="FF00918F"/>
      </right>
      <top style="thin">
        <color rgb="FF00918F"/>
      </top>
      <bottom style="thin">
        <color rgb="FF00918F"/>
      </bottom>
      <diagonal/>
    </border>
    <border>
      <left style="medium">
        <color rgb="FF00918F"/>
      </left>
      <right style="thick">
        <color rgb="FF00918F"/>
      </right>
      <top style="thin">
        <color rgb="FF00918F"/>
      </top>
      <bottom/>
      <diagonal/>
    </border>
    <border>
      <left style="thick">
        <color rgb="FF00918F"/>
      </left>
      <right style="thick">
        <color rgb="FF00918F"/>
      </right>
      <top style="thin">
        <color rgb="FF00918F"/>
      </top>
      <bottom/>
      <diagonal/>
    </border>
    <border>
      <left style="thick">
        <color rgb="FF00918F"/>
      </left>
      <right style="medium">
        <color rgb="FF00918F"/>
      </right>
      <top style="thin">
        <color rgb="FF00918F"/>
      </top>
      <bottom/>
      <diagonal/>
    </border>
    <border>
      <left style="medium">
        <color rgb="FF00918F"/>
      </left>
      <right/>
      <top style="thin">
        <color rgb="FF00918F"/>
      </top>
      <bottom/>
      <diagonal/>
    </border>
    <border>
      <left/>
      <right/>
      <top style="thin">
        <color rgb="FF00918F"/>
      </top>
      <bottom/>
      <diagonal/>
    </border>
    <border>
      <left/>
      <right style="medium">
        <color rgb="FF00918F"/>
      </right>
      <top style="thin">
        <color rgb="FF00918F"/>
      </top>
      <bottom/>
      <diagonal/>
    </border>
    <border>
      <left style="thin">
        <color rgb="FF00918F"/>
      </left>
      <right style="thin">
        <color rgb="FF00918F"/>
      </right>
      <top style="thin">
        <color rgb="FF00918F"/>
      </top>
      <bottom style="thin">
        <color rgb="FF00918F"/>
      </bottom>
      <diagonal/>
    </border>
    <border>
      <left style="medium">
        <color indexed="64"/>
      </left>
      <right style="medium">
        <color indexed="64"/>
      </right>
      <top style="thick">
        <color indexed="64"/>
      </top>
      <bottom style="thin">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n">
        <color indexed="64"/>
      </left>
      <right/>
      <top style="medium">
        <color rgb="FF00918F"/>
      </top>
      <bottom style="thin">
        <color indexed="64"/>
      </bottom>
      <diagonal/>
    </border>
    <border>
      <left/>
      <right style="medium">
        <color rgb="FF00918F"/>
      </right>
      <top style="medium">
        <color rgb="FF00918F"/>
      </top>
      <bottom style="thin">
        <color indexed="64"/>
      </bottom>
      <diagonal/>
    </border>
    <border>
      <left style="thin">
        <color indexed="64"/>
      </left>
      <right style="medium">
        <color rgb="FF00918F"/>
      </right>
      <top style="thin">
        <color indexed="64"/>
      </top>
      <bottom style="medium">
        <color rgb="FF00918F"/>
      </bottom>
      <diagonal/>
    </border>
    <border>
      <left style="thin">
        <color indexed="64"/>
      </left>
      <right style="medium">
        <color rgb="FF00918F"/>
      </right>
      <top/>
      <bottom/>
      <diagonal/>
    </border>
    <border>
      <left style="thick">
        <color rgb="FF00918F"/>
      </left>
      <right/>
      <top style="thick">
        <color rgb="FF00918F"/>
      </top>
      <bottom/>
      <diagonal/>
    </border>
    <border>
      <left style="thick">
        <color rgb="FF00918F"/>
      </left>
      <right/>
      <top style="thick">
        <color rgb="FF00918F"/>
      </top>
      <bottom style="thin">
        <color indexed="64"/>
      </bottom>
      <diagonal/>
    </border>
    <border>
      <left/>
      <right style="thick">
        <color rgb="FF00918F"/>
      </right>
      <top style="thick">
        <color rgb="FF00918F"/>
      </top>
      <bottom style="thin">
        <color indexed="64"/>
      </bottom>
      <diagonal/>
    </border>
    <border>
      <left style="thick">
        <color rgb="FF00918F"/>
      </left>
      <right style="thick">
        <color rgb="FF00918F"/>
      </right>
      <top/>
      <bottom style="thin">
        <color indexed="64"/>
      </bottom>
      <diagonal/>
    </border>
    <border>
      <left style="thick">
        <color rgb="FF00918F"/>
      </left>
      <right style="thick">
        <color rgb="FF00918F"/>
      </right>
      <top style="thick">
        <color rgb="FF00918F"/>
      </top>
      <bottom style="double">
        <color rgb="FF00918F"/>
      </bottom>
      <diagonal/>
    </border>
    <border>
      <left/>
      <right style="thick">
        <color rgb="FF00918F"/>
      </right>
      <top style="thin">
        <color indexed="64"/>
      </top>
      <bottom style="double">
        <color rgb="FF00918F"/>
      </bottom>
      <diagonal/>
    </border>
    <border>
      <left style="thick">
        <color rgb="FF00918F"/>
      </left>
      <right style="thick">
        <color rgb="FF00918F"/>
      </right>
      <top style="thin">
        <color indexed="64"/>
      </top>
      <bottom style="double">
        <color rgb="FF00918F"/>
      </bottom>
      <diagonal/>
    </border>
    <border>
      <left style="thick">
        <color rgb="FF00918F"/>
      </left>
      <right style="thick">
        <color rgb="FF00918F"/>
      </right>
      <top style="thin">
        <color indexed="64"/>
      </top>
      <bottom/>
      <diagonal/>
    </border>
    <border>
      <left style="thick">
        <color rgb="FF00918F"/>
      </left>
      <right style="thick">
        <color rgb="FF00918F"/>
      </right>
      <top style="double">
        <color rgb="FF00918F"/>
      </top>
      <bottom style="double">
        <color rgb="FF00918F"/>
      </bottom>
      <diagonal/>
    </border>
    <border>
      <left style="thick">
        <color rgb="FF00918F"/>
      </left>
      <right/>
      <top style="double">
        <color rgb="FF00918F"/>
      </top>
      <bottom style="double">
        <color rgb="FF00918F"/>
      </bottom>
      <diagonal/>
    </border>
    <border>
      <left/>
      <right style="thick">
        <color rgb="FF00918F"/>
      </right>
      <top style="double">
        <color rgb="FF00918F"/>
      </top>
      <bottom style="double">
        <color rgb="FF00918F"/>
      </bottom>
      <diagonal/>
    </border>
    <border>
      <left/>
      <right/>
      <top style="double">
        <color rgb="FF00918F"/>
      </top>
      <bottom style="double">
        <color rgb="FF00918F"/>
      </bottom>
      <diagonal/>
    </border>
    <border>
      <left style="thick">
        <color rgb="FF00918F"/>
      </left>
      <right style="thick">
        <color rgb="FF00918F"/>
      </right>
      <top/>
      <bottom style="double">
        <color rgb="FF00918F"/>
      </bottom>
      <diagonal/>
    </border>
    <border>
      <left/>
      <right/>
      <top/>
      <bottom style="double">
        <color rgb="FF00918F"/>
      </bottom>
      <diagonal/>
    </border>
    <border>
      <left/>
      <right style="thick">
        <color rgb="FF00918F"/>
      </right>
      <top/>
      <bottom style="double">
        <color rgb="FF00918F"/>
      </bottom>
      <diagonal/>
    </border>
    <border>
      <left style="thick">
        <color rgb="FF00918F"/>
      </left>
      <right style="thick">
        <color rgb="FF00918F"/>
      </right>
      <top/>
      <bottom style="thick">
        <color rgb="FF00918F"/>
      </bottom>
      <diagonal/>
    </border>
    <border>
      <left/>
      <right style="thick">
        <color rgb="FF00918F"/>
      </right>
      <top/>
      <bottom style="thick">
        <color rgb="FF00918F"/>
      </bottom>
      <diagonal/>
    </border>
  </borders>
  <cellStyleXfs count="48">
    <xf numFmtId="0" fontId="0" fillId="0" borderId="0"/>
    <xf numFmtId="0" fontId="2" fillId="0" borderId="0"/>
    <xf numFmtId="43" fontId="3" fillId="0" borderId="0" applyFont="0" applyFill="0" applyBorder="0" applyAlignment="0" applyProtection="0"/>
    <xf numFmtId="3"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3" fillId="0" borderId="0" applyFont="0" applyFill="0" applyBorder="0" applyAlignment="0" applyProtection="0"/>
    <xf numFmtId="0" fontId="3" fillId="0" borderId="1" applyNumberFormat="0" applyFont="0" applyFill="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37" fontId="6" fillId="0" borderId="0"/>
    <xf numFmtId="0" fontId="3"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7" fontId="13" fillId="0" borderId="0">
      <protection locked="0"/>
    </xf>
    <xf numFmtId="168" fontId="13" fillId="0" borderId="0">
      <protection locked="0"/>
    </xf>
    <xf numFmtId="169" fontId="14" fillId="0" borderId="0">
      <protection locked="0"/>
    </xf>
    <xf numFmtId="169" fontId="14" fillId="0" borderId="0">
      <protection locked="0"/>
    </xf>
    <xf numFmtId="170" fontId="6" fillId="0" borderId="0">
      <alignment vertical="center"/>
    </xf>
    <xf numFmtId="170" fontId="6" fillId="0" borderId="0"/>
    <xf numFmtId="169" fontId="13" fillId="0" borderId="53">
      <protection locked="0"/>
    </xf>
    <xf numFmtId="37" fontId="28" fillId="0" borderId="0"/>
    <xf numFmtId="0" fontId="29" fillId="0" borderId="0"/>
    <xf numFmtId="0" fontId="2" fillId="0" borderId="0"/>
    <xf numFmtId="9" fontId="2" fillId="0" borderId="0" applyFont="0" applyFill="0" applyBorder="0" applyAlignment="0" applyProtection="0"/>
    <xf numFmtId="37" fontId="56" fillId="0" borderId="0"/>
    <xf numFmtId="0" fontId="59" fillId="0" borderId="0" applyNumberFormat="0" applyFill="0" applyBorder="0" applyAlignment="0" applyProtection="0"/>
    <xf numFmtId="0" fontId="58" fillId="0" borderId="0"/>
    <xf numFmtId="43" fontId="2" fillId="0" borderId="0" applyFont="0" applyFill="0" applyBorder="0" applyAlignment="0" applyProtection="0"/>
    <xf numFmtId="44" fontId="2" fillId="0" borderId="0" applyFont="0" applyFill="0" applyBorder="0" applyAlignment="0" applyProtection="0"/>
    <xf numFmtId="0" fontId="2" fillId="13" borderId="0"/>
  </cellStyleXfs>
  <cellXfs count="2490">
    <xf numFmtId="0" fontId="0" fillId="0" borderId="0" xfId="0"/>
    <xf numFmtId="0" fontId="9" fillId="0" borderId="0" xfId="0" applyFont="1"/>
    <xf numFmtId="37" fontId="3" fillId="0" borderId="0" xfId="23" applyFont="1" applyProtection="1">
      <protection locked="0"/>
    </xf>
    <xf numFmtId="37" fontId="8" fillId="0" borderId="0" xfId="23" applyFont="1" applyProtection="1">
      <protection locked="0"/>
    </xf>
    <xf numFmtId="37" fontId="8" fillId="0" borderId="10" xfId="23" applyFont="1" applyBorder="1" applyProtection="1">
      <protection locked="0"/>
    </xf>
    <xf numFmtId="37" fontId="8" fillId="0" borderId="9" xfId="23" applyFont="1" applyBorder="1" applyProtection="1">
      <protection locked="0"/>
    </xf>
    <xf numFmtId="37" fontId="12" fillId="0" borderId="0" xfId="23" applyFont="1" applyAlignment="1" applyProtection="1">
      <alignment horizontal="center"/>
      <protection locked="0"/>
    </xf>
    <xf numFmtId="37" fontId="8" fillId="0" borderId="28" xfId="23" applyFont="1" applyBorder="1" applyProtection="1">
      <protection locked="0"/>
    </xf>
    <xf numFmtId="166" fontId="8" fillId="0" borderId="22" xfId="29" applyNumberFormat="1" applyFont="1" applyBorder="1" applyProtection="1">
      <protection locked="0"/>
    </xf>
    <xf numFmtId="37" fontId="7" fillId="0" borderId="0" xfId="23" applyFont="1" applyAlignment="1" applyProtection="1">
      <alignment horizontal="right"/>
      <protection locked="0"/>
    </xf>
    <xf numFmtId="37" fontId="8" fillId="0" borderId="47" xfId="23" applyFont="1" applyBorder="1" applyProtection="1">
      <protection locked="0"/>
    </xf>
    <xf numFmtId="37" fontId="8" fillId="0" borderId="2" xfId="23" applyFont="1" applyBorder="1" applyProtection="1">
      <protection locked="0"/>
    </xf>
    <xf numFmtId="37" fontId="7" fillId="0" borderId="0" xfId="23" applyFont="1" applyProtection="1">
      <protection locked="0"/>
    </xf>
    <xf numFmtId="37" fontId="7" fillId="0" borderId="22" xfId="23" applyFont="1" applyBorder="1" applyAlignment="1" applyProtection="1">
      <alignment horizontal="center"/>
      <protection locked="0"/>
    </xf>
    <xf numFmtId="37" fontId="8" fillId="0" borderId="9" xfId="23" applyFont="1" applyBorder="1" applyAlignment="1" applyProtection="1">
      <alignment horizontal="right"/>
      <protection locked="0"/>
    </xf>
    <xf numFmtId="37" fontId="8" fillId="0" borderId="0" xfId="23" applyFont="1" applyAlignment="1" applyProtection="1">
      <alignment horizontal="right"/>
      <protection locked="0"/>
    </xf>
    <xf numFmtId="166" fontId="8" fillId="0" borderId="0" xfId="22" quotePrefix="1" applyNumberFormat="1" applyFont="1" applyBorder="1" applyProtection="1">
      <protection locked="0"/>
    </xf>
    <xf numFmtId="0" fontId="9" fillId="0" borderId="10" xfId="0" applyFont="1" applyBorder="1" applyProtection="1">
      <protection locked="0"/>
    </xf>
    <xf numFmtId="0" fontId="9" fillId="0" borderId="9" xfId="0" applyFont="1" applyBorder="1" applyProtection="1">
      <protection locked="0"/>
    </xf>
    <xf numFmtId="166" fontId="8" fillId="0" borderId="18" xfId="29" applyNumberFormat="1" applyFont="1" applyBorder="1" applyProtection="1">
      <protection locked="0"/>
    </xf>
    <xf numFmtId="37" fontId="3" fillId="0" borderId="12" xfId="23" applyFont="1" applyBorder="1" applyProtection="1">
      <protection locked="0"/>
    </xf>
    <xf numFmtId="0" fontId="9" fillId="0" borderId="0" xfId="0" applyFont="1" applyProtection="1">
      <protection locked="0"/>
    </xf>
    <xf numFmtId="166" fontId="8" fillId="0" borderId="19" xfId="29" applyNumberFormat="1" applyFont="1" applyFill="1" applyBorder="1" applyAlignment="1" applyProtection="1">
      <alignment horizontal="right"/>
      <protection locked="0"/>
    </xf>
    <xf numFmtId="166" fontId="17" fillId="0" borderId="19" xfId="29" applyNumberFormat="1" applyFont="1" applyFill="1" applyBorder="1" applyAlignment="1" applyProtection="1">
      <alignment vertical="center"/>
      <protection locked="0"/>
    </xf>
    <xf numFmtId="166" fontId="8" fillId="0" borderId="22" xfId="29" applyNumberFormat="1" applyFont="1" applyFill="1" applyBorder="1" applyAlignment="1" applyProtection="1">
      <alignment horizontal="right"/>
      <protection locked="0"/>
    </xf>
    <xf numFmtId="166" fontId="17" fillId="0" borderId="22" xfId="29" applyNumberFormat="1" applyFont="1" applyFill="1" applyBorder="1" applyAlignment="1" applyProtection="1">
      <alignment vertical="center"/>
      <protection locked="0"/>
    </xf>
    <xf numFmtId="166" fontId="17" fillId="0" borderId="22" xfId="29" applyNumberFormat="1" applyFont="1" applyFill="1" applyBorder="1" applyAlignment="1" applyProtection="1">
      <alignment horizontal="right" vertical="center"/>
      <protection locked="0"/>
    </xf>
    <xf numFmtId="166" fontId="17" fillId="0" borderId="19" xfId="29" applyNumberFormat="1" applyFont="1" applyFill="1" applyBorder="1" applyAlignment="1" applyProtection="1">
      <alignment horizontal="right" vertical="center"/>
      <protection locked="0"/>
    </xf>
    <xf numFmtId="166" fontId="8" fillId="0" borderId="16" xfId="29" applyNumberFormat="1" applyFont="1" applyFill="1" applyBorder="1" applyAlignment="1" applyProtection="1">
      <alignment horizontal="right"/>
      <protection locked="0"/>
    </xf>
    <xf numFmtId="166" fontId="17" fillId="0" borderId="16" xfId="29" applyNumberFormat="1" applyFont="1" applyFill="1" applyBorder="1" applyAlignment="1" applyProtection="1">
      <alignment horizontal="right" vertical="center"/>
      <protection locked="0"/>
    </xf>
    <xf numFmtId="37" fontId="16" fillId="0" borderId="0" xfId="23" applyFont="1" applyProtection="1">
      <protection locked="0"/>
    </xf>
    <xf numFmtId="37" fontId="20" fillId="0" borderId="0" xfId="23" applyFont="1" applyProtection="1">
      <protection locked="0"/>
    </xf>
    <xf numFmtId="0" fontId="9" fillId="0" borderId="11" xfId="0" applyFont="1" applyBorder="1" applyProtection="1">
      <protection locked="0"/>
    </xf>
    <xf numFmtId="0" fontId="9" fillId="0" borderId="12" xfId="0" applyFont="1" applyBorder="1" applyProtection="1">
      <protection locked="0"/>
    </xf>
    <xf numFmtId="166" fontId="17" fillId="0" borderId="29" xfId="29" applyNumberFormat="1" applyFont="1" applyFill="1" applyBorder="1" applyAlignment="1" applyProtection="1">
      <alignment horizontal="right" vertical="center"/>
      <protection locked="0"/>
    </xf>
    <xf numFmtId="166" fontId="17" fillId="0" borderId="30" xfId="29" applyNumberFormat="1" applyFont="1" applyFill="1" applyBorder="1" applyAlignment="1" applyProtection="1">
      <alignment horizontal="right" vertical="center"/>
      <protection locked="0"/>
    </xf>
    <xf numFmtId="166" fontId="17" fillId="4" borderId="29" xfId="29" applyNumberFormat="1" applyFont="1" applyFill="1" applyBorder="1" applyAlignment="1" applyProtection="1">
      <alignment horizontal="right" vertical="center"/>
    </xf>
    <xf numFmtId="166" fontId="17" fillId="4" borderId="30" xfId="29" applyNumberFormat="1" applyFont="1" applyFill="1" applyBorder="1" applyAlignment="1" applyProtection="1">
      <alignment horizontal="right" vertical="center"/>
    </xf>
    <xf numFmtId="166" fontId="17" fillId="0" borderId="16" xfId="29" applyNumberFormat="1" applyFont="1" applyFill="1" applyBorder="1" applyAlignment="1" applyProtection="1">
      <alignment vertical="center"/>
      <protection locked="0"/>
    </xf>
    <xf numFmtId="37" fontId="8" fillId="0" borderId="34" xfId="23" applyFont="1" applyBorder="1" applyAlignment="1" applyProtection="1">
      <alignment horizontal="left"/>
      <protection locked="0"/>
    </xf>
    <xf numFmtId="37" fontId="8" fillId="0" borderId="51" xfId="23" applyFont="1" applyBorder="1" applyAlignment="1" applyProtection="1">
      <alignment horizontal="left"/>
      <protection locked="0"/>
    </xf>
    <xf numFmtId="166" fontId="8" fillId="0" borderId="16" xfId="29" applyNumberFormat="1" applyFont="1" applyBorder="1" applyAlignment="1" applyProtection="1">
      <alignment horizontal="right"/>
      <protection locked="0"/>
    </xf>
    <xf numFmtId="166" fontId="8" fillId="0" borderId="51" xfId="29" applyNumberFormat="1" applyFont="1" applyBorder="1" applyAlignment="1" applyProtection="1">
      <alignment horizontal="right"/>
      <protection locked="0"/>
    </xf>
    <xf numFmtId="37" fontId="8" fillId="0" borderId="34" xfId="23" applyFont="1" applyBorder="1" applyAlignment="1" applyProtection="1">
      <alignment horizontal="center"/>
      <protection locked="0"/>
    </xf>
    <xf numFmtId="37" fontId="8" fillId="0" borderId="22" xfId="23" applyFont="1" applyBorder="1" applyAlignment="1" applyProtection="1">
      <alignment horizontal="center"/>
      <protection locked="0"/>
    </xf>
    <xf numFmtId="37" fontId="8" fillId="0" borderId="51" xfId="23" applyFont="1" applyBorder="1" applyAlignment="1" applyProtection="1">
      <alignment horizontal="center"/>
      <protection locked="0"/>
    </xf>
    <xf numFmtId="37" fontId="8" fillId="0" borderId="35" xfId="23" applyFont="1" applyBorder="1" applyAlignment="1" applyProtection="1">
      <alignment horizontal="center"/>
      <protection locked="0"/>
    </xf>
    <xf numFmtId="37" fontId="8" fillId="0" borderId="29" xfId="23" applyFont="1" applyBorder="1" applyAlignment="1" applyProtection="1">
      <alignment horizontal="center"/>
      <protection locked="0"/>
    </xf>
    <xf numFmtId="37" fontId="8" fillId="0" borderId="52" xfId="23" applyFont="1" applyBorder="1" applyAlignment="1" applyProtection="1">
      <alignment horizontal="center"/>
      <protection locked="0"/>
    </xf>
    <xf numFmtId="37" fontId="8" fillId="0" borderId="41" xfId="23" applyFont="1" applyBorder="1" applyAlignment="1" applyProtection="1">
      <alignment horizontal="left"/>
      <protection locked="0"/>
    </xf>
    <xf numFmtId="166" fontId="8" fillId="0" borderId="41" xfId="29" applyNumberFormat="1" applyFont="1" applyBorder="1" applyAlignment="1" applyProtection="1">
      <alignment horizontal="right"/>
      <protection locked="0"/>
    </xf>
    <xf numFmtId="9" fontId="8" fillId="0" borderId="41" xfId="30" applyFont="1" applyBorder="1" applyAlignment="1" applyProtection="1">
      <alignment horizontal="center"/>
      <protection locked="0"/>
    </xf>
    <xf numFmtId="37" fontId="8" fillId="0" borderId="41" xfId="23" applyFont="1" applyBorder="1" applyAlignment="1" applyProtection="1">
      <alignment horizontal="center"/>
      <protection locked="0"/>
    </xf>
    <xf numFmtId="37" fontId="8" fillId="0" borderId="48" xfId="23" applyFont="1" applyBorder="1" applyAlignment="1" applyProtection="1">
      <alignment horizontal="center"/>
      <protection locked="0"/>
    </xf>
    <xf numFmtId="166" fontId="17" fillId="0" borderId="20" xfId="29" applyNumberFormat="1" applyFont="1" applyFill="1" applyBorder="1" applyAlignment="1" applyProtection="1">
      <alignment vertical="center"/>
      <protection locked="0"/>
    </xf>
    <xf numFmtId="166" fontId="17" fillId="0" borderId="17" xfId="29" applyNumberFormat="1" applyFont="1" applyFill="1" applyBorder="1" applyAlignment="1" applyProtection="1">
      <alignment vertical="center"/>
      <protection locked="0"/>
    </xf>
    <xf numFmtId="166" fontId="17" fillId="0" borderId="40" xfId="29" applyNumberFormat="1" applyFont="1" applyFill="1" applyBorder="1" applyAlignment="1" applyProtection="1">
      <alignment vertical="center"/>
      <protection locked="0"/>
    </xf>
    <xf numFmtId="166" fontId="17" fillId="4" borderId="33" xfId="29" applyNumberFormat="1" applyFont="1" applyFill="1" applyBorder="1" applyAlignment="1" applyProtection="1">
      <alignment horizontal="center" vertical="center"/>
    </xf>
    <xf numFmtId="166" fontId="17" fillId="4" borderId="35" xfId="29" applyNumberFormat="1" applyFont="1" applyFill="1" applyBorder="1" applyAlignment="1" applyProtection="1">
      <alignment horizontal="center" vertical="center"/>
    </xf>
    <xf numFmtId="166" fontId="17" fillId="0" borderId="28" xfId="29" applyNumberFormat="1" applyFont="1" applyFill="1" applyBorder="1" applyAlignment="1" applyProtection="1">
      <alignment horizontal="right" vertical="center"/>
      <protection locked="0"/>
    </xf>
    <xf numFmtId="166" fontId="17" fillId="0" borderId="36" xfId="29" applyNumberFormat="1" applyFont="1" applyFill="1" applyBorder="1" applyAlignment="1" applyProtection="1">
      <alignment horizontal="right" vertical="center"/>
      <protection locked="0"/>
    </xf>
    <xf numFmtId="166" fontId="17" fillId="0" borderId="37" xfId="29" applyNumberFormat="1" applyFont="1" applyFill="1" applyBorder="1" applyAlignment="1" applyProtection="1">
      <alignment horizontal="right" vertical="center"/>
      <protection locked="0"/>
    </xf>
    <xf numFmtId="166" fontId="17" fillId="0" borderId="20" xfId="29" applyNumberFormat="1" applyFont="1" applyFill="1" applyBorder="1" applyAlignment="1" applyProtection="1">
      <alignment horizontal="right" vertical="center"/>
      <protection locked="0"/>
    </xf>
    <xf numFmtId="166" fontId="17" fillId="0" borderId="17" xfId="29" applyNumberFormat="1" applyFont="1" applyFill="1" applyBorder="1" applyAlignment="1" applyProtection="1">
      <alignment horizontal="right" vertical="center"/>
      <protection locked="0"/>
    </xf>
    <xf numFmtId="166" fontId="17" fillId="0" borderId="33" xfId="29" applyNumberFormat="1" applyFont="1" applyFill="1" applyBorder="1" applyAlignment="1" applyProtection="1">
      <alignment horizontal="right" vertical="center"/>
      <protection locked="0"/>
    </xf>
    <xf numFmtId="166" fontId="17" fillId="0" borderId="35" xfId="29" applyNumberFormat="1" applyFont="1" applyFill="1" applyBorder="1" applyAlignment="1" applyProtection="1">
      <alignment horizontal="right" vertical="center"/>
      <protection locked="0"/>
    </xf>
    <xf numFmtId="166" fontId="17" fillId="0" borderId="40" xfId="29" applyNumberFormat="1" applyFont="1" applyFill="1" applyBorder="1" applyAlignment="1" applyProtection="1">
      <alignment horizontal="right" vertical="center"/>
      <protection locked="0"/>
    </xf>
    <xf numFmtId="166" fontId="17" fillId="0" borderId="25" xfId="29" applyNumberFormat="1" applyFont="1" applyFill="1" applyBorder="1" applyAlignment="1" applyProtection="1">
      <alignment horizontal="right" vertical="center"/>
      <protection locked="0"/>
    </xf>
    <xf numFmtId="166" fontId="17" fillId="4" borderId="33" xfId="29" applyNumberFormat="1" applyFont="1" applyFill="1" applyBorder="1" applyAlignment="1" applyProtection="1">
      <alignment horizontal="right" vertical="center"/>
    </xf>
    <xf numFmtId="166" fontId="17" fillId="4" borderId="35" xfId="29" applyNumberFormat="1" applyFont="1" applyFill="1" applyBorder="1" applyAlignment="1" applyProtection="1">
      <alignment horizontal="right" vertical="center"/>
    </xf>
    <xf numFmtId="166" fontId="17" fillId="4" borderId="28" xfId="29" applyNumberFormat="1" applyFont="1" applyFill="1" applyBorder="1" applyAlignment="1" applyProtection="1">
      <alignment horizontal="right" vertical="center"/>
    </xf>
    <xf numFmtId="166" fontId="17" fillId="4" borderId="36" xfId="29" applyNumberFormat="1" applyFont="1" applyFill="1" applyBorder="1" applyAlignment="1" applyProtection="1">
      <alignment horizontal="right" vertical="center"/>
    </xf>
    <xf numFmtId="166" fontId="17" fillId="4" borderId="37" xfId="29" applyNumberFormat="1" applyFont="1" applyFill="1" applyBorder="1" applyAlignment="1" applyProtection="1">
      <alignment horizontal="right" vertical="center"/>
    </xf>
    <xf numFmtId="166" fontId="17" fillId="4" borderId="25" xfId="29" applyNumberFormat="1" applyFont="1" applyFill="1" applyBorder="1" applyAlignment="1" applyProtection="1">
      <alignment horizontal="right" vertical="center"/>
    </xf>
    <xf numFmtId="166" fontId="8" fillId="4" borderId="36" xfId="29" applyNumberFormat="1" applyFont="1" applyFill="1" applyBorder="1" applyAlignment="1" applyProtection="1">
      <alignment horizontal="right"/>
    </xf>
    <xf numFmtId="166" fontId="8" fillId="4" borderId="37" xfId="29" applyNumberFormat="1" applyFont="1" applyFill="1" applyBorder="1" applyAlignment="1" applyProtection="1">
      <alignment horizontal="right"/>
    </xf>
    <xf numFmtId="165" fontId="8" fillId="0" borderId="40" xfId="35" applyNumberFormat="1" applyFont="1" applyBorder="1" applyAlignment="1" applyProtection="1">
      <alignment horizontal="right" vertical="center"/>
      <protection locked="0"/>
    </xf>
    <xf numFmtId="165" fontId="17" fillId="0" borderId="40" xfId="35" applyNumberFormat="1" applyFont="1" applyBorder="1" applyAlignment="1" applyProtection="1">
      <alignment horizontal="right" vertical="center"/>
      <protection locked="0"/>
    </xf>
    <xf numFmtId="2" fontId="8" fillId="0" borderId="0" xfId="23" applyNumberFormat="1" applyFont="1" applyProtection="1">
      <protection locked="0"/>
    </xf>
    <xf numFmtId="2" fontId="8" fillId="0" borderId="0" xfId="23" applyNumberFormat="1" applyFont="1" applyAlignment="1" applyProtection="1">
      <alignment horizontal="right"/>
      <protection locked="0"/>
    </xf>
    <xf numFmtId="170" fontId="17" fillId="0" borderId="0" xfId="35" applyFont="1" applyProtection="1">
      <alignment vertical="center"/>
      <protection locked="0"/>
    </xf>
    <xf numFmtId="170" fontId="8" fillId="0" borderId="0" xfId="35" applyFont="1" applyProtection="1">
      <alignment vertical="center"/>
      <protection locked="0"/>
    </xf>
    <xf numFmtId="170" fontId="18" fillId="0" borderId="2" xfId="35" applyFont="1" applyBorder="1">
      <alignment vertical="center"/>
    </xf>
    <xf numFmtId="170" fontId="18" fillId="0" borderId="2" xfId="35" applyFont="1" applyBorder="1" applyAlignment="1">
      <alignment horizontal="center" vertical="center"/>
    </xf>
    <xf numFmtId="170" fontId="18" fillId="2" borderId="80" xfId="35" applyFont="1" applyFill="1" applyBorder="1" applyAlignment="1">
      <alignment horizontal="centerContinuous" vertical="center"/>
    </xf>
    <xf numFmtId="170" fontId="18" fillId="2" borderId="8" xfId="35" applyFont="1" applyFill="1" applyBorder="1" applyAlignment="1">
      <alignment horizontal="center" vertical="center"/>
    </xf>
    <xf numFmtId="170" fontId="18" fillId="2" borderId="6" xfId="35" applyFont="1" applyFill="1" applyBorder="1" applyAlignment="1">
      <alignment horizontal="centerContinuous" vertical="center"/>
    </xf>
    <xf numFmtId="170" fontId="18" fillId="2" borderId="8" xfId="35" applyFont="1" applyFill="1" applyBorder="1" applyAlignment="1">
      <alignment horizontal="centerContinuous" vertical="center"/>
    </xf>
    <xf numFmtId="165" fontId="17" fillId="4" borderId="20" xfId="35" applyNumberFormat="1" applyFont="1" applyFill="1" applyBorder="1" applyAlignment="1">
      <alignment horizontal="right" vertical="center"/>
    </xf>
    <xf numFmtId="170" fontId="17" fillId="3" borderId="73" xfId="35" applyFont="1" applyFill="1" applyBorder="1">
      <alignment vertical="center"/>
    </xf>
    <xf numFmtId="170" fontId="17" fillId="3" borderId="3" xfId="35" applyFont="1" applyFill="1" applyBorder="1">
      <alignment vertical="center"/>
    </xf>
    <xf numFmtId="170" fontId="17" fillId="3" borderId="59" xfId="35" applyFont="1" applyFill="1" applyBorder="1">
      <alignment vertical="center"/>
    </xf>
    <xf numFmtId="166" fontId="8" fillId="0" borderId="40" xfId="29" applyNumberFormat="1" applyFont="1" applyFill="1" applyBorder="1" applyAlignment="1" applyProtection="1">
      <alignment horizontal="right" vertical="center"/>
      <protection locked="0"/>
    </xf>
    <xf numFmtId="166" fontId="8" fillId="0" borderId="17" xfId="29" applyNumberFormat="1" applyFont="1" applyFill="1" applyBorder="1" applyAlignment="1" applyProtection="1">
      <alignment horizontal="right" vertical="center"/>
      <protection locked="0"/>
    </xf>
    <xf numFmtId="165" fontId="8" fillId="0" borderId="82" xfId="35" applyNumberFormat="1" applyFont="1" applyBorder="1" applyAlignment="1" applyProtection="1">
      <alignment horizontal="right" vertical="center"/>
      <protection locked="0"/>
    </xf>
    <xf numFmtId="165" fontId="17" fillId="0" borderId="82" xfId="35" applyNumberFormat="1" applyFont="1" applyBorder="1" applyAlignment="1" applyProtection="1">
      <alignment horizontal="right" vertical="center"/>
      <protection locked="0"/>
    </xf>
    <xf numFmtId="166" fontId="17" fillId="3" borderId="72" xfId="29" applyNumberFormat="1" applyFont="1" applyFill="1" applyBorder="1" applyAlignment="1" applyProtection="1">
      <alignment horizontal="right" vertical="center"/>
    </xf>
    <xf numFmtId="166" fontId="17" fillId="3" borderId="46" xfId="29" applyNumberFormat="1" applyFont="1" applyFill="1" applyBorder="1" applyAlignment="1" applyProtection="1">
      <alignment horizontal="right" vertical="center"/>
    </xf>
    <xf numFmtId="166" fontId="17" fillId="4" borderId="74" xfId="29" applyNumberFormat="1" applyFont="1" applyFill="1" applyBorder="1" applyAlignment="1" applyProtection="1">
      <alignment horizontal="right" vertical="center"/>
    </xf>
    <xf numFmtId="166" fontId="17" fillId="4" borderId="75" xfId="29" applyNumberFormat="1" applyFont="1" applyFill="1" applyBorder="1" applyAlignment="1" applyProtection="1">
      <alignment horizontal="right" vertical="center"/>
    </xf>
    <xf numFmtId="165" fontId="17" fillId="4" borderId="74" xfId="35" applyNumberFormat="1" applyFont="1" applyFill="1" applyBorder="1" applyAlignment="1">
      <alignment horizontal="right" vertical="center"/>
    </xf>
    <xf numFmtId="166" fontId="17" fillId="3" borderId="20" xfId="29" applyNumberFormat="1" applyFont="1" applyFill="1" applyBorder="1" applyAlignment="1" applyProtection="1">
      <alignment horizontal="right" vertical="center"/>
    </xf>
    <xf numFmtId="166" fontId="18" fillId="3" borderId="2" xfId="29" applyNumberFormat="1" applyFont="1" applyFill="1" applyBorder="1" applyAlignment="1" applyProtection="1">
      <alignment horizontal="right" vertical="center"/>
    </xf>
    <xf numFmtId="10" fontId="8" fillId="0" borderId="23" xfId="23" applyNumberFormat="1" applyFont="1" applyBorder="1" applyAlignment="1" applyProtection="1">
      <alignment vertical="center"/>
      <protection locked="0"/>
    </xf>
    <xf numFmtId="10" fontId="8" fillId="0" borderId="23" xfId="23" applyNumberFormat="1" applyFont="1" applyBorder="1" applyAlignment="1">
      <alignment vertical="center"/>
    </xf>
    <xf numFmtId="37" fontId="7" fillId="0" borderId="9" xfId="23" applyFont="1" applyBorder="1" applyAlignment="1">
      <alignment horizontal="left" vertical="center"/>
    </xf>
    <xf numFmtId="37" fontId="7" fillId="2" borderId="3" xfId="23" applyFont="1" applyFill="1" applyBorder="1" applyAlignment="1">
      <alignment vertical="center"/>
    </xf>
    <xf numFmtId="37" fontId="7" fillId="2" borderId="4" xfId="23" applyFont="1" applyFill="1" applyBorder="1" applyAlignment="1">
      <alignment vertical="center"/>
    </xf>
    <xf numFmtId="37" fontId="24" fillId="3" borderId="3" xfId="23" applyFont="1" applyFill="1" applyBorder="1" applyAlignment="1">
      <alignment vertical="center"/>
    </xf>
    <xf numFmtId="37" fontId="24" fillId="3" borderId="4" xfId="23" applyFont="1" applyFill="1" applyBorder="1" applyAlignment="1">
      <alignment vertical="center"/>
    </xf>
    <xf numFmtId="37" fontId="24" fillId="3" borderId="84" xfId="23" applyFont="1" applyFill="1" applyBorder="1" applyAlignment="1">
      <alignment vertical="center"/>
    </xf>
    <xf numFmtId="37" fontId="24" fillId="3" borderId="24" xfId="23" applyFont="1" applyFill="1" applyBorder="1" applyAlignment="1">
      <alignment vertical="center"/>
    </xf>
    <xf numFmtId="37" fontId="7" fillId="3" borderId="11" xfId="23" applyFont="1" applyFill="1" applyBorder="1" applyAlignment="1">
      <alignment vertical="center" wrapText="1"/>
    </xf>
    <xf numFmtId="37" fontId="7" fillId="3" borderId="3" xfId="23" applyFont="1" applyFill="1" applyBorder="1" applyAlignment="1">
      <alignment vertical="center"/>
    </xf>
    <xf numFmtId="37" fontId="7" fillId="3" borderId="4" xfId="23" applyFont="1" applyFill="1" applyBorder="1" applyAlignment="1">
      <alignment vertical="center"/>
    </xf>
    <xf numFmtId="37" fontId="7" fillId="2" borderId="11" xfId="23" applyFont="1" applyFill="1" applyBorder="1" applyAlignment="1">
      <alignment vertical="center"/>
    </xf>
    <xf numFmtId="37" fontId="7" fillId="2" borderId="12" xfId="23" applyFont="1" applyFill="1" applyBorder="1" applyAlignment="1">
      <alignment vertical="center"/>
    </xf>
    <xf numFmtId="37" fontId="24" fillId="3" borderId="61" xfId="23" applyFont="1" applyFill="1" applyBorder="1" applyAlignment="1">
      <alignment vertical="center"/>
    </xf>
    <xf numFmtId="37" fontId="24" fillId="3" borderId="56" xfId="23" applyFont="1" applyFill="1" applyBorder="1" applyAlignment="1">
      <alignment vertical="center"/>
    </xf>
    <xf numFmtId="37" fontId="24" fillId="3" borderId="6" xfId="23" applyFont="1" applyFill="1" applyBorder="1" applyAlignment="1">
      <alignment vertical="center"/>
    </xf>
    <xf numFmtId="37" fontId="24" fillId="3" borderId="7" xfId="23" applyFont="1" applyFill="1" applyBorder="1" applyAlignment="1">
      <alignment vertical="center"/>
    </xf>
    <xf numFmtId="3" fontId="8" fillId="2" borderId="70" xfId="23" applyNumberFormat="1" applyFont="1" applyFill="1" applyBorder="1" applyAlignment="1">
      <alignment vertical="center"/>
    </xf>
    <xf numFmtId="166" fontId="8" fillId="0" borderId="40" xfId="29" applyNumberFormat="1" applyFont="1" applyFill="1" applyBorder="1" applyAlignment="1" applyProtection="1">
      <alignment vertical="center"/>
      <protection locked="0"/>
    </xf>
    <xf numFmtId="166" fontId="8" fillId="0" borderId="32" xfId="29" applyNumberFormat="1" applyFont="1" applyFill="1" applyBorder="1" applyAlignment="1" applyProtection="1">
      <alignment vertical="center"/>
      <protection locked="0"/>
    </xf>
    <xf numFmtId="166" fontId="7" fillId="3" borderId="72" xfId="29" applyNumberFormat="1" applyFont="1" applyFill="1" applyBorder="1" applyAlignment="1" applyProtection="1">
      <alignment vertical="center"/>
    </xf>
    <xf numFmtId="166" fontId="7" fillId="3" borderId="70" xfId="29" applyNumberFormat="1" applyFont="1" applyFill="1" applyBorder="1" applyAlignment="1" applyProtection="1">
      <alignment vertical="center"/>
    </xf>
    <xf numFmtId="166" fontId="7" fillId="3" borderId="38" xfId="29" applyNumberFormat="1" applyFont="1" applyFill="1" applyBorder="1" applyAlignment="1" applyProtection="1">
      <alignment vertical="center" wrapText="1"/>
    </xf>
    <xf numFmtId="166" fontId="7" fillId="3" borderId="66" xfId="29" applyNumberFormat="1" applyFont="1" applyFill="1" applyBorder="1" applyAlignment="1" applyProtection="1">
      <alignment vertical="center" wrapText="1"/>
    </xf>
    <xf numFmtId="166" fontId="7" fillId="3" borderId="82" xfId="29" applyNumberFormat="1" applyFont="1" applyFill="1" applyBorder="1" applyAlignment="1" applyProtection="1">
      <alignment vertical="center"/>
    </xf>
    <xf numFmtId="166" fontId="7" fillId="3" borderId="77" xfId="29" applyNumberFormat="1" applyFont="1" applyFill="1" applyBorder="1" applyAlignment="1" applyProtection="1">
      <alignment vertical="center"/>
    </xf>
    <xf numFmtId="166" fontId="7" fillId="3" borderId="57" xfId="29" applyNumberFormat="1" applyFont="1" applyFill="1" applyBorder="1" applyAlignment="1" applyProtection="1">
      <alignment vertical="center"/>
    </xf>
    <xf numFmtId="166" fontId="7" fillId="3" borderId="83" xfId="29" applyNumberFormat="1" applyFont="1" applyFill="1" applyBorder="1" applyAlignment="1" applyProtection="1">
      <alignment vertical="center"/>
    </xf>
    <xf numFmtId="166" fontId="7" fillId="3" borderId="14" xfId="29" applyNumberFormat="1" applyFont="1" applyFill="1" applyBorder="1" applyAlignment="1" applyProtection="1">
      <alignment vertical="center"/>
    </xf>
    <xf numFmtId="166" fontId="7" fillId="3" borderId="8" xfId="29" applyNumberFormat="1" applyFont="1" applyFill="1" applyBorder="1" applyAlignment="1" applyProtection="1">
      <alignment vertical="center"/>
    </xf>
    <xf numFmtId="166" fontId="7" fillId="3" borderId="84" xfId="29" applyNumberFormat="1" applyFont="1" applyFill="1" applyBorder="1" applyAlignment="1" applyProtection="1">
      <alignment vertical="center"/>
    </xf>
    <xf numFmtId="166" fontId="7" fillId="3" borderId="87" xfId="29" applyNumberFormat="1" applyFont="1" applyFill="1" applyBorder="1" applyAlignment="1" applyProtection="1">
      <alignment vertical="center"/>
    </xf>
    <xf numFmtId="166" fontId="7" fillId="3" borderId="61" xfId="29" applyNumberFormat="1" applyFont="1" applyFill="1" applyBorder="1" applyAlignment="1" applyProtection="1">
      <alignment vertical="center"/>
    </xf>
    <xf numFmtId="166" fontId="7" fillId="3" borderId="3" xfId="29" applyNumberFormat="1" applyFont="1" applyFill="1" applyBorder="1" applyAlignment="1" applyProtection="1">
      <alignment vertical="center"/>
    </xf>
    <xf numFmtId="166" fontId="8" fillId="3" borderId="40" xfId="29" applyNumberFormat="1" applyFont="1" applyFill="1" applyBorder="1" applyAlignment="1" applyProtection="1">
      <alignment vertical="center"/>
    </xf>
    <xf numFmtId="166" fontId="7" fillId="3" borderId="2" xfId="29" applyNumberFormat="1" applyFont="1" applyFill="1" applyBorder="1" applyAlignment="1" applyProtection="1">
      <alignment vertical="center" wrapText="1"/>
    </xf>
    <xf numFmtId="14" fontId="8" fillId="0" borderId="15" xfId="23" applyNumberFormat="1" applyFont="1" applyBorder="1" applyAlignment="1" applyProtection="1">
      <alignment horizontal="centerContinuous"/>
      <protection locked="0"/>
    </xf>
    <xf numFmtId="37" fontId="8" fillId="0" borderId="22" xfId="23" applyFont="1" applyBorder="1" applyAlignment="1" applyProtection="1">
      <alignment vertical="center"/>
      <protection locked="0"/>
    </xf>
    <xf numFmtId="37" fontId="21" fillId="0" borderId="22" xfId="23" applyFont="1" applyBorder="1" applyAlignment="1" applyProtection="1">
      <alignment vertical="center"/>
      <protection locked="0"/>
    </xf>
    <xf numFmtId="37" fontId="7" fillId="2" borderId="2" xfId="23" applyFont="1" applyFill="1" applyBorder="1" applyAlignment="1">
      <alignment horizontal="center" vertical="center" wrapText="1"/>
    </xf>
    <xf numFmtId="37" fontId="8" fillId="0" borderId="16" xfId="23" applyFont="1" applyBorder="1" applyAlignment="1" applyProtection="1">
      <alignment vertical="center"/>
      <protection locked="0"/>
    </xf>
    <xf numFmtId="37" fontId="8" fillId="2" borderId="18" xfId="23" applyFont="1" applyFill="1" applyBorder="1"/>
    <xf numFmtId="37" fontId="8" fillId="2" borderId="19" xfId="23" applyFont="1" applyFill="1" applyBorder="1"/>
    <xf numFmtId="166" fontId="8" fillId="0" borderId="19" xfId="29" applyNumberFormat="1" applyFont="1" applyFill="1" applyBorder="1" applyAlignment="1" applyProtection="1">
      <alignment horizontal="right" vertical="center"/>
      <protection locked="0"/>
    </xf>
    <xf numFmtId="166" fontId="8" fillId="0" borderId="20" xfId="29" applyNumberFormat="1" applyFont="1" applyFill="1" applyBorder="1" applyAlignment="1" applyProtection="1">
      <alignment horizontal="right" vertical="center"/>
      <protection locked="0"/>
    </xf>
    <xf numFmtId="166" fontId="8" fillId="0" borderId="33" xfId="29" applyNumberFormat="1" applyFont="1" applyFill="1" applyBorder="1" applyAlignment="1" applyProtection="1">
      <alignment horizontal="right"/>
      <protection locked="0"/>
    </xf>
    <xf numFmtId="166" fontId="8" fillId="0" borderId="35" xfId="29" applyNumberFormat="1" applyFont="1" applyFill="1" applyBorder="1" applyAlignment="1" applyProtection="1">
      <alignment horizontal="right"/>
      <protection locked="0"/>
    </xf>
    <xf numFmtId="166" fontId="8" fillId="0" borderId="22" xfId="29" applyNumberFormat="1" applyFont="1" applyFill="1" applyBorder="1" applyProtection="1"/>
    <xf numFmtId="166" fontId="7" fillId="3" borderId="69" xfId="29" applyNumberFormat="1" applyFont="1" applyFill="1" applyBorder="1" applyProtection="1"/>
    <xf numFmtId="166" fontId="8" fillId="0" borderId="19" xfId="29" applyNumberFormat="1" applyFont="1" applyFill="1" applyBorder="1" applyProtection="1">
      <protection locked="0"/>
    </xf>
    <xf numFmtId="166" fontId="8" fillId="0" borderId="20" xfId="29" applyNumberFormat="1" applyFont="1" applyFill="1" applyBorder="1" applyProtection="1">
      <protection locked="0"/>
    </xf>
    <xf numFmtId="166" fontId="8" fillId="0" borderId="26" xfId="29" applyNumberFormat="1" applyFont="1" applyFill="1" applyBorder="1" applyProtection="1">
      <protection locked="0"/>
    </xf>
    <xf numFmtId="166" fontId="8" fillId="0" borderId="45" xfId="29" applyNumberFormat="1" applyFont="1" applyFill="1" applyBorder="1" applyProtection="1">
      <protection locked="0"/>
    </xf>
    <xf numFmtId="166" fontId="8" fillId="0" borderId="22" xfId="29" applyNumberFormat="1" applyFont="1" applyFill="1" applyBorder="1" applyProtection="1">
      <protection locked="0"/>
    </xf>
    <xf numFmtId="166" fontId="8" fillId="0" borderId="17" xfId="29" applyNumberFormat="1" applyFont="1" applyFill="1" applyBorder="1" applyProtection="1">
      <protection locked="0"/>
    </xf>
    <xf numFmtId="166" fontId="8" fillId="0" borderId="28" xfId="29" applyNumberFormat="1" applyFont="1" applyFill="1" applyBorder="1" applyProtection="1">
      <protection locked="0"/>
    </xf>
    <xf numFmtId="166" fontId="8" fillId="0" borderId="29" xfId="29" applyNumberFormat="1" applyFont="1" applyFill="1" applyBorder="1" applyProtection="1">
      <protection locked="0"/>
    </xf>
    <xf numFmtId="166" fontId="8" fillId="0" borderId="16" xfId="29" applyNumberFormat="1" applyFont="1" applyFill="1" applyBorder="1" applyProtection="1">
      <protection locked="0"/>
    </xf>
    <xf numFmtId="166" fontId="8" fillId="0" borderId="40" xfId="29" applyNumberFormat="1" applyFont="1" applyFill="1" applyBorder="1" applyProtection="1">
      <protection locked="0"/>
    </xf>
    <xf numFmtId="166" fontId="8" fillId="0" borderId="25" xfId="29" applyNumberFormat="1" applyFont="1" applyFill="1" applyBorder="1" applyProtection="1">
      <protection locked="0"/>
    </xf>
    <xf numFmtId="166" fontId="8" fillId="0" borderId="30" xfId="29" applyNumberFormat="1" applyFont="1" applyFill="1" applyBorder="1" applyProtection="1">
      <protection locked="0"/>
    </xf>
    <xf numFmtId="37" fontId="8" fillId="0" borderId="0" xfId="38" applyFont="1"/>
    <xf numFmtId="3" fontId="8" fillId="0" borderId="0" xfId="39" applyNumberFormat="1" applyFont="1"/>
    <xf numFmtId="0" fontId="8" fillId="0" borderId="0" xfId="39" applyFont="1"/>
    <xf numFmtId="166" fontId="8" fillId="3" borderId="15" xfId="29" applyNumberFormat="1" applyFont="1" applyFill="1" applyBorder="1" applyAlignment="1" applyProtection="1">
      <alignment horizontal="right" vertical="center"/>
    </xf>
    <xf numFmtId="37" fontId="8" fillId="0" borderId="18" xfId="23" applyFont="1" applyBorder="1" applyAlignment="1" applyProtection="1">
      <alignment horizontal="center"/>
      <protection locked="0"/>
    </xf>
    <xf numFmtId="37" fontId="8" fillId="0" borderId="79" xfId="23" applyFont="1" applyBorder="1" applyAlignment="1" applyProtection="1">
      <alignment horizontal="center"/>
      <protection locked="0"/>
    </xf>
    <xf numFmtId="37" fontId="8" fillId="0" borderId="19" xfId="23" applyFont="1" applyBorder="1" applyAlignment="1" applyProtection="1">
      <alignment horizontal="center"/>
      <protection locked="0"/>
    </xf>
    <xf numFmtId="166" fontId="8" fillId="0" borderId="79" xfId="29" applyNumberFormat="1" applyFont="1" applyBorder="1" applyAlignment="1" applyProtection="1">
      <alignment horizontal="right"/>
      <protection locked="0"/>
    </xf>
    <xf numFmtId="166" fontId="8" fillId="0" borderId="49" xfId="29" applyNumberFormat="1" applyFont="1" applyFill="1" applyBorder="1" applyAlignment="1" applyProtection="1">
      <alignment horizontal="right"/>
      <protection locked="0"/>
    </xf>
    <xf numFmtId="0" fontId="21" fillId="0" borderId="0" xfId="0" applyFont="1" applyProtection="1">
      <protection locked="0"/>
    </xf>
    <xf numFmtId="166" fontId="17" fillId="3" borderId="16" xfId="29" applyNumberFormat="1" applyFont="1" applyFill="1" applyBorder="1" applyAlignment="1" applyProtection="1">
      <alignment horizontal="right" vertical="center"/>
    </xf>
    <xf numFmtId="170" fontId="17" fillId="3" borderId="25" xfId="35" applyFont="1" applyFill="1" applyBorder="1">
      <alignment vertical="center"/>
    </xf>
    <xf numFmtId="170" fontId="17" fillId="3" borderId="28" xfId="35" applyFont="1" applyFill="1" applyBorder="1">
      <alignment vertical="center"/>
    </xf>
    <xf numFmtId="166" fontId="17" fillId="3" borderId="17" xfId="29" applyNumberFormat="1" applyFont="1" applyFill="1" applyBorder="1" applyAlignment="1" applyProtection="1">
      <alignment horizontal="right" vertical="center"/>
    </xf>
    <xf numFmtId="166" fontId="17" fillId="3" borderId="22" xfId="29" applyNumberFormat="1" applyFont="1" applyFill="1" applyBorder="1" applyAlignment="1" applyProtection="1">
      <alignment horizontal="right" vertical="center"/>
    </xf>
    <xf numFmtId="0" fontId="9" fillId="0" borderId="13" xfId="0" applyFont="1" applyBorder="1" applyProtection="1">
      <protection locked="0"/>
    </xf>
    <xf numFmtId="165" fontId="17" fillId="3" borderId="74" xfId="35" applyNumberFormat="1" applyFont="1" applyFill="1" applyBorder="1" applyAlignment="1">
      <alignment horizontal="right" vertical="center"/>
    </xf>
    <xf numFmtId="171" fontId="17" fillId="3" borderId="76" xfId="28" applyNumberFormat="1" applyFont="1" applyFill="1" applyBorder="1" applyAlignment="1" applyProtection="1">
      <alignment horizontal="right" vertical="center"/>
    </xf>
    <xf numFmtId="171" fontId="17" fillId="3" borderId="14" xfId="28" applyNumberFormat="1" applyFont="1" applyFill="1" applyBorder="1" applyAlignment="1" applyProtection="1">
      <alignment horizontal="right" vertical="center"/>
    </xf>
    <xf numFmtId="171" fontId="17" fillId="3" borderId="74" xfId="28" applyNumberFormat="1" applyFont="1" applyFill="1" applyBorder="1" applyAlignment="1" applyProtection="1">
      <alignment horizontal="right" vertical="center"/>
    </xf>
    <xf numFmtId="0" fontId="0" fillId="0" borderId="0" xfId="0" applyProtection="1">
      <protection locked="0"/>
    </xf>
    <xf numFmtId="0" fontId="8" fillId="0" borderId="0" xfId="12" applyFont="1" applyProtection="1">
      <protection locked="0"/>
    </xf>
    <xf numFmtId="0" fontId="8" fillId="0" borderId="7" xfId="12" applyFont="1" applyBorder="1" applyAlignment="1" applyProtection="1">
      <alignment vertical="center"/>
      <protection locked="0"/>
    </xf>
    <xf numFmtId="0" fontId="22" fillId="0" borderId="7" xfId="1" applyFont="1" applyBorder="1" applyAlignment="1" applyProtection="1">
      <alignment horizontal="center" vertical="center"/>
      <protection locked="0"/>
    </xf>
    <xf numFmtId="0" fontId="0" fillId="0" borderId="4" xfId="0" applyBorder="1" applyProtection="1">
      <protection locked="0"/>
    </xf>
    <xf numFmtId="0" fontId="0" fillId="0" borderId="8" xfId="0" applyBorder="1" applyProtection="1">
      <protection locked="0"/>
    </xf>
    <xf numFmtId="0" fontId="8" fillId="0" borderId="0" xfId="12" applyFont="1" applyAlignment="1" applyProtection="1">
      <alignment vertical="center"/>
      <protection locked="0"/>
    </xf>
    <xf numFmtId="0" fontId="8" fillId="0" borderId="9" xfId="12" applyFont="1" applyBorder="1" applyAlignment="1" applyProtection="1">
      <alignment vertical="center"/>
      <protection locked="0"/>
    </xf>
    <xf numFmtId="0" fontId="0" fillId="0" borderId="7" xfId="0" applyBorder="1" applyProtection="1">
      <protection locked="0"/>
    </xf>
    <xf numFmtId="171" fontId="8" fillId="0" borderId="0" xfId="12" applyNumberFormat="1" applyFont="1" applyAlignment="1" applyProtection="1">
      <alignment vertical="center"/>
      <protection locked="0"/>
    </xf>
    <xf numFmtId="0" fontId="8" fillId="0" borderId="12" xfId="12" applyFont="1" applyBorder="1" applyAlignment="1" applyProtection="1">
      <alignment vertical="center"/>
      <protection locked="0"/>
    </xf>
    <xf numFmtId="43" fontId="8" fillId="0" borderId="0" xfId="12" applyNumberFormat="1" applyFont="1" applyProtection="1">
      <protection locked="0"/>
    </xf>
    <xf numFmtId="0" fontId="36" fillId="0" borderId="0" xfId="12" applyFont="1" applyProtection="1">
      <protection locked="0"/>
    </xf>
    <xf numFmtId="0" fontId="8" fillId="0" borderId="0" xfId="12" applyFont="1" applyAlignment="1" applyProtection="1">
      <alignment horizontal="right"/>
      <protection locked="0"/>
    </xf>
    <xf numFmtId="171" fontId="8" fillId="0" borderId="0" xfId="13" applyNumberFormat="1" applyFont="1" applyFill="1" applyProtection="1">
      <protection locked="0"/>
    </xf>
    <xf numFmtId="0" fontId="7" fillId="3" borderId="9" xfId="12" applyFont="1" applyFill="1" applyBorder="1" applyAlignment="1">
      <alignment vertical="center"/>
    </xf>
    <xf numFmtId="0" fontId="8" fillId="3" borderId="0" xfId="12" applyFont="1" applyFill="1" applyAlignment="1">
      <alignment vertical="center"/>
    </xf>
    <xf numFmtId="166" fontId="8" fillId="3" borderId="10" xfId="29" applyNumberFormat="1" applyFont="1" applyFill="1" applyBorder="1" applyAlignment="1" applyProtection="1">
      <alignment vertical="center"/>
    </xf>
    <xf numFmtId="0" fontId="7" fillId="3" borderId="11" xfId="12" applyFont="1" applyFill="1" applyBorder="1" applyAlignment="1">
      <alignment vertical="center"/>
    </xf>
    <xf numFmtId="0" fontId="8" fillId="3" borderId="12" xfId="12" applyFont="1" applyFill="1" applyBorder="1" applyAlignment="1">
      <alignment vertical="center"/>
    </xf>
    <xf numFmtId="166" fontId="8" fillId="3" borderId="13" xfId="29" applyNumberFormat="1" applyFont="1" applyFill="1" applyBorder="1" applyAlignment="1" applyProtection="1">
      <alignment vertical="center"/>
    </xf>
    <xf numFmtId="0" fontId="7" fillId="2" borderId="2" xfId="12" applyFont="1" applyFill="1" applyBorder="1" applyAlignment="1">
      <alignment horizontal="center" vertical="center"/>
    </xf>
    <xf numFmtId="0" fontId="10" fillId="2" borderId="14" xfId="0" applyFont="1" applyFill="1" applyBorder="1" applyAlignment="1">
      <alignment horizontal="center"/>
    </xf>
    <xf numFmtId="0" fontId="9" fillId="0" borderId="9" xfId="0" applyFont="1" applyBorder="1"/>
    <xf numFmtId="166" fontId="9" fillId="3" borderId="33" xfId="29" applyNumberFormat="1" applyFont="1" applyFill="1" applyBorder="1" applyProtection="1"/>
    <xf numFmtId="166" fontId="9" fillId="3" borderId="28" xfId="29" applyNumberFormat="1" applyFont="1" applyFill="1" applyBorder="1" applyProtection="1"/>
    <xf numFmtId="9" fontId="9" fillId="3" borderId="28" xfId="30" applyFont="1" applyFill="1" applyBorder="1" applyProtection="1"/>
    <xf numFmtId="9" fontId="9" fillId="3" borderId="29" xfId="30" applyFont="1" applyFill="1" applyBorder="1" applyProtection="1"/>
    <xf numFmtId="9" fontId="9" fillId="3" borderId="36" xfId="30" applyFont="1" applyFill="1" applyBorder="1" applyProtection="1"/>
    <xf numFmtId="9" fontId="9" fillId="3" borderId="37" xfId="30" applyFont="1" applyFill="1" applyBorder="1" applyProtection="1"/>
    <xf numFmtId="0" fontId="9" fillId="3" borderId="36" xfId="0" applyFont="1" applyFill="1" applyBorder="1"/>
    <xf numFmtId="0" fontId="7" fillId="2" borderId="14" xfId="12" applyFont="1" applyFill="1" applyBorder="1" applyAlignment="1">
      <alignment horizontal="center" vertical="center"/>
    </xf>
    <xf numFmtId="0" fontId="7" fillId="0" borderId="0" xfId="12" applyFont="1" applyAlignment="1">
      <alignment horizontal="left" vertical="center"/>
    </xf>
    <xf numFmtId="0" fontId="8" fillId="0" borderId="0" xfId="12" applyFont="1" applyAlignment="1">
      <alignment vertical="center"/>
    </xf>
    <xf numFmtId="0" fontId="21" fillId="0" borderId="0" xfId="12" applyFont="1" applyAlignment="1">
      <alignment vertical="center"/>
    </xf>
    <xf numFmtId="0" fontId="10" fillId="2" borderId="2" xfId="0" applyFont="1" applyFill="1" applyBorder="1" applyAlignment="1">
      <alignment horizontal="center"/>
    </xf>
    <xf numFmtId="0" fontId="7" fillId="2" borderId="8" xfId="12" applyFont="1" applyFill="1" applyBorder="1" applyAlignment="1">
      <alignment vertical="center"/>
    </xf>
    <xf numFmtId="171" fontId="21" fillId="0" borderId="0" xfId="12" applyNumberFormat="1" applyFont="1" applyAlignment="1">
      <alignment horizontal="center" vertical="center"/>
    </xf>
    <xf numFmtId="0" fontId="21" fillId="0" borderId="0" xfId="12" quotePrefix="1" applyFont="1" applyAlignment="1">
      <alignment horizontal="center" vertical="center"/>
    </xf>
    <xf numFmtId="171" fontId="7" fillId="2" borderId="2" xfId="12" applyNumberFormat="1" applyFont="1" applyFill="1" applyBorder="1" applyAlignment="1">
      <alignment horizontal="center" vertical="center"/>
    </xf>
    <xf numFmtId="0" fontId="8" fillId="0" borderId="12" xfId="12" quotePrefix="1" applyFont="1" applyBorder="1" applyAlignment="1">
      <alignment horizontal="center" vertical="center"/>
    </xf>
    <xf numFmtId="0" fontId="8" fillId="0" borderId="0" xfId="12" applyFont="1"/>
    <xf numFmtId="0" fontId="7" fillId="0" borderId="6" xfId="12" applyFont="1" applyBorder="1" applyAlignment="1">
      <alignment vertical="center"/>
    </xf>
    <xf numFmtId="0" fontId="8" fillId="0" borderId="7" xfId="12" applyFont="1" applyBorder="1" applyAlignment="1">
      <alignment vertical="center"/>
    </xf>
    <xf numFmtId="0" fontId="7" fillId="0" borderId="9" xfId="12" applyFont="1" applyBorder="1" applyAlignment="1">
      <alignment vertical="center"/>
    </xf>
    <xf numFmtId="0" fontId="8" fillId="0" borderId="10" xfId="12" applyFont="1" applyBorder="1" applyAlignment="1">
      <alignment vertical="center"/>
    </xf>
    <xf numFmtId="166" fontId="9" fillId="3" borderId="2" xfId="29" applyNumberFormat="1" applyFont="1" applyFill="1" applyBorder="1" applyProtection="1"/>
    <xf numFmtId="37" fontId="8" fillId="3" borderId="6" xfId="23" applyFont="1" applyFill="1" applyBorder="1" applyAlignment="1">
      <alignment horizontal="left"/>
    </xf>
    <xf numFmtId="166" fontId="9" fillId="3" borderId="8" xfId="29" applyNumberFormat="1" applyFont="1" applyFill="1" applyBorder="1" applyProtection="1"/>
    <xf numFmtId="37" fontId="8" fillId="3" borderId="9" xfId="23" applyFont="1" applyFill="1" applyBorder="1" applyAlignment="1">
      <alignment horizontal="left"/>
    </xf>
    <xf numFmtId="166" fontId="9" fillId="3" borderId="10" xfId="29" applyNumberFormat="1" applyFont="1" applyFill="1" applyBorder="1" applyProtection="1"/>
    <xf numFmtId="44" fontId="9" fillId="3" borderId="27" xfId="29" applyFont="1" applyFill="1" applyBorder="1" applyProtection="1"/>
    <xf numFmtId="37" fontId="7" fillId="3" borderId="11" xfId="23" applyFont="1" applyFill="1" applyBorder="1" applyAlignment="1">
      <alignment horizontal="left"/>
    </xf>
    <xf numFmtId="166" fontId="10" fillId="3" borderId="110" xfId="29" applyNumberFormat="1" applyFont="1" applyFill="1" applyBorder="1" applyProtection="1"/>
    <xf numFmtId="37" fontId="8" fillId="0" borderId="0" xfId="23" applyFont="1"/>
    <xf numFmtId="0" fontId="21" fillId="0" borderId="0" xfId="0" applyFont="1"/>
    <xf numFmtId="171" fontId="21" fillId="0" borderId="0" xfId="28" applyNumberFormat="1" applyFont="1" applyBorder="1" applyProtection="1"/>
    <xf numFmtId="14" fontId="9" fillId="0" borderId="0" xfId="0" applyNumberFormat="1" applyFont="1"/>
    <xf numFmtId="37" fontId="7" fillId="2" borderId="2" xfId="23" applyFont="1" applyFill="1" applyBorder="1" applyAlignment="1">
      <alignment horizontal="center"/>
    </xf>
    <xf numFmtId="170" fontId="8" fillId="0" borderId="9" xfId="36" applyFont="1" applyBorder="1" applyAlignment="1">
      <alignment horizontal="center" vertical="center"/>
    </xf>
    <xf numFmtId="170" fontId="8" fillId="0" borderId="0" xfId="36" applyFont="1" applyAlignment="1">
      <alignment horizontal="center" vertical="center"/>
    </xf>
    <xf numFmtId="0" fontId="9" fillId="0" borderId="10" xfId="0" applyFont="1" applyBorder="1"/>
    <xf numFmtId="37" fontId="8" fillId="0" borderId="9" xfId="23" applyFont="1" applyBorder="1"/>
    <xf numFmtId="170" fontId="18" fillId="0" borderId="0" xfId="36" applyFont="1" applyAlignment="1">
      <alignment horizontal="center" vertical="center"/>
    </xf>
    <xf numFmtId="170" fontId="8" fillId="0" borderId="9" xfId="36" applyFont="1" applyBorder="1"/>
    <xf numFmtId="166" fontId="8" fillId="3" borderId="69" xfId="29" applyNumberFormat="1" applyFont="1" applyFill="1" applyBorder="1" applyAlignment="1" applyProtection="1">
      <alignment horizontal="right"/>
    </xf>
    <xf numFmtId="166" fontId="8" fillId="3" borderId="72" xfId="29" applyNumberFormat="1" applyFont="1" applyFill="1" applyBorder="1" applyAlignment="1" applyProtection="1">
      <alignment horizontal="right"/>
    </xf>
    <xf numFmtId="166" fontId="8" fillId="3" borderId="73" xfId="29" applyNumberFormat="1" applyFont="1" applyFill="1" applyBorder="1" applyAlignment="1" applyProtection="1">
      <alignment horizontal="right"/>
    </xf>
    <xf numFmtId="166" fontId="8" fillId="3" borderId="70" xfId="29" applyNumberFormat="1" applyFont="1" applyFill="1" applyBorder="1" applyAlignment="1" applyProtection="1">
      <alignment horizontal="right"/>
    </xf>
    <xf numFmtId="166" fontId="8" fillId="3" borderId="19" xfId="29" applyNumberFormat="1" applyFont="1" applyFill="1" applyBorder="1" applyAlignment="1" applyProtection="1">
      <alignment horizontal="right"/>
    </xf>
    <xf numFmtId="166" fontId="17" fillId="3" borderId="19" xfId="29" applyNumberFormat="1" applyFont="1" applyFill="1" applyBorder="1" applyAlignment="1" applyProtection="1">
      <alignment horizontal="right" vertical="center"/>
    </xf>
    <xf numFmtId="166" fontId="17" fillId="3" borderId="33" xfId="29" applyNumberFormat="1" applyFont="1" applyFill="1" applyBorder="1" applyAlignment="1" applyProtection="1">
      <alignment horizontal="right" vertical="center"/>
    </xf>
    <xf numFmtId="166" fontId="17" fillId="3" borderId="35" xfId="29" applyNumberFormat="1" applyFont="1" applyFill="1" applyBorder="1" applyAlignment="1" applyProtection="1">
      <alignment horizontal="right" vertical="center"/>
    </xf>
    <xf numFmtId="166" fontId="8" fillId="3" borderId="22" xfId="29" applyNumberFormat="1" applyFont="1" applyFill="1" applyBorder="1" applyAlignment="1" applyProtection="1">
      <alignment horizontal="right"/>
    </xf>
    <xf numFmtId="166" fontId="17" fillId="3" borderId="28" xfId="29" applyNumberFormat="1" applyFont="1" applyFill="1" applyBorder="1" applyAlignment="1" applyProtection="1">
      <alignment horizontal="right" vertical="center"/>
    </xf>
    <xf numFmtId="166" fontId="17" fillId="3" borderId="29" xfId="29" applyNumberFormat="1" applyFont="1" applyFill="1" applyBorder="1" applyAlignment="1" applyProtection="1">
      <alignment horizontal="right" vertical="center"/>
    </xf>
    <xf numFmtId="0" fontId="10" fillId="3" borderId="7" xfId="0" applyFont="1" applyFill="1" applyBorder="1"/>
    <xf numFmtId="0" fontId="0" fillId="3" borderId="0" xfId="0" applyFill="1"/>
    <xf numFmtId="0" fontId="0" fillId="0" borderId="11" xfId="0" applyBorder="1"/>
    <xf numFmtId="0" fontId="0" fillId="0" borderId="12" xfId="0" applyBorder="1"/>
    <xf numFmtId="0" fontId="0" fillId="0" borderId="13" xfId="0" applyBorder="1"/>
    <xf numFmtId="0" fontId="0" fillId="0" borderId="10" xfId="0" applyBorder="1"/>
    <xf numFmtId="0" fontId="11" fillId="3" borderId="11" xfId="0" applyFont="1" applyFill="1" applyBorder="1"/>
    <xf numFmtId="0" fontId="11" fillId="3" borderId="12" xfId="0" applyFont="1" applyFill="1" applyBorder="1"/>
    <xf numFmtId="0" fontId="0" fillId="0" borderId="10" xfId="0" applyBorder="1" applyProtection="1">
      <protection locked="0"/>
    </xf>
    <xf numFmtId="37" fontId="7" fillId="0" borderId="0" xfId="23" applyFont="1" applyAlignment="1" applyProtection="1">
      <alignment horizontal="centerContinuous"/>
      <protection locked="0"/>
    </xf>
    <xf numFmtId="37" fontId="8" fillId="0" borderId="0" xfId="23" applyFont="1" applyAlignment="1" applyProtection="1">
      <alignment horizontal="centerContinuous"/>
      <protection locked="0"/>
    </xf>
    <xf numFmtId="37" fontId="8" fillId="0" borderId="40" xfId="23" applyFont="1" applyBorder="1" applyAlignment="1" applyProtection="1">
      <alignment horizontal="centerContinuous"/>
      <protection locked="0"/>
    </xf>
    <xf numFmtId="37" fontId="8" fillId="0" borderId="67" xfId="23" applyFont="1" applyBorder="1" applyAlignment="1" applyProtection="1">
      <alignment horizontal="centerContinuous"/>
      <protection locked="0"/>
    </xf>
    <xf numFmtId="37" fontId="8" fillId="0" borderId="20" xfId="23" applyFont="1" applyBorder="1" applyProtection="1">
      <protection locked="0"/>
    </xf>
    <xf numFmtId="37" fontId="8" fillId="0" borderId="27" xfId="23" applyFont="1" applyBorder="1" applyProtection="1">
      <protection locked="0"/>
    </xf>
    <xf numFmtId="37" fontId="8" fillId="0" borderId="0" xfId="23" applyFont="1" applyAlignment="1" applyProtection="1">
      <alignment horizontal="left"/>
      <protection locked="0"/>
    </xf>
    <xf numFmtId="37" fontId="8" fillId="0" borderId="32" xfId="23" applyFont="1" applyBorder="1" applyAlignment="1" applyProtection="1">
      <alignment horizontal="centerContinuous"/>
      <protection locked="0"/>
    </xf>
    <xf numFmtId="37" fontId="8" fillId="0" borderId="10" xfId="23" applyFont="1" applyBorder="1" applyAlignment="1" applyProtection="1">
      <alignment horizontal="centerContinuous"/>
      <protection locked="0"/>
    </xf>
    <xf numFmtId="37" fontId="8" fillId="0" borderId="32" xfId="23" applyFont="1" applyBorder="1" applyProtection="1">
      <protection locked="0"/>
    </xf>
    <xf numFmtId="37" fontId="7" fillId="0" borderId="19" xfId="23" applyFont="1" applyBorder="1" applyAlignment="1" applyProtection="1">
      <alignment vertical="center"/>
      <protection locked="0"/>
    </xf>
    <xf numFmtId="37" fontId="8" fillId="0" borderId="0" xfId="23" applyFont="1" applyAlignment="1" applyProtection="1">
      <alignment vertical="center"/>
      <protection locked="0"/>
    </xf>
    <xf numFmtId="37" fontId="7" fillId="0" borderId="22" xfId="23" applyFont="1" applyBorder="1" applyAlignment="1" applyProtection="1">
      <alignment vertical="center"/>
      <protection locked="0"/>
    </xf>
    <xf numFmtId="37" fontId="8" fillId="0" borderId="25" xfId="23" applyFont="1" applyBorder="1" applyProtection="1">
      <protection locked="0"/>
    </xf>
    <xf numFmtId="37" fontId="8" fillId="0" borderId="31" xfId="23" applyFont="1" applyBorder="1" applyProtection="1">
      <protection locked="0"/>
    </xf>
    <xf numFmtId="37" fontId="8" fillId="0" borderId="19" xfId="23" applyFont="1" applyBorder="1" applyAlignment="1" applyProtection="1">
      <alignment vertical="center"/>
      <protection locked="0"/>
    </xf>
    <xf numFmtId="166" fontId="8" fillId="0" borderId="18" xfId="29" applyNumberFormat="1" applyFont="1" applyFill="1" applyBorder="1" applyProtection="1">
      <protection locked="0"/>
    </xf>
    <xf numFmtId="37" fontId="7" fillId="0" borderId="16" xfId="23" applyFont="1" applyBorder="1" applyAlignment="1" applyProtection="1">
      <alignment vertical="center"/>
      <protection locked="0"/>
    </xf>
    <xf numFmtId="166" fontId="8" fillId="0" borderId="54" xfId="29" applyNumberFormat="1" applyFont="1" applyFill="1" applyBorder="1" applyProtection="1">
      <protection locked="0"/>
    </xf>
    <xf numFmtId="37" fontId="8" fillId="0" borderId="59" xfId="23" applyFont="1" applyBorder="1" applyProtection="1">
      <protection locked="0"/>
    </xf>
    <xf numFmtId="0" fontId="9" fillId="0" borderId="7" xfId="0" applyFont="1" applyBorder="1" applyProtection="1">
      <protection locked="0"/>
    </xf>
    <xf numFmtId="166" fontId="8" fillId="0" borderId="22" xfId="29" applyNumberFormat="1" applyFont="1" applyFill="1" applyBorder="1" applyAlignment="1" applyProtection="1">
      <alignment horizontal="right" vertical="center"/>
      <protection locked="0"/>
    </xf>
    <xf numFmtId="166" fontId="8" fillId="0" borderId="16" xfId="29" applyNumberFormat="1" applyFont="1" applyFill="1" applyBorder="1" applyAlignment="1" applyProtection="1">
      <alignment horizontal="right" vertical="center"/>
      <protection locked="0"/>
    </xf>
    <xf numFmtId="37" fontId="8" fillId="0" borderId="63" xfId="23" applyFont="1" applyBorder="1" applyProtection="1">
      <protection locked="0"/>
    </xf>
    <xf numFmtId="37" fontId="24" fillId="3" borderId="68" xfId="23" applyFont="1" applyFill="1" applyBorder="1" applyAlignment="1">
      <alignment horizontal="right" vertical="center"/>
    </xf>
    <xf numFmtId="37" fontId="7" fillId="2" borderId="19" xfId="23" applyFont="1" applyFill="1" applyBorder="1" applyAlignment="1">
      <alignment vertical="center"/>
    </xf>
    <xf numFmtId="37" fontId="15" fillId="2" borderId="0" xfId="23" applyFont="1" applyFill="1" applyAlignment="1">
      <alignment horizontal="right" vertical="center"/>
    </xf>
    <xf numFmtId="37" fontId="8" fillId="2" borderId="20" xfId="23" applyFont="1" applyFill="1" applyBorder="1"/>
    <xf numFmtId="37" fontId="8" fillId="2" borderId="26" xfId="23" applyFont="1" applyFill="1" applyBorder="1"/>
    <xf numFmtId="37" fontId="8" fillId="2" borderId="45" xfId="23" applyFont="1" applyFill="1" applyBorder="1"/>
    <xf numFmtId="37" fontId="8" fillId="3" borderId="3" xfId="23" applyFont="1" applyFill="1" applyBorder="1" applyAlignment="1">
      <alignment vertical="center"/>
    </xf>
    <xf numFmtId="37" fontId="24" fillId="3" borderId="4" xfId="23" applyFont="1" applyFill="1" applyBorder="1" applyAlignment="1">
      <alignment horizontal="right" vertical="center"/>
    </xf>
    <xf numFmtId="37" fontId="7" fillId="2" borderId="22" xfId="23" applyFont="1" applyFill="1" applyBorder="1" applyAlignment="1">
      <alignment vertical="center"/>
    </xf>
    <xf numFmtId="37" fontId="8" fillId="2" borderId="22" xfId="23" applyFont="1" applyFill="1" applyBorder="1" applyAlignment="1">
      <alignment vertical="center"/>
    </xf>
    <xf numFmtId="37" fontId="7" fillId="3" borderId="73" xfId="23" applyFont="1" applyFill="1" applyBorder="1" applyAlignment="1">
      <alignment vertical="center"/>
    </xf>
    <xf numFmtId="14" fontId="8" fillId="0" borderId="0" xfId="23" applyNumberFormat="1" applyFont="1"/>
    <xf numFmtId="0" fontId="11" fillId="0" borderId="6" xfId="0" applyFont="1" applyBorder="1"/>
    <xf numFmtId="0" fontId="11" fillId="0" borderId="7" xfId="0" applyFont="1" applyBorder="1"/>
    <xf numFmtId="0" fontId="11" fillId="0" borderId="8" xfId="0" applyFont="1" applyBorder="1"/>
    <xf numFmtId="0" fontId="9" fillId="3" borderId="9" xfId="0" applyFont="1" applyFill="1" applyBorder="1"/>
    <xf numFmtId="0" fontId="9" fillId="3" borderId="0" xfId="0" applyFont="1" applyFill="1"/>
    <xf numFmtId="0" fontId="9" fillId="3" borderId="44" xfId="0" applyFont="1" applyFill="1" applyBorder="1"/>
    <xf numFmtId="9" fontId="9" fillId="3" borderId="89" xfId="30" applyFont="1" applyFill="1" applyBorder="1" applyProtection="1"/>
    <xf numFmtId="0" fontId="10" fillId="3" borderId="9" xfId="0" applyFont="1" applyFill="1" applyBorder="1"/>
    <xf numFmtId="0" fontId="10" fillId="3" borderId="0" xfId="0" applyFont="1" applyFill="1"/>
    <xf numFmtId="0" fontId="10" fillId="0" borderId="9" xfId="0" applyFont="1" applyBorder="1"/>
    <xf numFmtId="0" fontId="10" fillId="0" borderId="0" xfId="0" applyFont="1"/>
    <xf numFmtId="0" fontId="10" fillId="0" borderId="10" xfId="0" applyFont="1" applyBorder="1"/>
    <xf numFmtId="0" fontId="9" fillId="0" borderId="11" xfId="0" applyFont="1" applyBorder="1"/>
    <xf numFmtId="0" fontId="9" fillId="0" borderId="12" xfId="0" applyFont="1" applyBorder="1"/>
    <xf numFmtId="0" fontId="9" fillId="0" borderId="13" xfId="0" applyFont="1" applyBorder="1"/>
    <xf numFmtId="166" fontId="8" fillId="3" borderId="22" xfId="29" applyNumberFormat="1" applyFont="1" applyFill="1" applyBorder="1" applyProtection="1"/>
    <xf numFmtId="37" fontId="8" fillId="2" borderId="41" xfId="23" applyFont="1" applyFill="1" applyBorder="1"/>
    <xf numFmtId="37" fontId="8" fillId="2" borderId="22" xfId="23" applyFont="1" applyFill="1" applyBorder="1"/>
    <xf numFmtId="37" fontId="8" fillId="2" borderId="17" xfId="23" applyFont="1" applyFill="1" applyBorder="1"/>
    <xf numFmtId="37" fontId="8" fillId="2" borderId="28" xfId="23" applyFont="1" applyFill="1" applyBorder="1"/>
    <xf numFmtId="37" fontId="8" fillId="2" borderId="29" xfId="23" applyFont="1" applyFill="1" applyBorder="1"/>
    <xf numFmtId="37" fontId="7" fillId="2" borderId="43" xfId="23" applyFont="1" applyFill="1" applyBorder="1" applyAlignment="1">
      <alignment vertical="center"/>
    </xf>
    <xf numFmtId="170" fontId="8" fillId="0" borderId="0" xfId="35" applyFont="1" applyAlignment="1" applyProtection="1">
      <alignment horizontal="centerContinuous" vertical="center"/>
      <protection locked="0"/>
    </xf>
    <xf numFmtId="170" fontId="8" fillId="0" borderId="10" xfId="35" applyFont="1" applyBorder="1" applyProtection="1">
      <alignment vertical="center"/>
      <protection locked="0"/>
    </xf>
    <xf numFmtId="170" fontId="18" fillId="0" borderId="2" xfId="35" applyFont="1" applyBorder="1" applyAlignment="1" applyProtection="1">
      <alignment horizontal="center" vertical="center"/>
      <protection locked="0"/>
    </xf>
    <xf numFmtId="170" fontId="17" fillId="0" borderId="6" xfId="35" quotePrefix="1" applyFont="1" applyBorder="1" applyAlignment="1" applyProtection="1">
      <alignment horizontal="left" vertical="center"/>
      <protection locked="0"/>
    </xf>
    <xf numFmtId="170" fontId="17" fillId="0" borderId="28" xfId="35" applyFont="1" applyBorder="1" applyProtection="1">
      <alignment vertical="center"/>
      <protection locked="0"/>
    </xf>
    <xf numFmtId="170" fontId="17" fillId="0" borderId="42" xfId="35" applyFont="1" applyBorder="1" applyProtection="1">
      <alignment vertical="center"/>
      <protection locked="0"/>
    </xf>
    <xf numFmtId="170" fontId="8" fillId="0" borderId="60" xfId="35" applyFont="1" applyBorder="1" applyProtection="1">
      <alignment vertical="center"/>
      <protection locked="0"/>
    </xf>
    <xf numFmtId="170" fontId="17" fillId="0" borderId="9" xfId="35" applyFont="1" applyBorder="1" applyProtection="1">
      <alignment vertical="center"/>
      <protection locked="0"/>
    </xf>
    <xf numFmtId="37" fontId="8" fillId="0" borderId="10" xfId="23" applyFont="1" applyBorder="1" applyAlignment="1" applyProtection="1">
      <alignment horizontal="center"/>
      <protection locked="0"/>
    </xf>
    <xf numFmtId="170" fontId="17" fillId="0" borderId="9" xfId="35" quotePrefix="1" applyFont="1" applyBorder="1" applyAlignment="1" applyProtection="1">
      <alignment horizontal="left" vertical="center"/>
      <protection locked="0"/>
    </xf>
    <xf numFmtId="170" fontId="17" fillId="0" borderId="9" xfId="35" applyFont="1" applyBorder="1" applyAlignment="1" applyProtection="1">
      <alignment horizontal="left" vertical="center"/>
      <protection locked="0"/>
    </xf>
    <xf numFmtId="10" fontId="8" fillId="0" borderId="0" xfId="23" applyNumberFormat="1" applyFont="1" applyAlignment="1" applyProtection="1">
      <alignment horizontal="right"/>
      <protection locked="0"/>
    </xf>
    <xf numFmtId="37" fontId="8" fillId="0" borderId="10" xfId="23" applyFont="1" applyBorder="1" applyAlignment="1" applyProtection="1">
      <alignment horizontal="right"/>
      <protection locked="0"/>
    </xf>
    <xf numFmtId="170" fontId="17" fillId="0" borderId="81" xfId="35" quotePrefix="1" applyFont="1" applyBorder="1" applyAlignment="1" applyProtection="1">
      <alignment horizontal="left" vertical="center"/>
      <protection locked="0"/>
    </xf>
    <xf numFmtId="170" fontId="17" fillId="0" borderId="26" xfId="35" applyFont="1" applyBorder="1" applyProtection="1">
      <alignment vertical="center"/>
      <protection locked="0"/>
    </xf>
    <xf numFmtId="170" fontId="17" fillId="0" borderId="9" xfId="35" applyFont="1" applyBorder="1" applyAlignment="1" applyProtection="1">
      <alignment horizontal="right" vertical="center"/>
      <protection locked="0"/>
    </xf>
    <xf numFmtId="37" fontId="8" fillId="0" borderId="0" xfId="23" applyFont="1" applyAlignment="1" applyProtection="1">
      <alignment vertical="justify" wrapText="1"/>
      <protection locked="0"/>
    </xf>
    <xf numFmtId="170" fontId="8" fillId="0" borderId="0" xfId="35" applyFont="1" applyAlignment="1" applyProtection="1">
      <alignment vertical="justify" wrapText="1"/>
      <protection locked="0"/>
    </xf>
    <xf numFmtId="170" fontId="17" fillId="0" borderId="59" xfId="35" applyFont="1" applyBorder="1" applyProtection="1">
      <alignment vertical="center"/>
      <protection locked="0"/>
    </xf>
    <xf numFmtId="170" fontId="17" fillId="0" borderId="78" xfId="35" applyFont="1" applyBorder="1" applyAlignment="1" applyProtection="1">
      <alignment vertical="top"/>
      <protection locked="0"/>
    </xf>
    <xf numFmtId="170" fontId="7" fillId="0" borderId="0" xfId="35" applyFont="1" applyProtection="1">
      <alignment vertical="center"/>
      <protection locked="0"/>
    </xf>
    <xf numFmtId="170" fontId="17" fillId="0" borderId="0" xfId="35" applyFont="1" applyAlignment="1" applyProtection="1">
      <alignment horizontal="center" vertical="center"/>
      <protection locked="0"/>
    </xf>
    <xf numFmtId="165" fontId="17" fillId="0" borderId="0" xfId="35" applyNumberFormat="1" applyFont="1" applyAlignment="1" applyProtection="1">
      <alignment horizontal="right" vertical="center"/>
      <protection locked="0"/>
    </xf>
    <xf numFmtId="170" fontId="8" fillId="0" borderId="0" xfId="35" applyFont="1" applyAlignment="1" applyProtection="1">
      <alignment horizontal="right" vertical="center"/>
      <protection locked="0"/>
    </xf>
    <xf numFmtId="37" fontId="7" fillId="0" borderId="2" xfId="23" applyFont="1" applyBorder="1"/>
    <xf numFmtId="170" fontId="7" fillId="2" borderId="2" xfId="35" applyFont="1" applyFill="1" applyBorder="1">
      <alignment vertical="center"/>
    </xf>
    <xf numFmtId="170" fontId="18" fillId="2" borderId="4" xfId="35" applyFont="1" applyFill="1" applyBorder="1" applyAlignment="1">
      <alignment horizontal="centerContinuous" vertical="center"/>
    </xf>
    <xf numFmtId="170" fontId="18" fillId="2" borderId="5" xfId="35" applyFont="1" applyFill="1" applyBorder="1" applyAlignment="1">
      <alignment horizontal="centerContinuous" vertical="center"/>
    </xf>
    <xf numFmtId="170" fontId="7" fillId="2" borderId="14" xfId="35" applyFont="1" applyFill="1" applyBorder="1">
      <alignment vertical="center"/>
    </xf>
    <xf numFmtId="170" fontId="18" fillId="2" borderId="7" xfId="35" applyFont="1" applyFill="1" applyBorder="1" applyAlignment="1">
      <alignment horizontal="centerContinuous" vertical="center"/>
    </xf>
    <xf numFmtId="170" fontId="18" fillId="2" borderId="79" xfId="35" applyFont="1" applyFill="1" applyBorder="1" applyAlignment="1">
      <alignment horizontal="centerContinuous" vertical="center"/>
    </xf>
    <xf numFmtId="170" fontId="18" fillId="2" borderId="77" xfId="35" applyFont="1" applyFill="1" applyBorder="1" applyAlignment="1">
      <alignment horizontal="center" vertical="center"/>
    </xf>
    <xf numFmtId="165" fontId="8" fillId="3" borderId="32" xfId="35" applyNumberFormat="1" applyFont="1" applyFill="1" applyBorder="1" applyAlignment="1">
      <alignment horizontal="right" vertical="center"/>
    </xf>
    <xf numFmtId="165" fontId="8" fillId="3" borderId="40" xfId="35" applyNumberFormat="1" applyFont="1" applyFill="1" applyBorder="1" applyAlignment="1">
      <alignment horizontal="right" vertical="center"/>
    </xf>
    <xf numFmtId="165" fontId="8" fillId="4" borderId="40" xfId="35" applyNumberFormat="1" applyFont="1" applyFill="1" applyBorder="1" applyAlignment="1">
      <alignment horizontal="right" vertical="center"/>
    </xf>
    <xf numFmtId="165" fontId="17" fillId="4" borderId="40" xfId="35" applyNumberFormat="1" applyFont="1" applyFill="1" applyBorder="1" applyAlignment="1">
      <alignment horizontal="right" vertical="center"/>
    </xf>
    <xf numFmtId="165" fontId="8" fillId="4" borderId="17" xfId="35" applyNumberFormat="1" applyFont="1" applyFill="1" applyBorder="1" applyAlignment="1">
      <alignment horizontal="right" vertical="center"/>
    </xf>
    <xf numFmtId="165" fontId="17" fillId="4" borderId="17" xfId="35" applyNumberFormat="1" applyFont="1" applyFill="1" applyBorder="1" applyAlignment="1">
      <alignment horizontal="right" vertical="center"/>
    </xf>
    <xf numFmtId="37" fontId="8" fillId="0" borderId="9" xfId="23" applyFont="1" applyBorder="1" applyAlignment="1" applyProtection="1">
      <alignment vertical="center"/>
      <protection locked="0"/>
    </xf>
    <xf numFmtId="37" fontId="8" fillId="0" borderId="32" xfId="23" applyFont="1" applyBorder="1" applyAlignment="1" applyProtection="1">
      <alignment vertical="center"/>
      <protection locked="0"/>
    </xf>
    <xf numFmtId="37" fontId="8" fillId="0" borderId="21" xfId="23" applyFont="1" applyBorder="1" applyAlignment="1" applyProtection="1">
      <alignment vertical="center"/>
      <protection locked="0"/>
    </xf>
    <xf numFmtId="37" fontId="8" fillId="0" borderId="42" xfId="23" applyFont="1" applyBorder="1" applyAlignment="1" applyProtection="1">
      <alignment vertical="center"/>
      <protection locked="0"/>
    </xf>
    <xf numFmtId="37" fontId="8" fillId="0" borderId="40" xfId="23" applyFont="1" applyBorder="1" applyAlignment="1" applyProtection="1">
      <alignment vertical="center"/>
      <protection locked="0"/>
    </xf>
    <xf numFmtId="37" fontId="8" fillId="0" borderId="23" xfId="23" applyFont="1" applyBorder="1" applyAlignment="1" applyProtection="1">
      <alignment vertical="center"/>
      <protection locked="0"/>
    </xf>
    <xf numFmtId="49" fontId="8" fillId="0" borderId="23" xfId="23" applyNumberFormat="1" applyFont="1" applyBorder="1" applyAlignment="1" applyProtection="1">
      <alignment vertical="center"/>
      <protection locked="0"/>
    </xf>
    <xf numFmtId="37" fontId="7" fillId="0" borderId="0" xfId="23" applyFont="1" applyAlignment="1" applyProtection="1">
      <alignment vertical="center"/>
      <protection locked="0"/>
    </xf>
    <xf numFmtId="37" fontId="7" fillId="0" borderId="23" xfId="23" applyFont="1" applyBorder="1" applyAlignment="1" applyProtection="1">
      <alignment vertical="center"/>
      <protection locked="0"/>
    </xf>
    <xf numFmtId="37" fontId="25" fillId="0" borderId="0" xfId="23" applyFont="1" applyAlignment="1" applyProtection="1">
      <alignment horizontal="left" vertical="center"/>
      <protection locked="0"/>
    </xf>
    <xf numFmtId="37" fontId="7" fillId="0" borderId="0" xfId="23" applyFont="1" applyAlignment="1" applyProtection="1">
      <alignment vertical="center" wrapText="1"/>
      <protection locked="0"/>
    </xf>
    <xf numFmtId="37" fontId="7" fillId="0" borderId="0" xfId="23" applyFont="1" applyAlignment="1" applyProtection="1">
      <alignment horizontal="left" vertical="center" wrapText="1"/>
      <protection locked="0"/>
    </xf>
    <xf numFmtId="166" fontId="7" fillId="0" borderId="0" xfId="29" applyNumberFormat="1" applyFont="1" applyFill="1" applyBorder="1" applyAlignment="1" applyProtection="1">
      <alignment vertical="center" wrapText="1"/>
      <protection locked="0"/>
    </xf>
    <xf numFmtId="3" fontId="8" fillId="0" borderId="0" xfId="23" applyNumberFormat="1" applyFont="1" applyAlignment="1" applyProtection="1">
      <alignment vertical="center"/>
      <protection locked="0"/>
    </xf>
    <xf numFmtId="3" fontId="8" fillId="0" borderId="0" xfId="23" applyNumberFormat="1" applyFont="1" applyProtection="1">
      <protection locked="0"/>
    </xf>
    <xf numFmtId="37" fontId="8" fillId="0" borderId="0" xfId="23" applyFont="1" applyAlignment="1">
      <alignment vertical="center"/>
    </xf>
    <xf numFmtId="165" fontId="7" fillId="3" borderId="14" xfId="35" applyNumberFormat="1" applyFont="1" applyFill="1" applyBorder="1" applyAlignment="1">
      <alignment horizontal="left" vertical="center"/>
    </xf>
    <xf numFmtId="37" fontId="7" fillId="2" borderId="72" xfId="23" applyFont="1" applyFill="1" applyBorder="1" applyAlignment="1">
      <alignment vertical="center"/>
    </xf>
    <xf numFmtId="37" fontId="7" fillId="2" borderId="5" xfId="23" applyFont="1" applyFill="1" applyBorder="1" applyAlignment="1">
      <alignment vertical="center"/>
    </xf>
    <xf numFmtId="3" fontId="8" fillId="2" borderId="73" xfId="23" applyNumberFormat="1" applyFont="1" applyFill="1" applyBorder="1" applyAlignment="1">
      <alignment vertical="center"/>
    </xf>
    <xf numFmtId="3" fontId="8" fillId="0" borderId="0" xfId="23" applyNumberFormat="1" applyFont="1" applyAlignment="1">
      <alignment vertical="center"/>
    </xf>
    <xf numFmtId="14" fontId="8" fillId="0" borderId="0" xfId="23" applyNumberFormat="1" applyFont="1" applyAlignment="1">
      <alignment vertical="center"/>
    </xf>
    <xf numFmtId="3" fontId="8" fillId="0" borderId="0" xfId="23" applyNumberFormat="1" applyFont="1" applyAlignment="1">
      <alignment horizontal="right" vertical="center"/>
    </xf>
    <xf numFmtId="37" fontId="24" fillId="3" borderId="72" xfId="23" applyFont="1" applyFill="1" applyBorder="1" applyAlignment="1">
      <alignment vertical="center"/>
    </xf>
    <xf numFmtId="37" fontId="7" fillId="2" borderId="39" xfId="23" applyFont="1" applyFill="1" applyBorder="1" applyAlignment="1">
      <alignment vertical="center"/>
    </xf>
    <xf numFmtId="37" fontId="7" fillId="2" borderId="13" xfId="23" applyFont="1" applyFill="1" applyBorder="1" applyAlignment="1">
      <alignment vertical="center"/>
    </xf>
    <xf numFmtId="3" fontId="8" fillId="2" borderId="3" xfId="23" applyNumberFormat="1" applyFont="1" applyFill="1" applyBorder="1" applyAlignment="1">
      <alignment vertical="center"/>
    </xf>
    <xf numFmtId="37" fontId="24" fillId="3" borderId="57" xfId="23" applyFont="1" applyFill="1" applyBorder="1" applyAlignment="1">
      <alignment vertical="center"/>
    </xf>
    <xf numFmtId="37" fontId="8" fillId="2" borderId="3" xfId="23" applyFont="1" applyFill="1" applyBorder="1" applyAlignment="1">
      <alignment vertical="center"/>
    </xf>
    <xf numFmtId="37" fontId="8" fillId="2" borderId="72" xfId="23" applyFont="1" applyFill="1" applyBorder="1" applyAlignment="1">
      <alignment vertical="center"/>
    </xf>
    <xf numFmtId="3" fontId="8" fillId="2" borderId="72" xfId="23" applyNumberFormat="1" applyFont="1" applyFill="1" applyBorder="1" applyAlignment="1">
      <alignment vertical="center"/>
    </xf>
    <xf numFmtId="37" fontId="24" fillId="3" borderId="82" xfId="23" applyFont="1" applyFill="1" applyBorder="1" applyAlignment="1">
      <alignment vertical="center"/>
    </xf>
    <xf numFmtId="37" fontId="24" fillId="3" borderId="8" xfId="23" applyFont="1" applyFill="1" applyBorder="1" applyAlignment="1">
      <alignment vertical="center"/>
    </xf>
    <xf numFmtId="37" fontId="24" fillId="3" borderId="85" xfId="23" applyFont="1" applyFill="1" applyBorder="1" applyAlignment="1">
      <alignment vertical="center"/>
    </xf>
    <xf numFmtId="37" fontId="24" fillId="3" borderId="86" xfId="23" applyFont="1" applyFill="1" applyBorder="1" applyAlignment="1">
      <alignment vertical="center"/>
    </xf>
    <xf numFmtId="37" fontId="24" fillId="3" borderId="62" xfId="23" applyFont="1" applyFill="1" applyBorder="1" applyAlignment="1">
      <alignment vertical="center"/>
    </xf>
    <xf numFmtId="37" fontId="24" fillId="3" borderId="5" xfId="23" applyFont="1" applyFill="1" applyBorder="1" applyAlignment="1">
      <alignment vertical="center"/>
    </xf>
    <xf numFmtId="37" fontId="7" fillId="3" borderId="72" xfId="23" applyFont="1" applyFill="1" applyBorder="1" applyAlignment="1">
      <alignment vertical="center"/>
    </xf>
    <xf numFmtId="37" fontId="7" fillId="3" borderId="39" xfId="23" applyFont="1" applyFill="1" applyBorder="1" applyAlignment="1">
      <alignment vertical="center" wrapText="1"/>
    </xf>
    <xf numFmtId="4" fontId="7" fillId="0" borderId="0" xfId="39" applyNumberFormat="1" applyFont="1"/>
    <xf numFmtId="37" fontId="8" fillId="0" borderId="10" xfId="38" applyFont="1" applyBorder="1"/>
    <xf numFmtId="4" fontId="8" fillId="3" borderId="9" xfId="39" applyNumberFormat="1" applyFont="1" applyFill="1" applyBorder="1"/>
    <xf numFmtId="37" fontId="8" fillId="3" borderId="0" xfId="38" applyFont="1" applyFill="1"/>
    <xf numFmtId="10" fontId="8" fillId="3" borderId="0" xfId="39" applyNumberFormat="1" applyFont="1" applyFill="1"/>
    <xf numFmtId="4" fontId="8" fillId="3" borderId="0" xfId="39" applyNumberFormat="1" applyFont="1" applyFill="1"/>
    <xf numFmtId="9" fontId="8" fillId="3" borderId="10" xfId="18" applyFont="1" applyFill="1" applyBorder="1" applyProtection="1"/>
    <xf numFmtId="4" fontId="8" fillId="3" borderId="11" xfId="39" applyNumberFormat="1" applyFont="1" applyFill="1" applyBorder="1"/>
    <xf numFmtId="0" fontId="9" fillId="3" borderId="12" xfId="0" applyFont="1" applyFill="1" applyBorder="1"/>
    <xf numFmtId="37" fontId="8" fillId="3" borderId="12" xfId="38" applyFont="1" applyFill="1" applyBorder="1"/>
    <xf numFmtId="10" fontId="8" fillId="3" borderId="12" xfId="39" applyNumberFormat="1" applyFont="1" applyFill="1" applyBorder="1"/>
    <xf numFmtId="37" fontId="8" fillId="3" borderId="13" xfId="38" applyFont="1" applyFill="1" applyBorder="1"/>
    <xf numFmtId="4" fontId="8" fillId="0" borderId="0" xfId="39" applyNumberFormat="1" applyFont="1" applyAlignment="1">
      <alignment horizontal="right"/>
    </xf>
    <xf numFmtId="4" fontId="8" fillId="0" borderId="0" xfId="39" applyNumberFormat="1" applyFont="1"/>
    <xf numFmtId="4" fontId="8" fillId="2" borderId="6" xfId="39" applyNumberFormat="1" applyFont="1" applyFill="1" applyBorder="1"/>
    <xf numFmtId="4" fontId="8" fillId="2" borderId="7" xfId="39" applyNumberFormat="1" applyFont="1" applyFill="1" applyBorder="1"/>
    <xf numFmtId="4" fontId="7" fillId="2" borderId="4" xfId="39" applyNumberFormat="1" applyFont="1" applyFill="1" applyBorder="1"/>
    <xf numFmtId="4" fontId="8" fillId="2" borderId="8" xfId="39" applyNumberFormat="1" applyFont="1" applyFill="1" applyBorder="1"/>
    <xf numFmtId="3" fontId="7" fillId="0" borderId="3" xfId="39" applyNumberFormat="1" applyFont="1" applyBorder="1" applyAlignment="1">
      <alignment horizontal="left"/>
    </xf>
    <xf numFmtId="3" fontId="7" fillId="0" borderId="69" xfId="39" applyNumberFormat="1" applyFont="1" applyBorder="1" applyAlignment="1">
      <alignment horizontal="center"/>
    </xf>
    <xf numFmtId="3" fontId="7" fillId="0" borderId="70" xfId="39" applyNumberFormat="1" applyFont="1" applyBorder="1" applyAlignment="1">
      <alignment horizontal="center"/>
    </xf>
    <xf numFmtId="4" fontId="7" fillId="2" borderId="3" xfId="39" applyNumberFormat="1" applyFont="1" applyFill="1" applyBorder="1" applyAlignment="1">
      <alignment horizontal="left"/>
    </xf>
    <xf numFmtId="37" fontId="8" fillId="2" borderId="4" xfId="38" applyFont="1" applyFill="1" applyBorder="1"/>
    <xf numFmtId="37" fontId="8" fillId="2" borderId="5" xfId="38" applyFont="1" applyFill="1" applyBorder="1"/>
    <xf numFmtId="4" fontId="8" fillId="0" borderId="26" xfId="39" applyNumberFormat="1" applyFont="1" applyBorder="1"/>
    <xf numFmtId="166" fontId="8" fillId="0" borderId="19" xfId="29" applyNumberFormat="1" applyFont="1" applyFill="1" applyBorder="1" applyProtection="1"/>
    <xf numFmtId="166" fontId="8" fillId="0" borderId="19" xfId="29" applyNumberFormat="1" applyFont="1" applyBorder="1" applyProtection="1"/>
    <xf numFmtId="4" fontId="8" fillId="0" borderId="28" xfId="39" applyNumberFormat="1" applyFont="1" applyBorder="1"/>
    <xf numFmtId="166" fontId="8" fillId="0" borderId="22" xfId="29" applyNumberFormat="1" applyFont="1" applyBorder="1" applyProtection="1"/>
    <xf numFmtId="4" fontId="7" fillId="3" borderId="28" xfId="39" applyNumberFormat="1" applyFont="1" applyFill="1" applyBorder="1"/>
    <xf numFmtId="166" fontId="7" fillId="3" borderId="22" xfId="29" applyNumberFormat="1" applyFont="1" applyFill="1" applyBorder="1" applyProtection="1"/>
    <xf numFmtId="37" fontId="8" fillId="0" borderId="25" xfId="38" applyFont="1" applyBorder="1"/>
    <xf numFmtId="166" fontId="8" fillId="0" borderId="16" xfId="29" applyNumberFormat="1" applyFont="1" applyBorder="1" applyProtection="1"/>
    <xf numFmtId="166" fontId="8" fillId="0" borderId="30" xfId="29" applyNumberFormat="1" applyFont="1" applyBorder="1" applyProtection="1"/>
    <xf numFmtId="37" fontId="8" fillId="0" borderId="28" xfId="38" applyFont="1" applyBorder="1"/>
    <xf numFmtId="166" fontId="8" fillId="0" borderId="29" xfId="29" applyNumberFormat="1" applyFont="1" applyBorder="1" applyProtection="1"/>
    <xf numFmtId="0" fontId="9" fillId="0" borderId="28" xfId="0" applyFont="1" applyBorder="1"/>
    <xf numFmtId="0" fontId="9" fillId="0" borderId="22" xfId="0" applyFont="1" applyBorder="1"/>
    <xf numFmtId="0" fontId="9" fillId="0" borderId="29" xfId="0" applyFont="1" applyBorder="1"/>
    <xf numFmtId="3" fontId="7" fillId="0" borderId="28" xfId="39" applyNumberFormat="1" applyFont="1" applyBorder="1"/>
    <xf numFmtId="3" fontId="7" fillId="0" borderId="36" xfId="39" applyNumberFormat="1" applyFont="1" applyBorder="1"/>
    <xf numFmtId="37" fontId="8" fillId="0" borderId="0" xfId="38" applyFont="1" applyAlignment="1">
      <alignment horizontal="right"/>
    </xf>
    <xf numFmtId="14" fontId="8" fillId="0" borderId="0" xfId="38" applyNumberFormat="1" applyFont="1"/>
    <xf numFmtId="0" fontId="8" fillId="0" borderId="0" xfId="1" applyFont="1" applyProtection="1">
      <protection locked="0"/>
    </xf>
    <xf numFmtId="0" fontId="8" fillId="0" borderId="9" xfId="1" applyFont="1" applyBorder="1" applyProtection="1">
      <protection locked="0"/>
    </xf>
    <xf numFmtId="0" fontId="8" fillId="0" borderId="10" xfId="1" applyFont="1" applyBorder="1" applyProtection="1">
      <protection locked="0"/>
    </xf>
    <xf numFmtId="0" fontId="8" fillId="0" borderId="22" xfId="12" applyFont="1" applyBorder="1" applyProtection="1">
      <protection locked="0"/>
    </xf>
    <xf numFmtId="44" fontId="8" fillId="0" borderId="109" xfId="22" applyFont="1" applyFill="1" applyBorder="1" applyAlignment="1" applyProtection="1">
      <alignment horizontal="center"/>
      <protection locked="0"/>
    </xf>
    <xf numFmtId="0" fontId="8" fillId="0" borderId="0" xfId="12" applyFont="1" applyAlignment="1" applyProtection="1">
      <alignment horizontal="left"/>
      <protection locked="0"/>
    </xf>
    <xf numFmtId="0" fontId="9" fillId="0" borderId="23" xfId="0" applyFont="1" applyBorder="1" applyProtection="1">
      <protection locked="0"/>
    </xf>
    <xf numFmtId="172" fontId="8" fillId="0" borderId="0" xfId="12" applyNumberFormat="1" applyFont="1" applyProtection="1">
      <protection locked="0"/>
    </xf>
    <xf numFmtId="0" fontId="9" fillId="2" borderId="3" xfId="0" applyFont="1" applyFill="1" applyBorder="1" applyProtection="1">
      <protection locked="0"/>
    </xf>
    <xf numFmtId="0" fontId="9" fillId="2" borderId="4" xfId="0" applyFont="1" applyFill="1" applyBorder="1" applyProtection="1">
      <protection locked="0"/>
    </xf>
    <xf numFmtId="0" fontId="9" fillId="2" borderId="5" xfId="0" applyFont="1" applyFill="1" applyBorder="1" applyProtection="1">
      <protection locked="0"/>
    </xf>
    <xf numFmtId="0" fontId="8" fillId="0" borderId="0" xfId="12" applyFont="1" applyAlignment="1" applyProtection="1">
      <alignment horizontal="center" vertical="center"/>
      <protection locked="0"/>
    </xf>
    <xf numFmtId="0" fontId="9" fillId="0" borderId="3" xfId="0" applyFont="1" applyBorder="1" applyProtection="1">
      <protection locked="0"/>
    </xf>
    <xf numFmtId="0" fontId="9" fillId="0" borderId="4" xfId="0" applyFont="1" applyBorder="1" applyProtection="1">
      <protection locked="0"/>
    </xf>
    <xf numFmtId="0" fontId="9" fillId="0" borderId="5" xfId="0" applyFont="1" applyBorder="1" applyProtection="1">
      <protection locked="0"/>
    </xf>
    <xf numFmtId="0" fontId="9" fillId="0" borderId="108" xfId="0" applyFont="1" applyBorder="1" applyProtection="1">
      <protection locked="0"/>
    </xf>
    <xf numFmtId="0" fontId="8" fillId="0" borderId="28" xfId="12" applyFont="1" applyBorder="1" applyProtection="1">
      <protection locked="0"/>
    </xf>
    <xf numFmtId="166" fontId="8" fillId="0" borderId="99" xfId="29" applyNumberFormat="1" applyFont="1" applyFill="1" applyBorder="1" applyAlignment="1" applyProtection="1">
      <alignment horizontal="center"/>
      <protection locked="0"/>
    </xf>
    <xf numFmtId="0" fontId="8" fillId="0" borderId="98" xfId="12" applyFont="1" applyBorder="1" applyProtection="1">
      <protection locked="0"/>
    </xf>
    <xf numFmtId="166" fontId="8" fillId="0" borderId="29" xfId="29" applyNumberFormat="1" applyFont="1" applyFill="1" applyBorder="1" applyAlignment="1" applyProtection="1">
      <alignment horizontal="center"/>
      <protection locked="0"/>
    </xf>
    <xf numFmtId="10" fontId="8" fillId="0" borderId="99" xfId="12" applyNumberFormat="1" applyFont="1" applyBorder="1" applyAlignment="1" applyProtection="1">
      <alignment horizontal="center"/>
      <protection locked="0"/>
    </xf>
    <xf numFmtId="10" fontId="8" fillId="0" borderId="29" xfId="12" applyNumberFormat="1" applyFont="1" applyBorder="1" applyAlignment="1" applyProtection="1">
      <alignment horizontal="center"/>
      <protection locked="0"/>
    </xf>
    <xf numFmtId="0" fontId="9" fillId="0" borderId="6" xfId="0" applyFont="1" applyBorder="1" applyProtection="1">
      <protection locked="0"/>
    </xf>
    <xf numFmtId="0" fontId="47" fillId="0" borderId="8" xfId="0" applyFont="1" applyBorder="1" applyProtection="1">
      <protection locked="0"/>
    </xf>
    <xf numFmtId="172" fontId="8" fillId="0" borderId="0" xfId="12" applyNumberFormat="1" applyFont="1" applyAlignment="1" applyProtection="1">
      <alignment horizontal="center"/>
      <protection locked="0"/>
    </xf>
    <xf numFmtId="174" fontId="8" fillId="0" borderId="10" xfId="12" applyNumberFormat="1" applyFont="1" applyBorder="1" applyProtection="1">
      <protection locked="0"/>
    </xf>
    <xf numFmtId="172" fontId="8" fillId="0" borderId="10" xfId="12" applyNumberFormat="1" applyFont="1" applyBorder="1" applyProtection="1">
      <protection locked="0"/>
    </xf>
    <xf numFmtId="0" fontId="8" fillId="0" borderId="11" xfId="1" applyFont="1" applyBorder="1" applyProtection="1">
      <protection locked="0"/>
    </xf>
    <xf numFmtId="172" fontId="8" fillId="0" borderId="13" xfId="12" applyNumberFormat="1" applyFont="1" applyBorder="1" applyProtection="1">
      <protection locked="0"/>
    </xf>
    <xf numFmtId="0" fontId="35" fillId="0" borderId="0" xfId="1" applyFont="1" applyProtection="1">
      <protection locked="0"/>
    </xf>
    <xf numFmtId="0" fontId="8" fillId="0" borderId="9" xfId="1" applyFont="1" applyBorder="1"/>
    <xf numFmtId="0" fontId="8" fillId="0" borderId="0" xfId="1" applyFont="1"/>
    <xf numFmtId="0" fontId="8" fillId="0" borderId="7" xfId="1" applyFont="1" applyBorder="1"/>
    <xf numFmtId="0" fontId="8" fillId="0" borderId="10" xfId="1" applyFont="1" applyBorder="1"/>
    <xf numFmtId="0" fontId="8" fillId="3" borderId="33" xfId="12" applyFont="1" applyFill="1" applyBorder="1"/>
    <xf numFmtId="166" fontId="8" fillId="3" borderId="34" xfId="29" applyNumberFormat="1" applyFont="1" applyFill="1" applyBorder="1" applyAlignment="1" applyProtection="1">
      <alignment horizontal="center"/>
    </xf>
    <xf numFmtId="0" fontId="9" fillId="0" borderId="93" xfId="0" applyFont="1" applyBorder="1"/>
    <xf numFmtId="0" fontId="8" fillId="3" borderId="34" xfId="12" applyFont="1" applyFill="1" applyBorder="1"/>
    <xf numFmtId="166" fontId="8" fillId="3" borderId="35" xfId="29" applyNumberFormat="1" applyFont="1" applyFill="1" applyBorder="1" applyAlignment="1" applyProtection="1">
      <alignment horizontal="center"/>
    </xf>
    <xf numFmtId="0" fontId="8" fillId="3" borderId="28" xfId="12" applyFont="1" applyFill="1" applyBorder="1"/>
    <xf numFmtId="166" fontId="8" fillId="3" borderId="94" xfId="29" applyNumberFormat="1" applyFont="1" applyFill="1" applyBorder="1" applyAlignment="1" applyProtection="1">
      <alignment horizontal="center"/>
    </xf>
    <xf numFmtId="166" fontId="8" fillId="3" borderId="19" xfId="29" applyNumberFormat="1" applyFont="1" applyFill="1" applyBorder="1" applyAlignment="1" applyProtection="1">
      <alignment horizontal="center"/>
    </xf>
    <xf numFmtId="0" fontId="8" fillId="3" borderId="22" xfId="12" applyFont="1" applyFill="1" applyBorder="1"/>
    <xf numFmtId="166" fontId="8" fillId="3" borderId="45" xfId="29" applyNumberFormat="1" applyFont="1" applyFill="1" applyBorder="1" applyAlignment="1" applyProtection="1">
      <alignment horizontal="center"/>
    </xf>
    <xf numFmtId="166" fontId="10" fillId="3" borderId="2" xfId="29" applyNumberFormat="1" applyFont="1" applyFill="1" applyBorder="1" applyProtection="1"/>
    <xf numFmtId="166" fontId="8" fillId="3" borderId="104" xfId="29" applyNumberFormat="1" applyFont="1" applyFill="1" applyBorder="1" applyAlignment="1" applyProtection="1">
      <alignment horizontal="center"/>
    </xf>
    <xf numFmtId="166" fontId="8" fillId="3" borderId="99" xfId="29" applyNumberFormat="1" applyFont="1" applyFill="1" applyBorder="1" applyAlignment="1" applyProtection="1">
      <alignment horizontal="center"/>
    </xf>
    <xf numFmtId="9" fontId="8" fillId="3" borderId="99" xfId="30" applyFont="1" applyFill="1" applyBorder="1" applyAlignment="1" applyProtection="1">
      <alignment horizontal="center"/>
    </xf>
    <xf numFmtId="0" fontId="8" fillId="3" borderId="50" xfId="12" applyFont="1" applyFill="1" applyBorder="1"/>
    <xf numFmtId="166" fontId="8" fillId="3" borderId="101" xfId="29" applyNumberFormat="1" applyFont="1" applyFill="1" applyBorder="1" applyAlignment="1" applyProtection="1">
      <alignment horizontal="center"/>
    </xf>
    <xf numFmtId="0" fontId="8" fillId="3" borderId="106" xfId="12" applyFont="1" applyFill="1" applyBorder="1"/>
    <xf numFmtId="166" fontId="8" fillId="3" borderId="97" xfId="29" applyNumberFormat="1" applyFont="1" applyFill="1" applyBorder="1" applyAlignment="1" applyProtection="1">
      <alignment horizontal="center"/>
    </xf>
    <xf numFmtId="0" fontId="8" fillId="3" borderId="28" xfId="12" applyFont="1" applyFill="1" applyBorder="1" applyAlignment="1">
      <alignment horizontal="center"/>
    </xf>
    <xf numFmtId="0" fontId="8" fillId="3" borderId="100" xfId="12" applyFont="1" applyFill="1" applyBorder="1"/>
    <xf numFmtId="166" fontId="8" fillId="3" borderId="52" xfId="29" applyNumberFormat="1" applyFont="1" applyFill="1" applyBorder="1" applyAlignment="1" applyProtection="1">
      <alignment horizontal="center"/>
    </xf>
    <xf numFmtId="0" fontId="8" fillId="3" borderId="96" xfId="12" applyFont="1" applyFill="1" applyBorder="1"/>
    <xf numFmtId="166" fontId="8" fillId="3" borderId="107" xfId="29" applyNumberFormat="1" applyFont="1" applyFill="1" applyBorder="1" applyAlignment="1" applyProtection="1">
      <alignment horizontal="center"/>
    </xf>
    <xf numFmtId="0" fontId="8" fillId="3" borderId="98" xfId="12" applyFont="1" applyFill="1" applyBorder="1" applyAlignment="1">
      <alignment horizontal="center"/>
    </xf>
    <xf numFmtId="166" fontId="8" fillId="3" borderId="29" xfId="29" applyNumberFormat="1" applyFont="1" applyFill="1" applyBorder="1" applyAlignment="1" applyProtection="1">
      <alignment horizontal="center"/>
    </xf>
    <xf numFmtId="0" fontId="8" fillId="3" borderId="98" xfId="12" applyFont="1" applyFill="1" applyBorder="1"/>
    <xf numFmtId="0" fontId="8" fillId="3" borderId="105" xfId="12" applyFont="1" applyFill="1" applyBorder="1"/>
    <xf numFmtId="166" fontId="8" fillId="3" borderId="2" xfId="29" applyNumberFormat="1" applyFont="1" applyFill="1" applyBorder="1" applyAlignment="1" applyProtection="1">
      <alignment horizontal="center"/>
    </xf>
    <xf numFmtId="171" fontId="9" fillId="3" borderId="10" xfId="28" applyNumberFormat="1" applyFont="1" applyFill="1" applyBorder="1" applyProtection="1"/>
    <xf numFmtId="0" fontId="8" fillId="0" borderId="0" xfId="1" applyFont="1" applyAlignment="1">
      <alignment horizontal="right"/>
    </xf>
    <xf numFmtId="14" fontId="8" fillId="0" borderId="0" xfId="1" applyNumberFormat="1" applyFont="1"/>
    <xf numFmtId="0" fontId="44" fillId="0" borderId="0" xfId="0" applyFont="1" applyProtection="1">
      <protection locked="0"/>
    </xf>
    <xf numFmtId="0" fontId="1" fillId="0" borderId="0" xfId="0" applyFont="1" applyProtection="1">
      <protection locked="0"/>
    </xf>
    <xf numFmtId="171" fontId="8" fillId="0" borderId="0" xfId="13" applyNumberFormat="1" applyFont="1" applyFill="1" applyBorder="1" applyAlignment="1" applyProtection="1">
      <protection locked="0"/>
    </xf>
    <xf numFmtId="166" fontId="8" fillId="0" borderId="33" xfId="29" applyNumberFormat="1" applyFont="1" applyFill="1" applyBorder="1" applyProtection="1">
      <protection locked="0"/>
    </xf>
    <xf numFmtId="171" fontId="8" fillId="0" borderId="0" xfId="13" applyNumberFormat="1" applyFont="1" applyFill="1" applyBorder="1" applyProtection="1">
      <protection locked="0"/>
    </xf>
    <xf numFmtId="166" fontId="8" fillId="0" borderId="113" xfId="29" applyNumberFormat="1" applyFont="1" applyFill="1" applyBorder="1" applyAlignment="1" applyProtection="1">
      <protection locked="0"/>
    </xf>
    <xf numFmtId="166" fontId="8" fillId="0" borderId="36" xfId="29" applyNumberFormat="1" applyFont="1" applyFill="1" applyBorder="1" applyProtection="1">
      <protection locked="0"/>
    </xf>
    <xf numFmtId="166" fontId="8" fillId="0" borderId="33" xfId="29" applyNumberFormat="1" applyFont="1" applyFill="1" applyBorder="1" applyAlignment="1" applyProtection="1">
      <alignment vertical="center"/>
      <protection locked="0"/>
    </xf>
    <xf numFmtId="166" fontId="8" fillId="0" borderId="28" xfId="29" applyNumberFormat="1" applyFont="1" applyFill="1" applyBorder="1" applyAlignment="1" applyProtection="1">
      <alignment vertical="center"/>
      <protection locked="0"/>
    </xf>
    <xf numFmtId="171" fontId="8" fillId="0" borderId="0" xfId="12" applyNumberFormat="1" applyFont="1" applyAlignment="1" applyProtection="1">
      <alignment horizontal="left" vertical="center"/>
      <protection locked="0"/>
    </xf>
    <xf numFmtId="166" fontId="8" fillId="0" borderId="113" xfId="29" applyNumberFormat="1" applyFont="1" applyFill="1" applyBorder="1" applyAlignment="1" applyProtection="1">
      <alignment vertical="center"/>
      <protection locked="0"/>
    </xf>
    <xf numFmtId="0" fontId="36" fillId="0" borderId="0" xfId="12" applyFont="1" applyAlignment="1" applyProtection="1">
      <alignment vertical="center"/>
      <protection locked="0"/>
    </xf>
    <xf numFmtId="171" fontId="8" fillId="0" borderId="10" xfId="13" applyNumberFormat="1" applyFont="1" applyFill="1" applyBorder="1" applyAlignment="1" applyProtection="1">
      <alignment vertical="center"/>
      <protection locked="0"/>
    </xf>
    <xf numFmtId="171" fontId="8" fillId="0" borderId="0" xfId="13" quotePrefix="1" applyNumberFormat="1" applyFont="1" applyFill="1" applyBorder="1" applyAlignment="1" applyProtection="1">
      <alignment horizontal="left" vertical="center"/>
      <protection locked="0"/>
    </xf>
    <xf numFmtId="171" fontId="8" fillId="0" borderId="0" xfId="13" applyNumberFormat="1" applyFont="1" applyFill="1" applyBorder="1" applyAlignment="1" applyProtection="1">
      <alignment vertical="center"/>
      <protection locked="0"/>
    </xf>
    <xf numFmtId="0" fontId="8" fillId="0" borderId="10" xfId="12" applyFont="1" applyBorder="1" applyAlignment="1" applyProtection="1">
      <alignment vertical="center"/>
      <protection locked="0"/>
    </xf>
    <xf numFmtId="171" fontId="7" fillId="0" borderId="10" xfId="13" applyNumberFormat="1" applyFont="1" applyFill="1" applyBorder="1" applyAlignment="1" applyProtection="1">
      <alignment vertical="center"/>
      <protection locked="0"/>
    </xf>
    <xf numFmtId="171" fontId="7" fillId="0" borderId="0" xfId="13" applyNumberFormat="1" applyFont="1" applyFill="1" applyBorder="1" applyAlignment="1" applyProtection="1">
      <alignment vertical="center"/>
      <protection locked="0"/>
    </xf>
    <xf numFmtId="0" fontId="19" fillId="0" borderId="0" xfId="12" applyFont="1" applyAlignment="1" applyProtection="1">
      <alignment vertical="center"/>
      <protection locked="0"/>
    </xf>
    <xf numFmtId="0" fontId="43" fillId="0" borderId="0" xfId="0" applyFont="1" applyProtection="1">
      <protection locked="0"/>
    </xf>
    <xf numFmtId="0" fontId="19" fillId="0" borderId="0" xfId="12" applyFont="1" applyProtection="1">
      <protection locked="0"/>
    </xf>
    <xf numFmtId="171" fontId="8" fillId="0" borderId="10" xfId="13" applyNumberFormat="1" applyFont="1" applyFill="1" applyBorder="1" applyAlignment="1" applyProtection="1">
      <alignment horizontal="center" vertical="center"/>
      <protection locked="0"/>
    </xf>
    <xf numFmtId="0" fontId="19" fillId="0" borderId="0" xfId="12" applyFont="1" applyAlignment="1" applyProtection="1">
      <alignment horizontal="center" vertical="center"/>
      <protection locked="0"/>
    </xf>
    <xf numFmtId="171" fontId="39" fillId="0" borderId="0" xfId="13" applyNumberFormat="1" applyFont="1" applyFill="1" applyBorder="1" applyAlignment="1" applyProtection="1">
      <alignment vertical="center"/>
      <protection locked="0"/>
    </xf>
    <xf numFmtId="43" fontId="19" fillId="0" borderId="0" xfId="12" applyNumberFormat="1" applyFont="1" applyAlignment="1" applyProtection="1">
      <alignment vertical="center"/>
      <protection locked="0"/>
    </xf>
    <xf numFmtId="171" fontId="7" fillId="0" borderId="11" xfId="13" applyNumberFormat="1" applyFont="1" applyFill="1" applyBorder="1" applyAlignment="1" applyProtection="1">
      <alignment vertical="center"/>
      <protection locked="0"/>
    </xf>
    <xf numFmtId="171" fontId="7" fillId="0" borderId="12" xfId="13" applyNumberFormat="1" applyFont="1" applyFill="1" applyBorder="1" applyAlignment="1" applyProtection="1">
      <alignment vertical="center"/>
      <protection locked="0"/>
    </xf>
    <xf numFmtId="0" fontId="0" fillId="0" borderId="12" xfId="0" applyBorder="1" applyProtection="1">
      <protection locked="0"/>
    </xf>
    <xf numFmtId="171" fontId="8" fillId="0" borderId="12" xfId="13" applyNumberFormat="1" applyFont="1" applyFill="1" applyBorder="1" applyAlignment="1" applyProtection="1">
      <alignment vertical="center"/>
      <protection locked="0"/>
    </xf>
    <xf numFmtId="171" fontId="8" fillId="0" borderId="13" xfId="13" applyNumberFormat="1" applyFont="1" applyFill="1" applyBorder="1" applyAlignment="1" applyProtection="1">
      <alignment vertical="center"/>
      <protection locked="0"/>
    </xf>
    <xf numFmtId="9" fontId="45" fillId="0" borderId="0" xfId="12" applyNumberFormat="1" applyFont="1" applyAlignment="1" applyProtection="1">
      <alignment vertical="center"/>
      <protection locked="0"/>
    </xf>
    <xf numFmtId="0" fontId="15" fillId="0" borderId="0" xfId="12" applyFont="1" applyAlignment="1" applyProtection="1">
      <alignment vertical="center"/>
      <protection locked="0"/>
    </xf>
    <xf numFmtId="0" fontId="45" fillId="0" borderId="0" xfId="12" applyFont="1" applyAlignment="1" applyProtection="1">
      <alignment vertical="center"/>
      <protection locked="0"/>
    </xf>
    <xf numFmtId="0" fontId="7" fillId="0" borderId="0" xfId="12" applyFont="1" applyAlignment="1" applyProtection="1">
      <alignment horizontal="center" vertical="center"/>
      <protection locked="0"/>
    </xf>
    <xf numFmtId="0" fontId="7" fillId="0" borderId="0" xfId="12" applyFont="1" applyAlignment="1" applyProtection="1">
      <alignment vertical="center"/>
      <protection locked="0"/>
    </xf>
    <xf numFmtId="171" fontId="19" fillId="0" borderId="0" xfId="13" applyNumberFormat="1" applyFont="1" applyFill="1" applyBorder="1" applyAlignment="1" applyProtection="1">
      <alignment horizontal="left" vertical="center"/>
      <protection locked="0"/>
    </xf>
    <xf numFmtId="171" fontId="19" fillId="0" borderId="0" xfId="13" applyNumberFormat="1" applyFont="1" applyFill="1" applyBorder="1" applyAlignment="1" applyProtection="1">
      <alignment horizontal="center" vertical="center"/>
      <protection locked="0"/>
    </xf>
    <xf numFmtId="0" fontId="40" fillId="0" borderId="0" xfId="12" applyFont="1" applyAlignment="1" applyProtection="1">
      <alignment vertical="center"/>
      <protection locked="0"/>
    </xf>
    <xf numFmtId="171" fontId="19" fillId="0" borderId="0" xfId="13" applyNumberFormat="1" applyFont="1" applyFill="1" applyBorder="1" applyAlignment="1" applyProtection="1">
      <alignment vertical="center"/>
      <protection locked="0"/>
    </xf>
    <xf numFmtId="171" fontId="19" fillId="0" borderId="0" xfId="12" applyNumberFormat="1" applyFont="1" applyAlignment="1" applyProtection="1">
      <alignment vertical="center"/>
      <protection locked="0"/>
    </xf>
    <xf numFmtId="171" fontId="8" fillId="0" borderId="0" xfId="12" applyNumberFormat="1" applyFont="1" applyProtection="1">
      <protection locked="0"/>
    </xf>
    <xf numFmtId="171" fontId="39" fillId="0" borderId="0" xfId="12" applyNumberFormat="1" applyFont="1" applyAlignment="1" applyProtection="1">
      <alignment vertical="center"/>
      <protection locked="0"/>
    </xf>
    <xf numFmtId="171" fontId="39" fillId="0" borderId="0" xfId="13" applyNumberFormat="1" applyFont="1" applyFill="1" applyBorder="1" applyProtection="1">
      <protection locked="0"/>
    </xf>
    <xf numFmtId="171" fontId="19" fillId="0" borderId="0" xfId="12" applyNumberFormat="1" applyFont="1" applyProtection="1">
      <protection locked="0"/>
    </xf>
    <xf numFmtId="43" fontId="8" fillId="0" borderId="0" xfId="12" applyNumberFormat="1" applyFont="1" applyAlignment="1" applyProtection="1">
      <alignment vertical="center"/>
      <protection locked="0"/>
    </xf>
    <xf numFmtId="0" fontId="8" fillId="0" borderId="0" xfId="12" quotePrefix="1" applyFont="1" applyAlignment="1" applyProtection="1">
      <alignment horizontal="left" vertical="center"/>
      <protection locked="0"/>
    </xf>
    <xf numFmtId="171" fontId="15" fillId="0" borderId="0" xfId="12" applyNumberFormat="1" applyFont="1" applyProtection="1">
      <protection locked="0"/>
    </xf>
    <xf numFmtId="0" fontId="8" fillId="0" borderId="0" xfId="12" quotePrefix="1" applyFont="1" applyAlignment="1" applyProtection="1">
      <alignment horizontal="left"/>
      <protection locked="0"/>
    </xf>
    <xf numFmtId="171" fontId="8" fillId="0" borderId="0" xfId="13" quotePrefix="1" applyNumberFormat="1" applyFont="1" applyFill="1" applyBorder="1" applyAlignment="1" applyProtection="1">
      <alignment horizontal="left"/>
      <protection locked="0"/>
    </xf>
    <xf numFmtId="171" fontId="35" fillId="0" borderId="0" xfId="13" applyNumberFormat="1" applyFont="1" applyFill="1" applyBorder="1" applyProtection="1">
      <protection locked="0"/>
    </xf>
    <xf numFmtId="171" fontId="8" fillId="0" borderId="0" xfId="13" applyNumberFormat="1" applyFont="1" applyFill="1" applyBorder="1" applyAlignment="1" applyProtection="1">
      <alignment horizontal="center"/>
      <protection locked="0"/>
    </xf>
    <xf numFmtId="0" fontId="35" fillId="0" borderId="0" xfId="12" applyFont="1" applyProtection="1">
      <protection locked="0"/>
    </xf>
    <xf numFmtId="9" fontId="15" fillId="0" borderId="0" xfId="12" applyNumberFormat="1" applyFont="1" applyProtection="1">
      <protection locked="0"/>
    </xf>
    <xf numFmtId="0" fontId="15" fillId="0" borderId="0" xfId="12" applyFont="1" applyProtection="1">
      <protection locked="0"/>
    </xf>
    <xf numFmtId="171" fontId="8" fillId="0" borderId="0" xfId="13" applyNumberFormat="1" applyFont="1" applyFill="1" applyBorder="1" applyAlignment="1" applyProtection="1">
      <alignment horizontal="left"/>
      <protection locked="0"/>
    </xf>
    <xf numFmtId="171" fontId="39" fillId="0" borderId="0" xfId="12" applyNumberFormat="1" applyFont="1" applyProtection="1">
      <protection locked="0"/>
    </xf>
    <xf numFmtId="0" fontId="41" fillId="0" borderId="0" xfId="12" applyFont="1" applyProtection="1">
      <protection locked="0"/>
    </xf>
    <xf numFmtId="171" fontId="8" fillId="0" borderId="6" xfId="13" applyNumberFormat="1" applyFont="1" applyBorder="1" applyProtection="1"/>
    <xf numFmtId="171" fontId="8" fillId="0" borderId="7" xfId="13" applyNumberFormat="1" applyFont="1" applyBorder="1" applyProtection="1"/>
    <xf numFmtId="0" fontId="8" fillId="0" borderId="7" xfId="12" applyFont="1" applyBorder="1"/>
    <xf numFmtId="171" fontId="30" fillId="0" borderId="7" xfId="13" applyNumberFormat="1" applyFont="1" applyFill="1" applyBorder="1" applyAlignment="1" applyProtection="1"/>
    <xf numFmtId="0" fontId="0" fillId="0" borderId="8" xfId="0" applyBorder="1"/>
    <xf numFmtId="171" fontId="8" fillId="0" borderId="0" xfId="13" applyNumberFormat="1" applyFont="1" applyFill="1" applyBorder="1" applyAlignment="1" applyProtection="1">
      <alignment wrapText="1"/>
    </xf>
    <xf numFmtId="166" fontId="8" fillId="3" borderId="34" xfId="29" applyNumberFormat="1" applyFont="1" applyFill="1" applyBorder="1" applyProtection="1"/>
    <xf numFmtId="166" fontId="8" fillId="3" borderId="94" xfId="29" applyNumberFormat="1" applyFont="1" applyFill="1" applyBorder="1" applyAlignment="1" applyProtection="1"/>
    <xf numFmtId="166" fontId="8" fillId="3" borderId="94" xfId="29" applyNumberFormat="1" applyFont="1" applyFill="1" applyBorder="1" applyProtection="1"/>
    <xf numFmtId="166" fontId="7" fillId="3" borderId="19" xfId="29" applyNumberFormat="1" applyFont="1" applyFill="1" applyBorder="1" applyProtection="1"/>
    <xf numFmtId="166" fontId="8" fillId="3" borderId="95" xfId="29" applyNumberFormat="1" applyFont="1" applyFill="1" applyBorder="1" applyProtection="1"/>
    <xf numFmtId="171" fontId="7" fillId="0" borderId="2" xfId="13" applyNumberFormat="1" applyFont="1" applyFill="1" applyBorder="1" applyAlignment="1" applyProtection="1">
      <alignment horizontal="center" vertical="center"/>
    </xf>
    <xf numFmtId="166" fontId="8" fillId="3" borderId="34" xfId="29" applyNumberFormat="1" applyFont="1" applyFill="1" applyBorder="1" applyAlignment="1" applyProtection="1">
      <alignment vertical="center"/>
    </xf>
    <xf numFmtId="166" fontId="8" fillId="3" borderId="22" xfId="29" applyNumberFormat="1" applyFont="1" applyFill="1" applyBorder="1" applyAlignment="1" applyProtection="1">
      <alignment vertical="center"/>
    </xf>
    <xf numFmtId="166" fontId="8" fillId="3" borderId="19" xfId="29" applyNumberFormat="1" applyFont="1" applyFill="1" applyBorder="1" applyAlignment="1" applyProtection="1">
      <alignment vertical="center"/>
    </xf>
    <xf numFmtId="166" fontId="8" fillId="3" borderId="94" xfId="29" applyNumberFormat="1" applyFont="1" applyFill="1" applyBorder="1" applyAlignment="1" applyProtection="1">
      <alignment vertical="center"/>
    </xf>
    <xf numFmtId="166" fontId="7" fillId="3" borderId="38" xfId="29" applyNumberFormat="1" applyFont="1" applyFill="1" applyBorder="1" applyAlignment="1" applyProtection="1">
      <alignment vertical="center"/>
    </xf>
    <xf numFmtId="0" fontId="8" fillId="3" borderId="15" xfId="12" applyFont="1" applyFill="1" applyBorder="1" applyAlignment="1">
      <alignment horizontal="left" vertical="center"/>
    </xf>
    <xf numFmtId="0" fontId="8" fillId="3" borderId="116" xfId="12" applyFont="1" applyFill="1" applyBorder="1" applyAlignment="1">
      <alignment vertical="center"/>
    </xf>
    <xf numFmtId="166" fontId="8" fillId="3" borderId="112" xfId="29" applyNumberFormat="1" applyFont="1" applyFill="1" applyBorder="1" applyAlignment="1" applyProtection="1">
      <alignment horizontal="center" vertical="center"/>
    </xf>
    <xf numFmtId="166" fontId="8" fillId="3" borderId="117" xfId="29" applyNumberFormat="1" applyFont="1" applyFill="1" applyBorder="1" applyAlignment="1" applyProtection="1">
      <alignment horizontal="center" vertical="center"/>
    </xf>
    <xf numFmtId="10" fontId="7" fillId="3" borderId="13" xfId="12" applyNumberFormat="1" applyFont="1" applyFill="1" applyBorder="1" applyAlignment="1">
      <alignment horizontal="center" vertical="center"/>
    </xf>
    <xf numFmtId="0" fontId="8" fillId="3" borderId="59" xfId="12" applyFont="1" applyFill="1" applyBorder="1" applyAlignment="1">
      <alignment horizontal="left" vertical="center"/>
    </xf>
    <xf numFmtId="0" fontId="8" fillId="0" borderId="0" xfId="12" applyFont="1" applyAlignment="1">
      <alignment horizontal="center"/>
    </xf>
    <xf numFmtId="0" fontId="21" fillId="0" borderId="0" xfId="12" applyFont="1" applyAlignment="1">
      <alignment horizontal="center"/>
    </xf>
    <xf numFmtId="9" fontId="8" fillId="3" borderId="116" xfId="18" applyFont="1" applyFill="1" applyBorder="1" applyAlignment="1" applyProtection="1">
      <alignment vertical="center"/>
    </xf>
    <xf numFmtId="166" fontId="8" fillId="3" borderId="112" xfId="29" applyNumberFormat="1" applyFont="1" applyFill="1" applyBorder="1" applyAlignment="1" applyProtection="1">
      <alignment horizontal="right" vertical="center"/>
    </xf>
    <xf numFmtId="9" fontId="7" fillId="3" borderId="12" xfId="18" applyFont="1" applyFill="1" applyBorder="1" applyAlignment="1" applyProtection="1">
      <alignment horizontal="center" vertical="center"/>
    </xf>
    <xf numFmtId="9" fontId="8" fillId="0" borderId="0" xfId="18" applyFont="1" applyFill="1" applyBorder="1" applyProtection="1"/>
    <xf numFmtId="166" fontId="8" fillId="3" borderId="112" xfId="29" applyNumberFormat="1" applyFont="1" applyFill="1" applyBorder="1" applyAlignment="1" applyProtection="1">
      <alignment vertical="center"/>
    </xf>
    <xf numFmtId="166" fontId="8" fillId="3" borderId="117" xfId="29" applyNumberFormat="1" applyFont="1" applyFill="1" applyBorder="1" applyAlignment="1" applyProtection="1">
      <alignment vertical="center"/>
    </xf>
    <xf numFmtId="9" fontId="7" fillId="3" borderId="12" xfId="12" applyNumberFormat="1" applyFont="1" applyFill="1" applyBorder="1" applyAlignment="1">
      <alignment horizontal="center" vertical="center"/>
    </xf>
    <xf numFmtId="171" fontId="8" fillId="0" borderId="0" xfId="13" applyNumberFormat="1" applyFont="1" applyFill="1" applyBorder="1" applyProtection="1"/>
    <xf numFmtId="171" fontId="21" fillId="0" borderId="0" xfId="13" applyNumberFormat="1" applyFont="1" applyFill="1" applyBorder="1" applyAlignment="1" applyProtection="1">
      <alignment horizontal="center"/>
    </xf>
    <xf numFmtId="171" fontId="8" fillId="3" borderId="64" xfId="13" applyNumberFormat="1" applyFont="1" applyFill="1" applyBorder="1" applyProtection="1"/>
    <xf numFmtId="171" fontId="8" fillId="3" borderId="116" xfId="13" applyNumberFormat="1" applyFont="1" applyFill="1" applyBorder="1" applyProtection="1"/>
    <xf numFmtId="166" fontId="8" fillId="3" borderId="112" xfId="29" applyNumberFormat="1" applyFont="1" applyFill="1" applyBorder="1" applyProtection="1"/>
    <xf numFmtId="166" fontId="8" fillId="3" borderId="118" xfId="29" applyNumberFormat="1" applyFont="1" applyFill="1" applyBorder="1" applyAlignment="1" applyProtection="1">
      <alignment vertical="center"/>
    </xf>
    <xf numFmtId="166" fontId="7" fillId="3" borderId="13" xfId="29" applyNumberFormat="1" applyFont="1" applyFill="1" applyBorder="1" applyAlignment="1" applyProtection="1">
      <alignment vertical="center"/>
    </xf>
    <xf numFmtId="0" fontId="8" fillId="0" borderId="0" xfId="12" applyFont="1" applyAlignment="1">
      <alignment horizontal="right" vertical="center"/>
    </xf>
    <xf numFmtId="14" fontId="8" fillId="0" borderId="0" xfId="12" applyNumberFormat="1" applyFont="1" applyAlignment="1">
      <alignment vertical="center"/>
    </xf>
    <xf numFmtId="0" fontId="0" fillId="0" borderId="11" xfId="0" applyBorder="1" applyProtection="1">
      <protection locked="0"/>
    </xf>
    <xf numFmtId="0" fontId="9" fillId="0" borderId="0" xfId="0" applyFont="1" applyAlignment="1">
      <alignment horizontal="right"/>
    </xf>
    <xf numFmtId="170" fontId="17" fillId="3" borderId="9" xfId="35" quotePrefix="1" applyFont="1" applyFill="1" applyBorder="1" applyAlignment="1">
      <alignment horizontal="left" vertical="center"/>
    </xf>
    <xf numFmtId="9" fontId="8" fillId="0" borderId="23" xfId="23" applyNumberFormat="1" applyFont="1" applyBorder="1" applyAlignment="1">
      <alignment vertical="center"/>
    </xf>
    <xf numFmtId="9" fontId="8" fillId="0" borderId="23" xfId="18" applyFont="1" applyFill="1" applyBorder="1" applyAlignment="1" applyProtection="1">
      <alignment horizontal="right" vertical="center"/>
    </xf>
    <xf numFmtId="171" fontId="7" fillId="0" borderId="2" xfId="13" applyNumberFormat="1" applyFont="1" applyFill="1" applyBorder="1" applyAlignment="1" applyProtection="1">
      <alignment horizontal="center"/>
    </xf>
    <xf numFmtId="166" fontId="7" fillId="3" borderId="26" xfId="29" applyNumberFormat="1" applyFont="1" applyFill="1" applyBorder="1" applyProtection="1"/>
    <xf numFmtId="166" fontId="7" fillId="3" borderId="114" xfId="29" applyNumberFormat="1" applyFont="1" applyFill="1" applyBorder="1" applyAlignment="1" applyProtection="1">
      <alignment vertical="center"/>
    </xf>
    <xf numFmtId="166" fontId="8" fillId="3" borderId="58" xfId="29" applyNumberFormat="1" applyFont="1" applyFill="1" applyBorder="1" applyAlignment="1" applyProtection="1">
      <alignment vertical="center"/>
    </xf>
    <xf numFmtId="166" fontId="8" fillId="3" borderId="30" xfId="29" applyNumberFormat="1" applyFont="1" applyFill="1" applyBorder="1" applyAlignment="1" applyProtection="1">
      <alignment vertical="center"/>
    </xf>
    <xf numFmtId="0" fontId="9" fillId="3" borderId="3" xfId="0" applyFont="1" applyFill="1" applyBorder="1"/>
    <xf numFmtId="37" fontId="7" fillId="3" borderId="4" xfId="23" applyFont="1" applyFill="1" applyBorder="1" applyAlignment="1">
      <alignment vertical="center" wrapText="1"/>
    </xf>
    <xf numFmtId="37" fontId="7" fillId="3" borderId="4" xfId="23" applyFont="1" applyFill="1" applyBorder="1" applyAlignment="1">
      <alignment horizontal="left" vertical="center" wrapText="1"/>
    </xf>
    <xf numFmtId="37" fontId="7" fillId="3" borderId="5" xfId="23" applyFont="1" applyFill="1" applyBorder="1" applyAlignment="1">
      <alignment horizontal="left" vertical="center" wrapText="1"/>
    </xf>
    <xf numFmtId="166" fontId="10" fillId="3" borderId="13" xfId="29" applyNumberFormat="1" applyFont="1" applyFill="1" applyBorder="1" applyProtection="1"/>
    <xf numFmtId="166" fontId="9" fillId="3" borderId="118" xfId="29" applyNumberFormat="1" applyFont="1" applyFill="1" applyBorder="1" applyProtection="1"/>
    <xf numFmtId="0" fontId="9" fillId="3" borderId="10" xfId="0" applyFont="1" applyFill="1" applyBorder="1"/>
    <xf numFmtId="10" fontId="8" fillId="0" borderId="34" xfId="30" applyNumberFormat="1" applyFont="1" applyBorder="1" applyAlignment="1" applyProtection="1">
      <alignment horizontal="center"/>
      <protection locked="0"/>
    </xf>
    <xf numFmtId="10" fontId="8" fillId="0" borderId="22" xfId="30" applyNumberFormat="1" applyFont="1" applyBorder="1" applyAlignment="1" applyProtection="1">
      <alignment horizontal="center"/>
      <protection locked="0"/>
    </xf>
    <xf numFmtId="10" fontId="8" fillId="0" borderId="51" xfId="30" applyNumberFormat="1" applyFont="1" applyBorder="1" applyAlignment="1" applyProtection="1">
      <alignment horizontal="center"/>
      <protection locked="0"/>
    </xf>
    <xf numFmtId="166" fontId="9" fillId="0" borderId="2" xfId="29" applyNumberFormat="1" applyFont="1" applyBorder="1" applyProtection="1">
      <protection locked="0"/>
    </xf>
    <xf numFmtId="0" fontId="9" fillId="3" borderId="6" xfId="0" applyFont="1" applyFill="1" applyBorder="1"/>
    <xf numFmtId="0" fontId="9" fillId="3" borderId="7" xfId="0" applyFont="1" applyFill="1" applyBorder="1"/>
    <xf numFmtId="0" fontId="10" fillId="3" borderId="11" xfId="0" applyFont="1" applyFill="1" applyBorder="1"/>
    <xf numFmtId="0" fontId="10" fillId="3" borderId="12" xfId="0" applyFont="1" applyFill="1" applyBorder="1"/>
    <xf numFmtId="0" fontId="10" fillId="3" borderId="10" xfId="0" applyFont="1" applyFill="1" applyBorder="1"/>
    <xf numFmtId="166" fontId="9" fillId="3" borderId="91" xfId="29" applyNumberFormat="1" applyFont="1" applyFill="1" applyBorder="1" applyAlignment="1" applyProtection="1">
      <alignment horizontal="center"/>
    </xf>
    <xf numFmtId="0" fontId="21" fillId="3" borderId="0" xfId="0" applyFont="1" applyFill="1"/>
    <xf numFmtId="166" fontId="8" fillId="3" borderId="32" xfId="29" applyNumberFormat="1" applyFont="1" applyFill="1" applyBorder="1" applyAlignment="1" applyProtection="1">
      <alignment vertical="center"/>
      <protection locked="0"/>
    </xf>
    <xf numFmtId="166" fontId="8" fillId="3" borderId="33" xfId="29" applyNumberFormat="1" applyFont="1" applyFill="1" applyBorder="1" applyAlignment="1" applyProtection="1">
      <alignment vertical="center"/>
    </xf>
    <xf numFmtId="2" fontId="7" fillId="0" borderId="22" xfId="29" applyNumberFormat="1" applyFont="1" applyFill="1" applyBorder="1" applyProtection="1"/>
    <xf numFmtId="2" fontId="7" fillId="0" borderId="95" xfId="29" applyNumberFormat="1" applyFont="1" applyFill="1" applyBorder="1" applyProtection="1"/>
    <xf numFmtId="10" fontId="8" fillId="3" borderId="99" xfId="30" applyNumberFormat="1" applyFont="1" applyFill="1" applyBorder="1" applyAlignment="1" applyProtection="1">
      <alignment horizontal="center"/>
    </xf>
    <xf numFmtId="10" fontId="8" fillId="3" borderId="29" xfId="30" applyNumberFormat="1" applyFont="1" applyFill="1" applyBorder="1" applyAlignment="1" applyProtection="1">
      <alignment horizontal="center"/>
    </xf>
    <xf numFmtId="44" fontId="8" fillId="0" borderId="99" xfId="29" applyFont="1" applyFill="1" applyBorder="1" applyAlignment="1" applyProtection="1">
      <alignment horizontal="center"/>
      <protection locked="0"/>
    </xf>
    <xf numFmtId="44" fontId="8" fillId="0" borderId="29" xfId="29" applyFont="1" applyFill="1" applyBorder="1" applyAlignment="1" applyProtection="1">
      <alignment horizontal="center"/>
      <protection locked="0"/>
    </xf>
    <xf numFmtId="10" fontId="9" fillId="3" borderId="27" xfId="30" applyNumberFormat="1" applyFont="1" applyFill="1" applyBorder="1" applyProtection="1"/>
    <xf numFmtId="166" fontId="9" fillId="3" borderId="88" xfId="29" applyNumberFormat="1" applyFont="1" applyFill="1" applyBorder="1" applyAlignment="1" applyProtection="1">
      <alignment horizontal="center"/>
    </xf>
    <xf numFmtId="166" fontId="7" fillId="0" borderId="0" xfId="12" applyNumberFormat="1" applyFont="1" applyAlignment="1" applyProtection="1">
      <alignment vertical="center"/>
      <protection locked="0"/>
    </xf>
    <xf numFmtId="10" fontId="7" fillId="3" borderId="13" xfId="30" applyNumberFormat="1" applyFont="1" applyFill="1" applyBorder="1" applyAlignment="1" applyProtection="1">
      <alignment horizontal="center" vertical="center"/>
    </xf>
    <xf numFmtId="10" fontId="7" fillId="3" borderId="13" xfId="30" applyNumberFormat="1" applyFont="1" applyFill="1" applyBorder="1" applyAlignment="1" applyProtection="1">
      <alignment vertical="center"/>
    </xf>
    <xf numFmtId="0" fontId="7" fillId="2" borderId="6" xfId="12" applyFont="1" applyFill="1" applyBorder="1" applyAlignment="1">
      <alignment vertical="center"/>
    </xf>
    <xf numFmtId="0" fontId="7" fillId="2" borderId="3" xfId="12" applyFont="1" applyFill="1" applyBorder="1" applyAlignment="1" applyProtection="1">
      <alignment vertical="center"/>
      <protection locked="0"/>
    </xf>
    <xf numFmtId="0" fontId="7" fillId="2" borderId="4" xfId="12" applyFont="1" applyFill="1" applyBorder="1" applyAlignment="1" applyProtection="1">
      <alignment vertical="center"/>
      <protection locked="0"/>
    </xf>
    <xf numFmtId="0" fontId="3" fillId="0" borderId="0" xfId="21"/>
    <xf numFmtId="0" fontId="49" fillId="0" borderId="0" xfId="21" applyFont="1"/>
    <xf numFmtId="0" fontId="3" fillId="0" borderId="6" xfId="21" applyBorder="1"/>
    <xf numFmtId="0" fontId="3" fillId="0" borderId="7" xfId="21" applyBorder="1"/>
    <xf numFmtId="0" fontId="3" fillId="0" borderId="8" xfId="21" applyBorder="1"/>
    <xf numFmtId="0" fontId="3" fillId="0" borderId="9" xfId="21" applyBorder="1"/>
    <xf numFmtId="0" fontId="3" fillId="0" borderId="10" xfId="21" applyBorder="1"/>
    <xf numFmtId="0" fontId="49" fillId="0" borderId="9" xfId="21" applyFont="1" applyBorder="1"/>
    <xf numFmtId="0" fontId="3" fillId="0" borderId="11" xfId="21" applyBorder="1"/>
    <xf numFmtId="0" fontId="3" fillId="0" borderId="12" xfId="21" applyBorder="1"/>
    <xf numFmtId="0" fontId="3" fillId="0" borderId="13" xfId="21" applyBorder="1"/>
    <xf numFmtId="3" fontId="7" fillId="0" borderId="0" xfId="23" applyNumberFormat="1" applyFont="1" applyAlignment="1" applyProtection="1">
      <alignment horizontal="center" wrapText="1"/>
      <protection locked="0"/>
    </xf>
    <xf numFmtId="0" fontId="8" fillId="0" borderId="0" xfId="12" applyFont="1" applyAlignment="1" applyProtection="1">
      <alignment horizontal="center"/>
      <protection locked="0"/>
    </xf>
    <xf numFmtId="0" fontId="8" fillId="0" borderId="0" xfId="12" applyFont="1" applyAlignment="1" applyProtection="1">
      <alignment horizontal="left" vertical="center"/>
      <protection locked="0"/>
    </xf>
    <xf numFmtId="171" fontId="8" fillId="0" borderId="0" xfId="13" applyNumberFormat="1" applyFont="1" applyFill="1" applyBorder="1" applyAlignment="1" applyProtection="1">
      <alignment horizontal="center" vertical="center"/>
      <protection locked="0"/>
    </xf>
    <xf numFmtId="0" fontId="3" fillId="0" borderId="0" xfId="21" applyProtection="1">
      <protection locked="0"/>
    </xf>
    <xf numFmtId="14" fontId="3" fillId="0" borderId="0" xfId="21" applyNumberFormat="1"/>
    <xf numFmtId="0" fontId="3" fillId="0" borderId="0" xfId="21" applyAlignment="1">
      <alignment horizontal="right"/>
    </xf>
    <xf numFmtId="166" fontId="8" fillId="0" borderId="31" xfId="29" applyNumberFormat="1" applyFont="1" applyFill="1" applyBorder="1" applyProtection="1">
      <protection locked="0"/>
    </xf>
    <xf numFmtId="37" fontId="8" fillId="0" borderId="6" xfId="13" applyNumberFormat="1" applyFont="1" applyFill="1" applyBorder="1" applyAlignment="1" applyProtection="1">
      <protection locked="0"/>
    </xf>
    <xf numFmtId="37" fontId="8" fillId="0" borderId="7" xfId="13" applyNumberFormat="1" applyFont="1" applyFill="1" applyBorder="1" applyAlignment="1" applyProtection="1">
      <protection locked="0"/>
    </xf>
    <xf numFmtId="37" fontId="21" fillId="0" borderId="7" xfId="13" applyNumberFormat="1" applyFont="1" applyFill="1" applyBorder="1" applyAlignment="1" applyProtection="1">
      <protection locked="0"/>
    </xf>
    <xf numFmtId="171" fontId="8" fillId="0" borderId="35" xfId="13" applyNumberFormat="1" applyFont="1" applyFill="1" applyBorder="1" applyAlignment="1" applyProtection="1">
      <alignment horizontal="left"/>
    </xf>
    <xf numFmtId="171" fontId="8" fillId="0" borderId="45" xfId="13" applyNumberFormat="1" applyFont="1" applyFill="1" applyBorder="1" applyAlignment="1" applyProtection="1">
      <alignment horizontal="left"/>
    </xf>
    <xf numFmtId="171" fontId="8" fillId="0" borderId="29" xfId="13" applyNumberFormat="1" applyFont="1" applyFill="1" applyBorder="1" applyAlignment="1" applyProtection="1">
      <alignment horizontal="left" vertical="center"/>
    </xf>
    <xf numFmtId="0" fontId="9" fillId="0" borderId="37" xfId="12" applyFont="1" applyBorder="1" applyAlignment="1">
      <alignment horizontal="left"/>
    </xf>
    <xf numFmtId="171" fontId="8" fillId="0" borderId="35" xfId="13" quotePrefix="1" applyNumberFormat="1" applyFont="1" applyFill="1" applyBorder="1" applyAlignment="1" applyProtection="1">
      <alignment horizontal="left" vertical="center"/>
    </xf>
    <xf numFmtId="171" fontId="8" fillId="0" borderId="29" xfId="13" quotePrefix="1" applyNumberFormat="1" applyFont="1" applyFill="1" applyBorder="1" applyAlignment="1" applyProtection="1">
      <alignment horizontal="left" vertical="center"/>
    </xf>
    <xf numFmtId="171" fontId="8" fillId="0" borderId="29" xfId="13" applyNumberFormat="1" applyFont="1" applyFill="1" applyBorder="1" applyAlignment="1" applyProtection="1">
      <alignment vertical="center"/>
    </xf>
    <xf numFmtId="0" fontId="8" fillId="0" borderId="35" xfId="12" applyFont="1" applyBorder="1" applyAlignment="1">
      <alignment horizontal="left" vertical="center"/>
    </xf>
    <xf numFmtId="0" fontId="8" fillId="0" borderId="29" xfId="12" applyFont="1" applyBorder="1" applyAlignment="1">
      <alignment horizontal="left" vertical="center"/>
    </xf>
    <xf numFmtId="166" fontId="8" fillId="3" borderId="28" xfId="29" applyNumberFormat="1" applyFont="1" applyFill="1" applyBorder="1" applyAlignment="1" applyProtection="1">
      <alignment vertical="center"/>
    </xf>
    <xf numFmtId="171" fontId="8" fillId="0" borderId="0" xfId="22" applyNumberFormat="1" applyFont="1" applyFill="1" applyBorder="1" applyAlignment="1" applyProtection="1">
      <alignment horizontal="center" vertical="center"/>
    </xf>
    <xf numFmtId="5" fontId="8" fillId="0" borderId="0" xfId="22" applyNumberFormat="1" applyFont="1" applyFill="1" applyBorder="1" applyAlignment="1" applyProtection="1">
      <alignment horizontal="center" vertical="center"/>
    </xf>
    <xf numFmtId="166" fontId="8" fillId="3" borderId="9" xfId="29" applyNumberFormat="1" applyFont="1" applyFill="1" applyBorder="1" applyAlignment="1" applyProtection="1">
      <alignment vertical="center"/>
    </xf>
    <xf numFmtId="0" fontId="1" fillId="0" borderId="0" xfId="0" applyFont="1"/>
    <xf numFmtId="171" fontId="37" fillId="0" borderId="0" xfId="12" applyNumberFormat="1" applyFont="1" applyAlignment="1">
      <alignment horizontal="left" vertical="center"/>
    </xf>
    <xf numFmtId="171" fontId="8" fillId="0" borderId="0" xfId="12" applyNumberFormat="1" applyFont="1" applyAlignment="1">
      <alignment horizontal="left" vertical="center"/>
    </xf>
    <xf numFmtId="0" fontId="38" fillId="0" borderId="0" xfId="12" applyFont="1" applyAlignment="1">
      <alignment horizontal="left" vertical="center"/>
    </xf>
    <xf numFmtId="166" fontId="8" fillId="5" borderId="93" xfId="29" applyNumberFormat="1" applyFont="1" applyFill="1" applyBorder="1" applyProtection="1">
      <protection locked="0"/>
    </xf>
    <xf numFmtId="171" fontId="8" fillId="0" borderId="10" xfId="13" applyNumberFormat="1" applyFont="1" applyFill="1" applyBorder="1" applyAlignment="1" applyProtection="1">
      <alignment vertical="center"/>
    </xf>
    <xf numFmtId="171" fontId="8" fillId="0" borderId="0" xfId="13" applyNumberFormat="1" applyFont="1" applyFill="1" applyBorder="1" applyAlignment="1" applyProtection="1">
      <alignment vertical="center"/>
    </xf>
    <xf numFmtId="0" fontId="1" fillId="0" borderId="9" xfId="0" applyFont="1" applyBorder="1" applyProtection="1">
      <protection locked="0"/>
    </xf>
    <xf numFmtId="37" fontId="8" fillId="0" borderId="0" xfId="13" applyNumberFormat="1" applyFont="1" applyFill="1" applyBorder="1" applyAlignment="1" applyProtection="1">
      <alignment horizontal="right"/>
      <protection locked="0"/>
    </xf>
    <xf numFmtId="37" fontId="21" fillId="0" borderId="0" xfId="13" applyNumberFormat="1" applyFont="1" applyFill="1" applyBorder="1" applyAlignment="1" applyProtection="1">
      <alignment horizontal="center"/>
      <protection locked="0"/>
    </xf>
    <xf numFmtId="43" fontId="7" fillId="3" borderId="19" xfId="28" applyFont="1" applyFill="1" applyBorder="1" applyProtection="1"/>
    <xf numFmtId="171" fontId="8" fillId="0" borderId="7" xfId="13" applyNumberFormat="1" applyFont="1" applyFill="1" applyBorder="1" applyAlignment="1" applyProtection="1">
      <alignment vertical="center"/>
      <protection locked="0"/>
    </xf>
    <xf numFmtId="171" fontId="8" fillId="0" borderId="0" xfId="13" applyNumberFormat="1" applyFont="1" applyFill="1" applyBorder="1" applyAlignment="1" applyProtection="1"/>
    <xf numFmtId="37" fontId="8" fillId="0" borderId="6" xfId="13" applyNumberFormat="1" applyFont="1" applyFill="1" applyBorder="1" applyAlignment="1" applyProtection="1"/>
    <xf numFmtId="37" fontId="8" fillId="0" borderId="7" xfId="13" applyNumberFormat="1" applyFont="1" applyFill="1" applyBorder="1" applyAlignment="1" applyProtection="1"/>
    <xf numFmtId="37" fontId="21" fillId="0" borderId="7" xfId="13" applyNumberFormat="1" applyFont="1" applyFill="1" applyBorder="1" applyAlignment="1" applyProtection="1"/>
    <xf numFmtId="171" fontId="21" fillId="0" borderId="7" xfId="28" applyNumberFormat="1" applyFont="1" applyFill="1" applyBorder="1" applyAlignment="1" applyProtection="1">
      <alignment vertical="center"/>
    </xf>
    <xf numFmtId="171" fontId="8" fillId="0" borderId="7" xfId="13" applyNumberFormat="1" applyFont="1" applyFill="1" applyBorder="1" applyAlignment="1" applyProtection="1">
      <alignment vertical="center"/>
    </xf>
    <xf numFmtId="171" fontId="21" fillId="0" borderId="7" xfId="13" applyNumberFormat="1" applyFont="1" applyFill="1" applyBorder="1" applyAlignment="1" applyProtection="1">
      <alignment vertical="center"/>
    </xf>
    <xf numFmtId="37" fontId="7" fillId="0" borderId="0" xfId="23" applyFont="1" applyAlignment="1">
      <alignment horizontal="center"/>
    </xf>
    <xf numFmtId="37" fontId="7" fillId="0" borderId="10" xfId="23" applyFont="1" applyBorder="1" applyAlignment="1">
      <alignment horizontal="center"/>
    </xf>
    <xf numFmtId="166" fontId="8" fillId="3" borderId="49" xfId="29" applyNumberFormat="1" applyFont="1" applyFill="1" applyBorder="1" applyAlignment="1" applyProtection="1">
      <alignment horizontal="right"/>
    </xf>
    <xf numFmtId="166" fontId="8" fillId="3" borderId="16" xfId="29" applyNumberFormat="1" applyFont="1" applyFill="1" applyBorder="1" applyAlignment="1" applyProtection="1">
      <alignment horizontal="right"/>
    </xf>
    <xf numFmtId="43" fontId="21" fillId="0" borderId="0" xfId="28" applyFont="1" applyBorder="1" applyProtection="1"/>
    <xf numFmtId="171" fontId="8" fillId="0" borderId="10" xfId="13" quotePrefix="1" applyNumberFormat="1" applyFont="1" applyFill="1" applyBorder="1" applyAlignment="1" applyProtection="1">
      <alignment horizontal="left" vertical="center"/>
    </xf>
    <xf numFmtId="0" fontId="7" fillId="2" borderId="5" xfId="12" applyFont="1" applyFill="1" applyBorder="1" applyAlignment="1">
      <alignment vertical="center"/>
    </xf>
    <xf numFmtId="10" fontId="7" fillId="0" borderId="0" xfId="18" applyNumberFormat="1" applyFont="1" applyFill="1" applyBorder="1" applyAlignment="1" applyProtection="1">
      <alignment horizontal="center" vertical="center"/>
    </xf>
    <xf numFmtId="0" fontId="8" fillId="0" borderId="12" xfId="12" applyFont="1" applyBorder="1" applyAlignment="1">
      <alignment vertical="center"/>
    </xf>
    <xf numFmtId="0" fontId="8" fillId="0" borderId="9" xfId="12" applyFont="1" applyBorder="1" applyAlignment="1">
      <alignment vertical="center"/>
    </xf>
    <xf numFmtId="0" fontId="0" fillId="0" borderId="9" xfId="0" applyBorder="1"/>
    <xf numFmtId="0" fontId="0" fillId="0" borderId="7" xfId="0" applyBorder="1"/>
    <xf numFmtId="0" fontId="21" fillId="0" borderId="10" xfId="12" applyFont="1" applyBorder="1" applyAlignment="1">
      <alignment vertical="center"/>
    </xf>
    <xf numFmtId="171" fontId="21" fillId="0" borderId="10" xfId="12" applyNumberFormat="1" applyFont="1" applyBorder="1" applyAlignment="1">
      <alignment horizontal="center" vertical="center"/>
    </xf>
    <xf numFmtId="0" fontId="9" fillId="0" borderId="6" xfId="0" applyFont="1" applyBorder="1"/>
    <xf numFmtId="0" fontId="9" fillId="0" borderId="7" xfId="0" applyFont="1" applyBorder="1"/>
    <xf numFmtId="0" fontId="9" fillId="0" borderId="8" xfId="0" applyFont="1" applyBorder="1"/>
    <xf numFmtId="166" fontId="8" fillId="0" borderId="45" xfId="29" applyNumberFormat="1" applyFont="1" applyBorder="1" applyProtection="1"/>
    <xf numFmtId="166" fontId="8" fillId="0" borderId="29" xfId="29" applyNumberFormat="1" applyFont="1" applyFill="1" applyBorder="1" applyProtection="1"/>
    <xf numFmtId="166" fontId="7" fillId="3" borderId="29" xfId="29" applyNumberFormat="1" applyFont="1" applyFill="1" applyBorder="1" applyProtection="1"/>
    <xf numFmtId="2" fontId="7" fillId="0" borderId="29" xfId="29" applyNumberFormat="1" applyFont="1" applyFill="1" applyBorder="1" applyProtection="1"/>
    <xf numFmtId="2" fontId="7" fillId="0" borderId="37" xfId="29" applyNumberFormat="1" applyFont="1" applyFill="1" applyBorder="1" applyProtection="1"/>
    <xf numFmtId="37" fontId="7" fillId="3" borderId="121" xfId="38" applyFont="1" applyFill="1" applyBorder="1"/>
    <xf numFmtId="166" fontId="8" fillId="3" borderId="122" xfId="29" applyNumberFormat="1" applyFont="1" applyFill="1" applyBorder="1" applyProtection="1"/>
    <xf numFmtId="166" fontId="8" fillId="3" borderId="123" xfId="29" applyNumberFormat="1" applyFont="1" applyFill="1" applyBorder="1" applyProtection="1"/>
    <xf numFmtId="0" fontId="7" fillId="3" borderId="121" xfId="39" applyFont="1" applyFill="1" applyBorder="1"/>
    <xf numFmtId="0" fontId="9" fillId="0" borderId="0" xfId="0" applyFont="1" applyAlignment="1" applyProtection="1">
      <alignment horizontal="right"/>
      <protection locked="0"/>
    </xf>
    <xf numFmtId="0" fontId="8" fillId="0" borderId="0" xfId="23" applyNumberFormat="1" applyFont="1" applyAlignment="1" applyProtection="1">
      <alignment horizontal="right"/>
      <protection locked="0"/>
    </xf>
    <xf numFmtId="0" fontId="8" fillId="0" borderId="0" xfId="23" applyNumberFormat="1" applyFont="1" applyAlignment="1">
      <alignment horizontal="right" vertical="center"/>
    </xf>
    <xf numFmtId="0" fontId="8" fillId="0" borderId="0" xfId="38" applyNumberFormat="1" applyFont="1" applyAlignment="1">
      <alignment horizontal="right"/>
    </xf>
    <xf numFmtId="37" fontId="8" fillId="0" borderId="0" xfId="23" applyFont="1" applyAlignment="1">
      <alignment horizontal="right"/>
    </xf>
    <xf numFmtId="14" fontId="8" fillId="0" borderId="0" xfId="38" applyNumberFormat="1" applyFont="1" applyAlignment="1">
      <alignment horizontal="right"/>
    </xf>
    <xf numFmtId="10" fontId="10" fillId="3" borderId="29" xfId="30" applyNumberFormat="1" applyFont="1" applyFill="1" applyBorder="1" applyProtection="1"/>
    <xf numFmtId="10" fontId="10" fillId="3" borderId="28" xfId="30" applyNumberFormat="1" applyFont="1" applyFill="1" applyBorder="1" applyProtection="1"/>
    <xf numFmtId="0" fontId="8" fillId="0" borderId="0" xfId="12" applyFont="1" applyAlignment="1">
      <alignment horizontal="center" vertical="center"/>
    </xf>
    <xf numFmtId="0" fontId="8" fillId="3" borderId="64" xfId="12" applyFont="1" applyFill="1" applyBorder="1" applyAlignment="1">
      <alignment horizontal="left" vertical="center"/>
    </xf>
    <xf numFmtId="0" fontId="8" fillId="3" borderId="116" xfId="12" applyFont="1" applyFill="1" applyBorder="1" applyAlignment="1">
      <alignment horizontal="left" vertical="center"/>
    </xf>
    <xf numFmtId="37" fontId="8" fillId="2" borderId="4" xfId="23" applyFont="1" applyFill="1" applyBorder="1" applyAlignment="1">
      <alignment vertical="center"/>
    </xf>
    <xf numFmtId="171" fontId="7" fillId="0" borderId="45" xfId="13" applyNumberFormat="1" applyFont="1" applyFill="1" applyBorder="1" applyAlignment="1" applyProtection="1">
      <alignment horizontal="left"/>
    </xf>
    <xf numFmtId="171" fontId="7" fillId="0" borderId="66" xfId="13" applyNumberFormat="1" applyFont="1" applyFill="1" applyBorder="1" applyAlignment="1" applyProtection="1">
      <alignment vertical="center"/>
    </xf>
    <xf numFmtId="0" fontId="7" fillId="0" borderId="66" xfId="12" applyFont="1" applyBorder="1" applyAlignment="1">
      <alignment horizontal="left" vertical="center"/>
    </xf>
    <xf numFmtId="0" fontId="7" fillId="3" borderId="11" xfId="12" applyFont="1" applyFill="1" applyBorder="1" applyAlignment="1">
      <alignment horizontal="left" vertical="center"/>
    </xf>
    <xf numFmtId="171" fontId="8" fillId="0" borderId="109" xfId="13" applyNumberFormat="1" applyFont="1" applyFill="1" applyBorder="1" applyAlignment="1" applyProtection="1">
      <alignment horizontal="left" vertical="center"/>
    </xf>
    <xf numFmtId="0" fontId="8" fillId="0" borderId="109" xfId="12" applyFont="1" applyBorder="1" applyAlignment="1">
      <alignment horizontal="left" vertical="center"/>
    </xf>
    <xf numFmtId="0" fontId="8" fillId="3" borderId="125" xfId="12" applyFont="1" applyFill="1" applyBorder="1" applyAlignment="1">
      <alignment horizontal="left" vertical="center"/>
    </xf>
    <xf numFmtId="0" fontId="8" fillId="3" borderId="124" xfId="12" applyFont="1" applyFill="1" applyBorder="1" applyAlignment="1">
      <alignment horizontal="left" vertical="center"/>
    </xf>
    <xf numFmtId="0" fontId="8" fillId="3" borderId="92" xfId="12" applyFont="1" applyFill="1" applyBorder="1" applyAlignment="1">
      <alignment vertical="center"/>
    </xf>
    <xf numFmtId="9" fontId="8" fillId="3" borderId="92" xfId="18" applyFont="1" applyFill="1" applyBorder="1" applyAlignment="1" applyProtection="1">
      <alignment vertical="center"/>
    </xf>
    <xf numFmtId="171" fontId="8" fillId="3" borderId="119" xfId="13" applyNumberFormat="1" applyFont="1" applyFill="1" applyBorder="1" applyAlignment="1" applyProtection="1">
      <alignment vertical="center"/>
    </xf>
    <xf numFmtId="171" fontId="8" fillId="3" borderId="92" xfId="13" applyNumberFormat="1" applyFont="1" applyFill="1" applyBorder="1" applyAlignment="1" applyProtection="1">
      <alignment vertical="center"/>
    </xf>
    <xf numFmtId="171" fontId="21" fillId="0" borderId="6" xfId="28" applyNumberFormat="1" applyFont="1" applyFill="1" applyBorder="1" applyAlignment="1" applyProtection="1">
      <alignment vertical="center"/>
    </xf>
    <xf numFmtId="171" fontId="21" fillId="0" borderId="6" xfId="13" applyNumberFormat="1" applyFont="1" applyFill="1" applyBorder="1" applyAlignment="1" applyProtection="1">
      <alignment vertical="center"/>
    </xf>
    <xf numFmtId="37" fontId="8" fillId="0" borderId="0" xfId="23" applyFont="1" applyAlignment="1">
      <alignment horizontal="center" vertical="center"/>
    </xf>
    <xf numFmtId="3" fontId="8" fillId="0" borderId="0" xfId="23" applyNumberFormat="1" applyFont="1" applyAlignment="1">
      <alignment vertical="top"/>
    </xf>
    <xf numFmtId="3" fontId="7" fillId="0" borderId="10" xfId="23" applyNumberFormat="1" applyFont="1" applyBorder="1" applyAlignment="1">
      <alignment horizontal="right"/>
    </xf>
    <xf numFmtId="3" fontId="8" fillId="0" borderId="55" xfId="23" applyNumberFormat="1" applyFont="1" applyBorder="1" applyAlignment="1">
      <alignment horizontal="center" vertical="center"/>
    </xf>
    <xf numFmtId="3" fontId="8" fillId="0" borderId="83" xfId="23" applyNumberFormat="1" applyFont="1" applyBorder="1" applyAlignment="1">
      <alignment horizontal="center" vertical="center"/>
    </xf>
    <xf numFmtId="166" fontId="8" fillId="3" borderId="32" xfId="29" applyNumberFormat="1" applyFont="1" applyFill="1" applyBorder="1" applyAlignment="1" applyProtection="1">
      <alignment vertical="center"/>
    </xf>
    <xf numFmtId="171" fontId="8" fillId="0" borderId="0" xfId="22" applyNumberFormat="1" applyFont="1" applyFill="1" applyBorder="1" applyAlignment="1" applyProtection="1">
      <alignment horizontal="center" vertical="center"/>
      <protection locked="0"/>
    </xf>
    <xf numFmtId="5" fontId="8" fillId="0" borderId="0" xfId="22" applyNumberFormat="1" applyFont="1" applyFill="1" applyBorder="1" applyAlignment="1" applyProtection="1">
      <alignment horizontal="center" vertical="center"/>
      <protection locked="0"/>
    </xf>
    <xf numFmtId="171" fontId="37" fillId="0" borderId="0" xfId="12" applyNumberFormat="1" applyFont="1" applyAlignment="1" applyProtection="1">
      <alignment horizontal="left" vertical="center"/>
      <protection locked="0"/>
    </xf>
    <xf numFmtId="0" fontId="38" fillId="0" borderId="0" xfId="12" applyFont="1" applyAlignment="1" applyProtection="1">
      <alignment horizontal="left" vertical="center"/>
      <protection locked="0"/>
    </xf>
    <xf numFmtId="166" fontId="8" fillId="3" borderId="113" xfId="29" applyNumberFormat="1" applyFont="1" applyFill="1" applyBorder="1" applyAlignment="1" applyProtection="1">
      <alignment vertical="center"/>
    </xf>
    <xf numFmtId="166" fontId="17" fillId="3" borderId="112" xfId="29" applyNumberFormat="1" applyFont="1" applyFill="1" applyBorder="1" applyAlignment="1" applyProtection="1">
      <alignment horizontal="right" vertical="center"/>
    </xf>
    <xf numFmtId="166" fontId="8" fillId="3" borderId="16" xfId="29" applyNumberFormat="1" applyFont="1" applyFill="1" applyBorder="1" applyAlignment="1" applyProtection="1">
      <alignment vertical="center"/>
    </xf>
    <xf numFmtId="171" fontId="8" fillId="0" borderId="58" xfId="13" applyNumberFormat="1" applyFont="1" applyFill="1" applyBorder="1" applyAlignment="1" applyProtection="1">
      <alignment vertical="center"/>
    </xf>
    <xf numFmtId="166" fontId="8" fillId="3" borderId="126" xfId="29" applyNumberFormat="1" applyFont="1" applyFill="1" applyBorder="1" applyAlignment="1" applyProtection="1">
      <alignment vertical="center"/>
    </xf>
    <xf numFmtId="171" fontId="8" fillId="0" borderId="127" xfId="13" applyNumberFormat="1" applyFont="1" applyFill="1" applyBorder="1" applyAlignment="1" applyProtection="1">
      <alignment vertical="center"/>
    </xf>
    <xf numFmtId="166" fontId="7" fillId="3" borderId="72" xfId="29" applyNumberFormat="1" applyFont="1" applyFill="1" applyBorder="1" applyProtection="1"/>
    <xf numFmtId="166" fontId="7" fillId="3" borderId="2" xfId="29" applyNumberFormat="1" applyFont="1" applyFill="1" applyBorder="1" applyProtection="1"/>
    <xf numFmtId="37" fontId="7" fillId="2" borderId="14" xfId="23" applyFont="1" applyFill="1" applyBorder="1" applyAlignment="1">
      <alignment horizontal="center" vertical="center" wrapText="1"/>
    </xf>
    <xf numFmtId="10" fontId="9" fillId="0" borderId="2" xfId="30" applyNumberFormat="1" applyFont="1" applyBorder="1" applyProtection="1">
      <protection locked="0"/>
    </xf>
    <xf numFmtId="0" fontId="9" fillId="0" borderId="23" xfId="0" applyFont="1" applyBorder="1"/>
    <xf numFmtId="0" fontId="9" fillId="2" borderId="3" xfId="0" applyFont="1" applyFill="1" applyBorder="1"/>
    <xf numFmtId="0" fontId="9" fillId="2" borderId="4" xfId="0" applyFont="1" applyFill="1" applyBorder="1"/>
    <xf numFmtId="0" fontId="9" fillId="2" borderId="5" xfId="0" applyFont="1" applyFill="1" applyBorder="1"/>
    <xf numFmtId="0" fontId="9" fillId="0" borderId="3" xfId="0" applyFont="1" applyBorder="1"/>
    <xf numFmtId="0" fontId="9" fillId="0" borderId="4" xfId="0" applyFont="1" applyBorder="1"/>
    <xf numFmtId="0" fontId="9" fillId="0" borderId="5" xfId="0" applyFont="1" applyBorder="1"/>
    <xf numFmtId="0" fontId="9" fillId="0" borderId="108" xfId="0" applyFont="1" applyBorder="1"/>
    <xf numFmtId="172" fontId="8" fillId="0" borderId="0" xfId="12" applyNumberFormat="1" applyFont="1" applyAlignment="1">
      <alignment horizontal="center"/>
    </xf>
    <xf numFmtId="174" fontId="8" fillId="0" borderId="10" xfId="12" applyNumberFormat="1" applyFont="1" applyBorder="1"/>
    <xf numFmtId="172" fontId="8" fillId="0" borderId="10" xfId="12" applyNumberFormat="1" applyFont="1" applyBorder="1"/>
    <xf numFmtId="0" fontId="8" fillId="0" borderId="11" xfId="1" applyFont="1" applyBorder="1"/>
    <xf numFmtId="172" fontId="8" fillId="0" borderId="13" xfId="12" applyNumberFormat="1" applyFont="1" applyBorder="1"/>
    <xf numFmtId="0" fontId="35" fillId="0" borderId="0" xfId="1" applyFont="1"/>
    <xf numFmtId="0" fontId="47" fillId="0" borderId="7" xfId="0" applyFont="1" applyBorder="1"/>
    <xf numFmtId="0" fontId="47" fillId="0" borderId="8" xfId="0" applyFont="1" applyBorder="1"/>
    <xf numFmtId="166" fontId="9" fillId="0" borderId="118" xfId="29" applyNumberFormat="1" applyFont="1" applyBorder="1" applyProtection="1">
      <protection locked="0"/>
    </xf>
    <xf numFmtId="10" fontId="9" fillId="3" borderId="118" xfId="30" applyNumberFormat="1" applyFont="1" applyFill="1" applyBorder="1" applyProtection="1"/>
    <xf numFmtId="166" fontId="9" fillId="3" borderId="62" xfId="29" applyNumberFormat="1" applyFont="1" applyFill="1" applyBorder="1" applyProtection="1"/>
    <xf numFmtId="10" fontId="9" fillId="3" borderId="2" xfId="30" applyNumberFormat="1" applyFont="1" applyFill="1" applyBorder="1" applyProtection="1"/>
    <xf numFmtId="0" fontId="19" fillId="0" borderId="0" xfId="0" applyFont="1" applyProtection="1">
      <protection locked="0"/>
    </xf>
    <xf numFmtId="166" fontId="8" fillId="3" borderId="17" xfId="29" applyNumberFormat="1" applyFont="1" applyFill="1" applyBorder="1" applyAlignment="1" applyProtection="1">
      <alignment horizontal="right"/>
    </xf>
    <xf numFmtId="166" fontId="8" fillId="3" borderId="19" xfId="29" applyNumberFormat="1" applyFont="1" applyFill="1" applyBorder="1" applyProtection="1"/>
    <xf numFmtId="166" fontId="8" fillId="0" borderId="25" xfId="29" applyNumberFormat="1" applyFont="1" applyFill="1" applyBorder="1" applyAlignment="1" applyProtection="1">
      <alignment vertical="center"/>
      <protection locked="0"/>
    </xf>
    <xf numFmtId="171" fontId="8" fillId="0" borderId="129" xfId="13" applyNumberFormat="1" applyFont="1" applyFill="1" applyBorder="1" applyAlignment="1" applyProtection="1">
      <alignment vertical="center"/>
    </xf>
    <xf numFmtId="171" fontId="8" fillId="0" borderId="109" xfId="13" applyNumberFormat="1" applyFont="1" applyFill="1" applyBorder="1" applyAlignment="1" applyProtection="1">
      <alignment vertical="center"/>
    </xf>
    <xf numFmtId="166" fontId="9" fillId="3" borderId="65" xfId="29" applyNumberFormat="1" applyFont="1" applyFill="1" applyBorder="1" applyProtection="1"/>
    <xf numFmtId="166" fontId="9" fillId="3" borderId="18" xfId="29" applyNumberFormat="1" applyFont="1" applyFill="1" applyBorder="1" applyProtection="1"/>
    <xf numFmtId="0" fontId="8" fillId="3" borderId="22" xfId="12" applyFont="1" applyFill="1" applyBorder="1" applyAlignment="1">
      <alignment vertical="center"/>
    </xf>
    <xf numFmtId="171" fontId="9" fillId="3" borderId="22" xfId="28" applyNumberFormat="1" applyFont="1" applyFill="1" applyBorder="1" applyProtection="1"/>
    <xf numFmtId="0" fontId="7" fillId="3" borderId="22" xfId="12" applyFont="1" applyFill="1" applyBorder="1" applyAlignment="1">
      <alignment vertical="center"/>
    </xf>
    <xf numFmtId="0" fontId="10" fillId="3" borderId="22" xfId="0" applyFont="1" applyFill="1" applyBorder="1"/>
    <xf numFmtId="9" fontId="9" fillId="3" borderId="22" xfId="30" applyFont="1" applyFill="1" applyBorder="1" applyProtection="1"/>
    <xf numFmtId="9" fontId="8" fillId="3" borderId="22" xfId="18" applyFont="1" applyFill="1" applyBorder="1" applyAlignment="1" applyProtection="1">
      <alignment vertical="center"/>
    </xf>
    <xf numFmtId="166" fontId="7" fillId="3" borderId="22" xfId="29" applyNumberFormat="1" applyFont="1" applyFill="1" applyBorder="1" applyAlignment="1" applyProtection="1">
      <alignment vertical="center"/>
    </xf>
    <xf numFmtId="9" fontId="8" fillId="3" borderId="22" xfId="12" applyNumberFormat="1" applyFont="1" applyFill="1" applyBorder="1" applyAlignment="1">
      <alignment vertical="center"/>
    </xf>
    <xf numFmtId="41" fontId="8" fillId="3" borderId="22" xfId="13" applyNumberFormat="1" applyFont="1" applyFill="1" applyBorder="1" applyAlignment="1" applyProtection="1">
      <alignment vertical="center"/>
    </xf>
    <xf numFmtId="10" fontId="8" fillId="3" borderId="22" xfId="13" applyNumberFormat="1" applyFont="1" applyFill="1" applyBorder="1" applyAlignment="1" applyProtection="1">
      <alignment vertical="center"/>
    </xf>
    <xf numFmtId="44" fontId="8" fillId="3" borderId="22" xfId="22" applyFont="1" applyFill="1" applyBorder="1" applyAlignment="1" applyProtection="1">
      <alignment horizontal="center" vertical="center"/>
    </xf>
    <xf numFmtId="9" fontId="8" fillId="3" borderId="22" xfId="12" applyNumberFormat="1" applyFont="1" applyFill="1" applyBorder="1" applyAlignment="1">
      <alignment horizontal="center" vertical="center"/>
    </xf>
    <xf numFmtId="10" fontId="8" fillId="3" borderId="22" xfId="12" applyNumberFormat="1" applyFont="1" applyFill="1" applyBorder="1" applyAlignment="1">
      <alignment vertical="center"/>
    </xf>
    <xf numFmtId="10" fontId="8" fillId="3" borderId="22" xfId="18" applyNumberFormat="1" applyFont="1" applyFill="1" applyBorder="1" applyAlignment="1" applyProtection="1">
      <alignment horizontal="center" vertical="center"/>
    </xf>
    <xf numFmtId="166" fontId="7" fillId="3" borderId="22" xfId="29" applyNumberFormat="1" applyFont="1" applyFill="1" applyBorder="1" applyAlignment="1" applyProtection="1">
      <alignment horizontal="center" vertical="center"/>
    </xf>
    <xf numFmtId="0" fontId="8" fillId="0" borderId="33" xfId="12" applyFont="1" applyBorder="1" applyAlignment="1" applyProtection="1">
      <alignment vertical="center"/>
      <protection locked="0"/>
    </xf>
    <xf numFmtId="0" fontId="8" fillId="0" borderId="34" xfId="12" applyFont="1" applyBorder="1" applyAlignment="1" applyProtection="1">
      <alignment vertical="center"/>
      <protection locked="0"/>
    </xf>
    <xf numFmtId="0" fontId="8" fillId="3" borderId="28" xfId="12" applyFont="1" applyFill="1" applyBorder="1" applyAlignment="1">
      <alignment vertical="center"/>
    </xf>
    <xf numFmtId="171" fontId="9" fillId="3" borderId="29" xfId="28" applyNumberFormat="1" applyFont="1" applyFill="1" applyBorder="1" applyProtection="1"/>
    <xf numFmtId="0" fontId="7" fillId="3" borderId="28" xfId="12" applyFont="1" applyFill="1" applyBorder="1" applyAlignment="1">
      <alignment vertical="center"/>
    </xf>
    <xf numFmtId="0" fontId="10" fillId="3" borderId="29" xfId="0" applyFont="1" applyFill="1" applyBorder="1"/>
    <xf numFmtId="0" fontId="7" fillId="3" borderId="36" xfId="12" applyFont="1" applyFill="1" applyBorder="1" applyAlignment="1">
      <alignment vertical="center"/>
    </xf>
    <xf numFmtId="0" fontId="7" fillId="3" borderId="95" xfId="12" applyFont="1" applyFill="1" applyBorder="1" applyAlignment="1">
      <alignment vertical="center"/>
    </xf>
    <xf numFmtId="9" fontId="10" fillId="3" borderId="95" xfId="0" applyNumberFormat="1" applyFont="1" applyFill="1" applyBorder="1"/>
    <xf numFmtId="9" fontId="10" fillId="3" borderId="37" xfId="0" applyNumberFormat="1" applyFont="1" applyFill="1" applyBorder="1"/>
    <xf numFmtId="0" fontId="8" fillId="3" borderId="33" xfId="12" applyFont="1" applyFill="1" applyBorder="1" applyAlignment="1">
      <alignment vertical="center"/>
    </xf>
    <xf numFmtId="0" fontId="8" fillId="3" borderId="34" xfId="12" applyFont="1" applyFill="1" applyBorder="1" applyAlignment="1">
      <alignment vertical="center"/>
    </xf>
    <xf numFmtId="171" fontId="9" fillId="3" borderId="34" xfId="28" applyNumberFormat="1" applyFont="1" applyFill="1" applyBorder="1" applyProtection="1"/>
    <xf numFmtId="171" fontId="9" fillId="3" borderId="35" xfId="28" applyNumberFormat="1" applyFont="1" applyFill="1" applyBorder="1" applyProtection="1"/>
    <xf numFmtId="0" fontId="9" fillId="3" borderId="95" xfId="0" applyFont="1" applyFill="1" applyBorder="1"/>
    <xf numFmtId="0" fontId="9" fillId="3" borderId="37" xfId="0" applyFont="1" applyFill="1" applyBorder="1"/>
    <xf numFmtId="166" fontId="8" fillId="3" borderId="35" xfId="29" applyNumberFormat="1" applyFont="1" applyFill="1" applyBorder="1" applyAlignment="1" applyProtection="1">
      <alignment vertical="center"/>
    </xf>
    <xf numFmtId="9" fontId="8" fillId="3" borderId="28" xfId="18" applyFont="1" applyFill="1" applyBorder="1" applyAlignment="1" applyProtection="1">
      <alignment vertical="center"/>
    </xf>
    <xf numFmtId="9" fontId="8" fillId="3" borderId="29" xfId="18" applyFont="1" applyFill="1" applyBorder="1" applyAlignment="1" applyProtection="1">
      <alignment vertical="center"/>
    </xf>
    <xf numFmtId="166" fontId="8" fillId="3" borderId="29" xfId="29" applyNumberFormat="1" applyFont="1" applyFill="1" applyBorder="1" applyAlignment="1" applyProtection="1">
      <alignment vertical="center"/>
    </xf>
    <xf numFmtId="166" fontId="7" fillId="3" borderId="36" xfId="29" applyNumberFormat="1" applyFont="1" applyFill="1" applyBorder="1" applyAlignment="1" applyProtection="1">
      <alignment vertical="center"/>
    </xf>
    <xf numFmtId="166" fontId="7" fillId="3" borderId="95" xfId="29" applyNumberFormat="1" applyFont="1" applyFill="1" applyBorder="1" applyAlignment="1" applyProtection="1">
      <alignment vertical="center"/>
    </xf>
    <xf numFmtId="166" fontId="7" fillId="3" borderId="37" xfId="29" applyNumberFormat="1" applyFont="1" applyFill="1" applyBorder="1" applyAlignment="1" applyProtection="1">
      <alignment vertical="center"/>
    </xf>
    <xf numFmtId="166" fontId="7" fillId="3" borderId="33" xfId="29" applyNumberFormat="1" applyFont="1" applyFill="1" applyBorder="1" applyAlignment="1" applyProtection="1">
      <alignment vertical="center"/>
    </xf>
    <xf numFmtId="166" fontId="7" fillId="3" borderId="34" xfId="29" applyNumberFormat="1" applyFont="1" applyFill="1" applyBorder="1" applyAlignment="1" applyProtection="1">
      <alignment vertical="center"/>
    </xf>
    <xf numFmtId="166" fontId="7" fillId="3" borderId="35" xfId="29" applyNumberFormat="1" applyFont="1" applyFill="1" applyBorder="1" applyAlignment="1" applyProtection="1">
      <alignment vertical="center"/>
    </xf>
    <xf numFmtId="166" fontId="7" fillId="3" borderId="28" xfId="29" applyNumberFormat="1" applyFont="1" applyFill="1" applyBorder="1" applyAlignment="1" applyProtection="1">
      <alignment vertical="center"/>
    </xf>
    <xf numFmtId="166" fontId="7" fillId="3" borderId="29" xfId="29" applyNumberFormat="1" applyFont="1" applyFill="1" applyBorder="1" applyAlignment="1" applyProtection="1">
      <alignment vertical="center"/>
    </xf>
    <xf numFmtId="166" fontId="8" fillId="3" borderId="36" xfId="29" applyNumberFormat="1" applyFont="1" applyFill="1" applyBorder="1" applyAlignment="1" applyProtection="1">
      <alignment vertical="center"/>
    </xf>
    <xf numFmtId="166" fontId="8" fillId="3" borderId="95" xfId="29" applyNumberFormat="1" applyFont="1" applyFill="1" applyBorder="1" applyAlignment="1" applyProtection="1">
      <alignment vertical="center"/>
    </xf>
    <xf numFmtId="166" fontId="8" fillId="3" borderId="37" xfId="29" applyNumberFormat="1" applyFont="1" applyFill="1" applyBorder="1" applyAlignment="1" applyProtection="1">
      <alignment vertical="center"/>
    </xf>
    <xf numFmtId="9" fontId="8" fillId="3" borderId="28" xfId="12" applyNumberFormat="1" applyFont="1" applyFill="1" applyBorder="1" applyAlignment="1">
      <alignment vertical="center"/>
    </xf>
    <xf numFmtId="9" fontId="8" fillId="3" borderId="29" xfId="12" applyNumberFormat="1" applyFont="1" applyFill="1" applyBorder="1" applyAlignment="1">
      <alignment vertical="center"/>
    </xf>
    <xf numFmtId="41" fontId="8" fillId="3" borderId="33" xfId="12" applyNumberFormat="1" applyFont="1" applyFill="1" applyBorder="1" applyAlignment="1">
      <alignment horizontal="center" vertical="center"/>
    </xf>
    <xf numFmtId="41" fontId="8" fillId="3" borderId="34" xfId="12" applyNumberFormat="1" applyFont="1" applyFill="1" applyBorder="1" applyAlignment="1">
      <alignment horizontal="center" vertical="center"/>
    </xf>
    <xf numFmtId="41" fontId="8" fillId="3" borderId="35" xfId="12" applyNumberFormat="1" applyFont="1" applyFill="1" applyBorder="1" applyAlignment="1">
      <alignment horizontal="center" vertical="center"/>
    </xf>
    <xf numFmtId="41" fontId="8" fillId="3" borderId="28" xfId="13" applyNumberFormat="1" applyFont="1" applyFill="1" applyBorder="1" applyAlignment="1" applyProtection="1">
      <alignment vertical="center"/>
    </xf>
    <xf numFmtId="41" fontId="8" fillId="3" borderId="29" xfId="13" applyNumberFormat="1" applyFont="1" applyFill="1" applyBorder="1" applyAlignment="1" applyProtection="1">
      <alignment vertical="center"/>
    </xf>
    <xf numFmtId="41" fontId="7" fillId="3" borderId="36" xfId="13" applyNumberFormat="1" applyFont="1" applyFill="1" applyBorder="1" applyAlignment="1" applyProtection="1">
      <alignment vertical="center"/>
    </xf>
    <xf numFmtId="41" fontId="7" fillId="3" borderId="95" xfId="13" applyNumberFormat="1" applyFont="1" applyFill="1" applyBorder="1" applyAlignment="1" applyProtection="1">
      <alignment vertical="center"/>
    </xf>
    <xf numFmtId="41" fontId="7" fillId="3" borderId="37" xfId="13" applyNumberFormat="1" applyFont="1" applyFill="1" applyBorder="1" applyAlignment="1" applyProtection="1">
      <alignment vertical="center"/>
    </xf>
    <xf numFmtId="10" fontId="8" fillId="3" borderId="28" xfId="13" applyNumberFormat="1" applyFont="1" applyFill="1" applyBorder="1" applyAlignment="1" applyProtection="1">
      <alignment vertical="center"/>
    </xf>
    <xf numFmtId="10" fontId="8" fillId="3" borderId="29" xfId="13" applyNumberFormat="1" applyFont="1" applyFill="1" applyBorder="1" applyAlignment="1" applyProtection="1">
      <alignment vertical="center"/>
    </xf>
    <xf numFmtId="44" fontId="8" fillId="3" borderId="28" xfId="22" applyFont="1" applyFill="1" applyBorder="1" applyAlignment="1" applyProtection="1">
      <alignment horizontal="center" vertical="center"/>
    </xf>
    <xf numFmtId="44" fontId="8" fillId="3" borderId="29" xfId="22" applyFont="1" applyFill="1" applyBorder="1" applyAlignment="1" applyProtection="1">
      <alignment horizontal="center" vertical="center"/>
    </xf>
    <xf numFmtId="9" fontId="8" fillId="3" borderId="28" xfId="12" applyNumberFormat="1" applyFont="1" applyFill="1" applyBorder="1" applyAlignment="1">
      <alignment horizontal="center" vertical="center"/>
    </xf>
    <xf numFmtId="9" fontId="8" fillId="3" borderId="29" xfId="12" applyNumberFormat="1" applyFont="1" applyFill="1" applyBorder="1" applyAlignment="1">
      <alignment horizontal="center" vertical="center"/>
    </xf>
    <xf numFmtId="10" fontId="8" fillId="3" borderId="28" xfId="12" applyNumberFormat="1" applyFont="1" applyFill="1" applyBorder="1" applyAlignment="1">
      <alignment vertical="center"/>
    </xf>
    <xf numFmtId="10" fontId="8" fillId="3" borderId="29" xfId="12" applyNumberFormat="1" applyFont="1" applyFill="1" applyBorder="1" applyAlignment="1">
      <alignment vertical="center"/>
    </xf>
    <xf numFmtId="10" fontId="8" fillId="3" borderId="28" xfId="18" applyNumberFormat="1" applyFont="1" applyFill="1" applyBorder="1" applyAlignment="1" applyProtection="1">
      <alignment horizontal="center" vertical="center"/>
    </xf>
    <xf numFmtId="10" fontId="8" fillId="3" borderId="29" xfId="18" applyNumberFormat="1" applyFont="1" applyFill="1" applyBorder="1" applyAlignment="1" applyProtection="1">
      <alignment horizontal="center" vertical="center"/>
    </xf>
    <xf numFmtId="166" fontId="7" fillId="3" borderId="36" xfId="29" applyNumberFormat="1" applyFont="1" applyFill="1" applyBorder="1" applyAlignment="1" applyProtection="1">
      <alignment horizontal="center" vertical="center"/>
    </xf>
    <xf numFmtId="166" fontId="7" fillId="3" borderId="28" xfId="29" applyNumberFormat="1" applyFont="1" applyFill="1" applyBorder="1" applyAlignment="1" applyProtection="1">
      <alignment horizontal="center" vertical="center"/>
    </xf>
    <xf numFmtId="166" fontId="7" fillId="3" borderId="29" xfId="29" applyNumberFormat="1" applyFont="1" applyFill="1" applyBorder="1" applyAlignment="1" applyProtection="1">
      <alignment horizontal="center" vertical="center"/>
    </xf>
    <xf numFmtId="166" fontId="7" fillId="3" borderId="70" xfId="29" applyNumberFormat="1" applyFont="1" applyFill="1" applyBorder="1" applyProtection="1"/>
    <xf numFmtId="37" fontId="8" fillId="0" borderId="33" xfId="23" applyFont="1" applyBorder="1" applyProtection="1">
      <protection locked="0"/>
    </xf>
    <xf numFmtId="37" fontId="7" fillId="0" borderId="34" xfId="23" applyFont="1" applyBorder="1" applyAlignment="1" applyProtection="1">
      <alignment vertical="center"/>
      <protection locked="0"/>
    </xf>
    <xf numFmtId="37" fontId="8" fillId="0" borderId="7" xfId="23" applyFont="1" applyBorder="1" applyAlignment="1" applyProtection="1">
      <alignment vertical="center"/>
      <protection locked="0"/>
    </xf>
    <xf numFmtId="166" fontId="8" fillId="0" borderId="34" xfId="29" applyNumberFormat="1" applyFont="1" applyFill="1" applyBorder="1" applyAlignment="1" applyProtection="1">
      <alignment horizontal="right" vertical="center"/>
      <protection locked="0"/>
    </xf>
    <xf numFmtId="166" fontId="8" fillId="0" borderId="111" xfId="29" applyNumberFormat="1" applyFont="1" applyFill="1" applyBorder="1" applyAlignment="1" applyProtection="1">
      <alignment horizontal="right" vertical="center"/>
      <protection locked="0"/>
    </xf>
    <xf numFmtId="166" fontId="7" fillId="3" borderId="73" xfId="29" applyNumberFormat="1" applyFont="1" applyFill="1" applyBorder="1" applyProtection="1"/>
    <xf numFmtId="166" fontId="7" fillId="3" borderId="3" xfId="29" applyNumberFormat="1" applyFont="1" applyFill="1" applyBorder="1" applyProtection="1"/>
    <xf numFmtId="37" fontId="8" fillId="0" borderId="33" xfId="23" applyFont="1" applyBorder="1"/>
    <xf numFmtId="37" fontId="8" fillId="0" borderId="28" xfId="23" applyFont="1" applyBorder="1"/>
    <xf numFmtId="37" fontId="8" fillId="0" borderId="50" xfId="23" applyFont="1" applyBorder="1"/>
    <xf numFmtId="37" fontId="8" fillId="0" borderId="47" xfId="23" applyFont="1" applyBorder="1"/>
    <xf numFmtId="37" fontId="8" fillId="0" borderId="22" xfId="23" applyFont="1" applyBorder="1" applyAlignment="1" applyProtection="1">
      <alignment horizontal="left"/>
      <protection locked="0"/>
    </xf>
    <xf numFmtId="166" fontId="8" fillId="0" borderId="17" xfId="29" applyNumberFormat="1" applyFont="1" applyFill="1" applyBorder="1" applyAlignment="1" applyProtection="1">
      <alignment horizontal="right"/>
      <protection locked="0"/>
    </xf>
    <xf numFmtId="37" fontId="8" fillId="0" borderId="50" xfId="23" applyFont="1" applyBorder="1" applyProtection="1">
      <protection locked="0"/>
    </xf>
    <xf numFmtId="0" fontId="9" fillId="3" borderId="2" xfId="0" applyFont="1" applyFill="1" applyBorder="1"/>
    <xf numFmtId="0" fontId="9" fillId="3" borderId="8" xfId="0" applyFont="1" applyFill="1" applyBorder="1"/>
    <xf numFmtId="0" fontId="9" fillId="3" borderId="11" xfId="0" applyFont="1" applyFill="1" applyBorder="1"/>
    <xf numFmtId="0" fontId="9" fillId="3" borderId="13" xfId="0" applyFont="1" applyFill="1" applyBorder="1"/>
    <xf numFmtId="171" fontId="9" fillId="3" borderId="118" xfId="28" applyNumberFormat="1" applyFont="1" applyFill="1" applyBorder="1" applyProtection="1"/>
    <xf numFmtId="166" fontId="8" fillId="3" borderId="109" xfId="29" applyNumberFormat="1" applyFont="1" applyFill="1" applyBorder="1" applyAlignment="1" applyProtection="1">
      <alignment horizontal="center"/>
    </xf>
    <xf numFmtId="0" fontId="8" fillId="3" borderId="36" xfId="12" applyFont="1" applyFill="1" applyBorder="1"/>
    <xf numFmtId="166" fontId="8" fillId="3" borderId="66" xfId="29" applyNumberFormat="1" applyFont="1" applyFill="1" applyBorder="1" applyAlignment="1" applyProtection="1">
      <alignment horizontal="center"/>
    </xf>
    <xf numFmtId="9" fontId="8" fillId="3" borderId="29" xfId="30" applyFont="1" applyFill="1" applyBorder="1" applyAlignment="1" applyProtection="1">
      <alignment horizontal="center"/>
    </xf>
    <xf numFmtId="166" fontId="8" fillId="3" borderId="37" xfId="29" applyNumberFormat="1" applyFont="1" applyFill="1" applyBorder="1" applyAlignment="1" applyProtection="1">
      <alignment horizontal="center"/>
    </xf>
    <xf numFmtId="0" fontId="9" fillId="0" borderId="6" xfId="0" applyFont="1" applyBorder="1" applyAlignment="1" applyProtection="1">
      <alignment horizontal="left"/>
      <protection locked="0"/>
    </xf>
    <xf numFmtId="0" fontId="9" fillId="0" borderId="7" xfId="0" applyFont="1" applyBorder="1" applyAlignment="1" applyProtection="1">
      <alignment horizontal="left"/>
      <protection locked="0"/>
    </xf>
    <xf numFmtId="166" fontId="9" fillId="0" borderId="8" xfId="29" applyNumberFormat="1" applyFont="1" applyBorder="1" applyAlignment="1" applyProtection="1">
      <alignment horizontal="center"/>
      <protection locked="0"/>
    </xf>
    <xf numFmtId="166" fontId="9" fillId="0" borderId="8" xfId="29" applyNumberFormat="1" applyFont="1" applyBorder="1" applyAlignment="1" applyProtection="1">
      <protection locked="0"/>
    </xf>
    <xf numFmtId="0" fontId="47" fillId="0" borderId="8" xfId="0" applyFont="1" applyBorder="1" applyAlignment="1">
      <alignment horizontal="center"/>
    </xf>
    <xf numFmtId="0" fontId="8" fillId="5" borderId="28" xfId="12" applyFont="1" applyFill="1" applyBorder="1"/>
    <xf numFmtId="0" fontId="8" fillId="0" borderId="98" xfId="12" applyFont="1" applyBorder="1"/>
    <xf numFmtId="173" fontId="8" fillId="0" borderId="29" xfId="30" applyNumberFormat="1" applyFont="1" applyFill="1" applyBorder="1" applyAlignment="1" applyProtection="1">
      <alignment horizontal="center"/>
      <protection locked="0"/>
    </xf>
    <xf numFmtId="173" fontId="8" fillId="5" borderId="29" xfId="30" applyNumberFormat="1" applyFont="1" applyFill="1" applyBorder="1" applyAlignment="1" applyProtection="1">
      <alignment horizontal="center"/>
      <protection locked="0"/>
    </xf>
    <xf numFmtId="166" fontId="10" fillId="3" borderId="10" xfId="29" applyNumberFormat="1" applyFont="1" applyFill="1" applyBorder="1" applyAlignment="1" applyProtection="1">
      <alignment horizontal="center"/>
    </xf>
    <xf numFmtId="166" fontId="9" fillId="3" borderId="8" xfId="29" applyNumberFormat="1" applyFont="1" applyFill="1" applyBorder="1" applyAlignment="1" applyProtection="1">
      <alignment horizontal="center"/>
    </xf>
    <xf numFmtId="0" fontId="10" fillId="2" borderId="3" xfId="0" applyFont="1" applyFill="1" applyBorder="1"/>
    <xf numFmtId="0" fontId="9" fillId="3" borderId="0" xfId="0" applyFont="1" applyFill="1" applyAlignment="1">
      <alignment vertical="center"/>
    </xf>
    <xf numFmtId="0" fontId="9" fillId="3" borderId="10" xfId="0" applyFont="1" applyFill="1" applyBorder="1" applyAlignment="1">
      <alignment vertical="center"/>
    </xf>
    <xf numFmtId="9" fontId="9" fillId="3" borderId="118" xfId="30" applyFont="1" applyFill="1" applyBorder="1" applyAlignment="1" applyProtection="1">
      <alignment horizontal="right"/>
    </xf>
    <xf numFmtId="166" fontId="21" fillId="0" borderId="0" xfId="29" applyNumberFormat="1" applyFont="1" applyFill="1" applyBorder="1" applyAlignment="1" applyProtection="1">
      <alignment vertical="center" wrapText="1"/>
    </xf>
    <xf numFmtId="171" fontId="9" fillId="3" borderId="0" xfId="28" applyNumberFormat="1" applyFont="1" applyFill="1" applyBorder="1" applyProtection="1"/>
    <xf numFmtId="171" fontId="9" fillId="3" borderId="92" xfId="28" applyNumberFormat="1" applyFont="1" applyFill="1" applyBorder="1" applyProtection="1"/>
    <xf numFmtId="0" fontId="47" fillId="0" borderId="7" xfId="0" applyFont="1" applyBorder="1" applyAlignment="1">
      <alignment horizontal="center"/>
    </xf>
    <xf numFmtId="0" fontId="9" fillId="3" borderId="9" xfId="0" applyFont="1" applyFill="1" applyBorder="1" applyAlignment="1">
      <alignment horizontal="left"/>
    </xf>
    <xf numFmtId="0" fontId="9" fillId="3" borderId="0" xfId="0" applyFont="1" applyFill="1" applyAlignment="1">
      <alignment horizontal="left"/>
    </xf>
    <xf numFmtId="0" fontId="47" fillId="0" borderId="0" xfId="0" applyFont="1" applyAlignment="1">
      <alignment horizontal="center"/>
    </xf>
    <xf numFmtId="0" fontId="47" fillId="0" borderId="10" xfId="0" applyFont="1" applyBorder="1" applyAlignment="1">
      <alignment horizontal="center"/>
    </xf>
    <xf numFmtId="43" fontId="8" fillId="3" borderId="112" xfId="28" applyFont="1" applyFill="1" applyBorder="1" applyProtection="1"/>
    <xf numFmtId="0" fontId="9" fillId="3" borderId="0" xfId="0" applyFont="1" applyFill="1" applyProtection="1">
      <protection locked="0"/>
    </xf>
    <xf numFmtId="0" fontId="9" fillId="3" borderId="9" xfId="0" applyFont="1" applyFill="1" applyBorder="1" applyAlignment="1">
      <alignment vertical="center"/>
    </xf>
    <xf numFmtId="0" fontId="9" fillId="3" borderId="9" xfId="0" applyFont="1" applyFill="1" applyBorder="1" applyAlignment="1" applyProtection="1">
      <alignment vertical="center"/>
      <protection locked="0"/>
    </xf>
    <xf numFmtId="166" fontId="8" fillId="6" borderId="28" xfId="29" applyNumberFormat="1" applyFont="1" applyFill="1" applyBorder="1" applyProtection="1"/>
    <xf numFmtId="166" fontId="8" fillId="6" borderId="29" xfId="29" applyNumberFormat="1" applyFont="1" applyFill="1" applyBorder="1" applyProtection="1"/>
    <xf numFmtId="166" fontId="8" fillId="6" borderId="25" xfId="29" applyNumberFormat="1" applyFont="1" applyFill="1" applyBorder="1" applyProtection="1"/>
    <xf numFmtId="166" fontId="8" fillId="6" borderId="30" xfId="29" applyNumberFormat="1" applyFont="1" applyFill="1" applyBorder="1" applyProtection="1"/>
    <xf numFmtId="173" fontId="10" fillId="3" borderId="131" xfId="30" applyNumberFormat="1" applyFont="1" applyFill="1" applyBorder="1" applyProtection="1"/>
    <xf numFmtId="166" fontId="9" fillId="3" borderId="10" xfId="29" applyNumberFormat="1" applyFont="1" applyFill="1" applyBorder="1" applyProtection="1">
      <protection locked="0"/>
    </xf>
    <xf numFmtId="171" fontId="17" fillId="0" borderId="71" xfId="28" applyNumberFormat="1" applyFont="1" applyFill="1" applyBorder="1" applyAlignment="1" applyProtection="1">
      <alignment vertical="center"/>
      <protection locked="0"/>
    </xf>
    <xf numFmtId="171" fontId="17" fillId="0" borderId="38" xfId="28" applyNumberFormat="1" applyFont="1" applyFill="1" applyBorder="1" applyAlignment="1" applyProtection="1">
      <alignment vertical="center"/>
      <protection locked="0"/>
    </xf>
    <xf numFmtId="171" fontId="17" fillId="0" borderId="39" xfId="28" applyNumberFormat="1" applyFont="1" applyFill="1" applyBorder="1" applyAlignment="1" applyProtection="1">
      <alignment vertical="center"/>
      <protection locked="0"/>
    </xf>
    <xf numFmtId="171" fontId="17" fillId="0" borderId="46" xfId="28" applyNumberFormat="1" applyFont="1" applyFill="1" applyBorder="1" applyAlignment="1" applyProtection="1">
      <alignment horizontal="right" vertical="center"/>
      <protection locked="0"/>
    </xf>
    <xf numFmtId="166" fontId="9" fillId="3" borderId="10" xfId="29" applyNumberFormat="1" applyFont="1" applyFill="1" applyBorder="1" applyAlignment="1" applyProtection="1">
      <alignment horizontal="right"/>
    </xf>
    <xf numFmtId="9" fontId="9" fillId="3" borderId="10" xfId="30" applyFont="1" applyFill="1" applyBorder="1" applyAlignment="1" applyProtection="1">
      <alignment horizontal="right"/>
    </xf>
    <xf numFmtId="166" fontId="9" fillId="3" borderId="118" xfId="29" applyNumberFormat="1" applyFont="1" applyFill="1" applyBorder="1" applyAlignment="1" applyProtection="1">
      <alignment horizontal="right"/>
    </xf>
    <xf numFmtId="0" fontId="9" fillId="0" borderId="2" xfId="0" applyFont="1" applyBorder="1" applyProtection="1">
      <protection locked="0"/>
    </xf>
    <xf numFmtId="0" fontId="8" fillId="0" borderId="22" xfId="12" applyFont="1" applyBorder="1"/>
    <xf numFmtId="0" fontId="8" fillId="0" borderId="28" xfId="12" applyFont="1" applyBorder="1"/>
    <xf numFmtId="0" fontId="51" fillId="0" borderId="55" xfId="0" applyFont="1" applyBorder="1" applyAlignment="1">
      <alignment horizontal="center"/>
    </xf>
    <xf numFmtId="0" fontId="51" fillId="0" borderId="56" xfId="0" applyFont="1" applyBorder="1"/>
    <xf numFmtId="0" fontId="52" fillId="0" borderId="56" xfId="0" applyFont="1" applyBorder="1"/>
    <xf numFmtId="0" fontId="52" fillId="0" borderId="135" xfId="0" applyFont="1" applyBorder="1"/>
    <xf numFmtId="0" fontId="51" fillId="0" borderId="136" xfId="0" applyFont="1" applyBorder="1" applyAlignment="1">
      <alignment horizontal="center"/>
    </xf>
    <xf numFmtId="0" fontId="51" fillId="0" borderId="0" xfId="0" applyFont="1"/>
    <xf numFmtId="0" fontId="51" fillId="0" borderId="0" xfId="0" applyFont="1" applyAlignment="1">
      <alignment horizontal="center"/>
    </xf>
    <xf numFmtId="0" fontId="52" fillId="0" borderId="0" xfId="0" applyFont="1"/>
    <xf numFmtId="0" fontId="52" fillId="0" borderId="137" xfId="0" applyFont="1" applyBorder="1"/>
    <xf numFmtId="0" fontId="51" fillId="0" borderId="0" xfId="0" applyFont="1" applyAlignment="1">
      <alignment horizontal="left" vertical="center"/>
    </xf>
    <xf numFmtId="0" fontId="52" fillId="0" borderId="92" xfId="0" applyFont="1" applyBorder="1"/>
    <xf numFmtId="0" fontId="52" fillId="0" borderId="139" xfId="0" applyFont="1" applyBorder="1"/>
    <xf numFmtId="0" fontId="52" fillId="0" borderId="55" xfId="0" applyFont="1" applyBorder="1"/>
    <xf numFmtId="0" fontId="52" fillId="0" borderId="138" xfId="0" applyFont="1" applyBorder="1"/>
    <xf numFmtId="0" fontId="52" fillId="0" borderId="136" xfId="0" applyFont="1" applyBorder="1"/>
    <xf numFmtId="0" fontId="52" fillId="0" borderId="132" xfId="0" applyFont="1" applyBorder="1"/>
    <xf numFmtId="0" fontId="52" fillId="0" borderId="133" xfId="0" applyFont="1" applyBorder="1"/>
    <xf numFmtId="0" fontId="52" fillId="0" borderId="134" xfId="0" applyFont="1" applyBorder="1"/>
    <xf numFmtId="0" fontId="51" fillId="0" borderId="92" xfId="0" applyFont="1" applyBorder="1"/>
    <xf numFmtId="0" fontId="51" fillId="0" borderId="56" xfId="0" quotePrefix="1" applyFont="1" applyBorder="1"/>
    <xf numFmtId="0" fontId="51" fillId="0" borderId="0" xfId="0" quotePrefix="1" applyFont="1"/>
    <xf numFmtId="0" fontId="51" fillId="0" borderId="0" xfId="0" quotePrefix="1" applyFont="1" applyAlignment="1">
      <alignment horizontal="left" vertical="center"/>
    </xf>
    <xf numFmtId="0" fontId="52" fillId="0" borderId="56" xfId="0" quotePrefix="1" applyFont="1" applyBorder="1"/>
    <xf numFmtId="0" fontId="52" fillId="0" borderId="92" xfId="0" quotePrefix="1" applyFont="1" applyBorder="1"/>
    <xf numFmtId="0" fontId="52" fillId="0" borderId="0" xfId="0" quotePrefix="1" applyFont="1"/>
    <xf numFmtId="0" fontId="51" fillId="0" borderId="133" xfId="0" quotePrefix="1" applyFont="1" applyBorder="1"/>
    <xf numFmtId="0" fontId="51" fillId="0" borderId="92" xfId="0" quotePrefix="1" applyFont="1" applyBorder="1"/>
    <xf numFmtId="0" fontId="51" fillId="0" borderId="137" xfId="0" quotePrefix="1" applyFont="1" applyBorder="1"/>
    <xf numFmtId="173" fontId="10" fillId="3" borderId="12" xfId="30" applyNumberFormat="1" applyFont="1" applyFill="1" applyBorder="1" applyProtection="1"/>
    <xf numFmtId="173" fontId="10" fillId="3" borderId="13" xfId="30" applyNumberFormat="1" applyFont="1" applyFill="1" applyBorder="1" applyProtection="1"/>
    <xf numFmtId="170" fontId="17" fillId="0" borderId="42" xfId="36" applyFont="1" applyBorder="1" applyAlignment="1" applyProtection="1">
      <alignment horizontal="left" vertical="center"/>
      <protection locked="0"/>
    </xf>
    <xf numFmtId="170" fontId="17" fillId="0" borderId="54" xfId="36" applyFont="1" applyBorder="1" applyAlignment="1" applyProtection="1">
      <alignment horizontal="left" vertical="center"/>
      <protection locked="0"/>
    </xf>
    <xf numFmtId="170" fontId="8" fillId="0" borderId="42" xfId="36" applyFont="1" applyBorder="1" applyAlignment="1" applyProtection="1">
      <alignment horizontal="left" vertical="center"/>
      <protection locked="0"/>
    </xf>
    <xf numFmtId="170" fontId="8" fillId="0" borderId="54" xfId="36" applyFont="1" applyBorder="1" applyAlignment="1" applyProtection="1">
      <alignment horizontal="left" vertical="center"/>
      <protection locked="0"/>
    </xf>
    <xf numFmtId="170" fontId="17" fillId="0" borderId="63" xfId="36" applyFont="1" applyBorder="1" applyAlignment="1" applyProtection="1">
      <alignment horizontal="left" vertical="center"/>
      <protection locked="0"/>
    </xf>
    <xf numFmtId="170" fontId="17" fillId="0" borderId="128" xfId="36" applyFont="1" applyBorder="1" applyAlignment="1" applyProtection="1">
      <alignment horizontal="left" vertical="center"/>
      <protection locked="0"/>
    </xf>
    <xf numFmtId="0" fontId="9" fillId="0" borderId="59" xfId="0" applyFont="1" applyBorder="1" applyProtection="1">
      <protection locked="0"/>
    </xf>
    <xf numFmtId="0" fontId="9" fillId="0" borderId="15" xfId="0" applyFont="1" applyBorder="1" applyProtection="1">
      <protection locked="0"/>
    </xf>
    <xf numFmtId="166" fontId="17" fillId="0" borderId="95" xfId="29" applyNumberFormat="1" applyFont="1" applyFill="1" applyBorder="1" applyAlignment="1" applyProtection="1">
      <alignment horizontal="right" vertical="center"/>
      <protection locked="0"/>
    </xf>
    <xf numFmtId="0" fontId="10" fillId="0" borderId="3" xfId="0" applyFont="1" applyBorder="1" applyProtection="1">
      <protection locked="0"/>
    </xf>
    <xf numFmtId="0" fontId="10" fillId="0" borderId="4" xfId="0" applyFont="1" applyBorder="1" applyAlignment="1" applyProtection="1">
      <alignment horizontal="right"/>
      <protection locked="0"/>
    </xf>
    <xf numFmtId="0" fontId="9" fillId="0" borderId="43" xfId="0" applyFont="1" applyBorder="1" applyProtection="1">
      <protection locked="0"/>
    </xf>
    <xf numFmtId="0" fontId="9" fillId="0" borderId="116" xfId="0" applyFont="1" applyBorder="1" applyProtection="1">
      <protection locked="0"/>
    </xf>
    <xf numFmtId="0" fontId="9" fillId="0" borderId="60" xfId="0" applyFont="1" applyBorder="1" applyProtection="1">
      <protection locked="0"/>
    </xf>
    <xf numFmtId="166" fontId="8" fillId="3" borderId="95" xfId="29" applyNumberFormat="1" applyFont="1" applyFill="1" applyBorder="1" applyAlignment="1" applyProtection="1">
      <alignment horizontal="right"/>
    </xf>
    <xf numFmtId="170" fontId="17" fillId="0" borderId="60" xfId="36" applyFont="1" applyBorder="1" applyAlignment="1" applyProtection="1">
      <alignment horizontal="left" vertical="center"/>
      <protection locked="0"/>
    </xf>
    <xf numFmtId="170" fontId="17" fillId="0" borderId="18" xfId="36" applyFont="1" applyBorder="1" applyAlignment="1" applyProtection="1">
      <alignment horizontal="left" vertical="center"/>
      <protection locked="0"/>
    </xf>
    <xf numFmtId="166" fontId="8" fillId="0" borderId="95" xfId="29" applyNumberFormat="1" applyFont="1" applyFill="1" applyBorder="1" applyAlignment="1" applyProtection="1">
      <alignment horizontal="right"/>
      <protection locked="0"/>
    </xf>
    <xf numFmtId="173" fontId="9" fillId="3" borderId="118" xfId="30" applyNumberFormat="1" applyFont="1" applyFill="1" applyBorder="1" applyProtection="1"/>
    <xf numFmtId="170" fontId="18" fillId="2" borderId="3" xfId="36" applyFont="1" applyFill="1" applyBorder="1" applyAlignment="1">
      <alignment vertical="center"/>
    </xf>
    <xf numFmtId="170" fontId="7" fillId="2" borderId="3" xfId="36" applyFont="1" applyFill="1" applyBorder="1" applyAlignment="1">
      <alignment vertical="center"/>
    </xf>
    <xf numFmtId="37" fontId="8" fillId="2" borderId="4" xfId="23" applyFont="1" applyFill="1" applyBorder="1"/>
    <xf numFmtId="37" fontId="8" fillId="2" borderId="5" xfId="23" applyFont="1" applyFill="1" applyBorder="1"/>
    <xf numFmtId="37" fontId="8" fillId="2" borderId="5" xfId="23" applyFont="1" applyFill="1" applyBorder="1" applyAlignment="1">
      <alignment vertical="center"/>
    </xf>
    <xf numFmtId="0" fontId="10" fillId="0" borderId="9" xfId="0" applyFont="1" applyBorder="1" applyProtection="1">
      <protection locked="0"/>
    </xf>
    <xf numFmtId="0" fontId="48" fillId="0" borderId="6" xfId="0" applyFont="1" applyBorder="1"/>
    <xf numFmtId="0" fontId="48" fillId="0" borderId="7" xfId="0" applyFont="1" applyBorder="1"/>
    <xf numFmtId="0" fontId="48" fillId="0" borderId="8" xfId="0" applyFont="1" applyBorder="1"/>
    <xf numFmtId="0" fontId="8" fillId="0" borderId="76" xfId="12" applyFont="1" applyBorder="1" applyAlignment="1">
      <alignment vertical="center"/>
    </xf>
    <xf numFmtId="166" fontId="8" fillId="7" borderId="2" xfId="29" applyNumberFormat="1" applyFont="1" applyFill="1" applyBorder="1" applyAlignment="1" applyProtection="1">
      <alignment vertical="center"/>
      <protection locked="0"/>
    </xf>
    <xf numFmtId="0" fontId="9" fillId="7" borderId="34" xfId="0" applyFont="1" applyFill="1" applyBorder="1" applyProtection="1">
      <protection locked="0"/>
    </xf>
    <xf numFmtId="0" fontId="8" fillId="7" borderId="35" xfId="12" applyFont="1" applyFill="1" applyBorder="1" applyAlignment="1" applyProtection="1">
      <alignment vertical="center"/>
      <protection locked="0"/>
    </xf>
    <xf numFmtId="0" fontId="8" fillId="0" borderId="11" xfId="12" applyFont="1" applyBorder="1" applyAlignment="1" applyProtection="1">
      <alignment vertical="center"/>
      <protection locked="0"/>
    </xf>
    <xf numFmtId="14" fontId="8" fillId="0" borderId="0" xfId="12" applyNumberFormat="1" applyFont="1"/>
    <xf numFmtId="9" fontId="8" fillId="0" borderId="0" xfId="30" applyFont="1" applyAlignment="1" applyProtection="1">
      <alignment vertical="center"/>
      <protection locked="0"/>
    </xf>
    <xf numFmtId="0" fontId="15" fillId="0" borderId="12" xfId="12" applyFont="1" applyBorder="1" applyAlignment="1" applyProtection="1">
      <alignment vertical="center"/>
      <protection locked="0"/>
    </xf>
    <xf numFmtId="0" fontId="8" fillId="0" borderId="13" xfId="12" applyFont="1" applyBorder="1" applyAlignment="1" applyProtection="1">
      <alignment vertical="center"/>
      <protection locked="0"/>
    </xf>
    <xf numFmtId="0" fontId="1" fillId="0" borderId="12" xfId="0" applyFont="1" applyBorder="1" applyProtection="1">
      <protection locked="0"/>
    </xf>
    <xf numFmtId="0" fontId="8" fillId="0" borderId="7" xfId="12" applyFont="1" applyBorder="1" applyAlignment="1">
      <alignment horizontal="right" vertical="center"/>
    </xf>
    <xf numFmtId="0" fontId="21" fillId="0" borderId="0" xfId="12" applyFont="1" applyAlignment="1" applyProtection="1">
      <alignment vertical="center"/>
      <protection locked="0"/>
    </xf>
    <xf numFmtId="166" fontId="9" fillId="3" borderId="34" xfId="29" applyNumberFormat="1" applyFont="1" applyFill="1" applyBorder="1" applyProtection="1"/>
    <xf numFmtId="166" fontId="9" fillId="3" borderId="35" xfId="29" applyNumberFormat="1" applyFont="1" applyFill="1" applyBorder="1" applyProtection="1"/>
    <xf numFmtId="166" fontId="9" fillId="3" borderId="93" xfId="29" applyNumberFormat="1" applyFont="1" applyFill="1" applyBorder="1" applyProtection="1"/>
    <xf numFmtId="166" fontId="9" fillId="3" borderId="70" xfId="29" applyNumberFormat="1" applyFont="1" applyFill="1" applyBorder="1" applyProtection="1"/>
    <xf numFmtId="0" fontId="9" fillId="3" borderId="2" xfId="30" applyNumberFormat="1" applyFont="1" applyFill="1" applyBorder="1" applyAlignment="1" applyProtection="1">
      <alignment horizontal="center"/>
    </xf>
    <xf numFmtId="9" fontId="9" fillId="3" borderId="2" xfId="30" applyFont="1" applyFill="1" applyBorder="1" applyAlignment="1" applyProtection="1">
      <alignment horizontal="center"/>
    </xf>
    <xf numFmtId="0" fontId="0" fillId="3" borderId="7" xfId="0" applyFill="1" applyBorder="1"/>
    <xf numFmtId="166" fontId="8" fillId="3" borderId="8" xfId="29" applyNumberFormat="1" applyFont="1" applyFill="1" applyBorder="1" applyAlignment="1" applyProtection="1">
      <alignment vertical="center"/>
    </xf>
    <xf numFmtId="0" fontId="0" fillId="3" borderId="125" xfId="0" applyFill="1" applyBorder="1"/>
    <xf numFmtId="0" fontId="0" fillId="3" borderId="124" xfId="0" applyFill="1" applyBorder="1"/>
    <xf numFmtId="10" fontId="8" fillId="3" borderId="117" xfId="30" applyNumberFormat="1" applyFont="1" applyFill="1" applyBorder="1" applyAlignment="1" applyProtection="1">
      <alignment vertical="center"/>
    </xf>
    <xf numFmtId="0" fontId="7" fillId="3" borderId="12" xfId="12" applyFont="1" applyFill="1" applyBorder="1" applyAlignment="1">
      <alignment vertical="center"/>
    </xf>
    <xf numFmtId="0" fontId="0" fillId="3" borderId="6" xfId="0" applyFill="1" applyBorder="1"/>
    <xf numFmtId="173" fontId="8" fillId="3" borderId="29" xfId="12" applyNumberFormat="1" applyFont="1" applyFill="1" applyBorder="1" applyAlignment="1">
      <alignment horizontal="center"/>
    </xf>
    <xf numFmtId="173" fontId="8" fillId="3" borderId="22" xfId="12" applyNumberFormat="1" applyFont="1" applyFill="1" applyBorder="1" applyAlignment="1">
      <alignment horizontal="center"/>
    </xf>
    <xf numFmtId="0" fontId="0" fillId="7" borderId="60" xfId="0" applyFill="1" applyBorder="1"/>
    <xf numFmtId="0" fontId="0" fillId="7" borderId="43" xfId="0" applyFill="1" applyBorder="1"/>
    <xf numFmtId="166" fontId="8" fillId="7" borderId="115" xfId="29" applyNumberFormat="1" applyFont="1" applyFill="1" applyBorder="1" applyAlignment="1" applyProtection="1">
      <alignment vertical="center"/>
      <protection locked="0"/>
    </xf>
    <xf numFmtId="0" fontId="9" fillId="0" borderId="18" xfId="0" applyFont="1" applyBorder="1" applyProtection="1">
      <protection locked="0"/>
    </xf>
    <xf numFmtId="9" fontId="8" fillId="7" borderId="2" xfId="30" applyFont="1" applyFill="1" applyBorder="1" applyAlignment="1" applyProtection="1">
      <alignment vertical="center"/>
      <protection locked="0"/>
    </xf>
    <xf numFmtId="37" fontId="7" fillId="0" borderId="9" xfId="23" applyFont="1" applyBorder="1"/>
    <xf numFmtId="9" fontId="8" fillId="0" borderId="0" xfId="30" applyFont="1" applyFill="1" applyBorder="1" applyAlignment="1" applyProtection="1">
      <alignment vertical="center"/>
      <protection locked="0"/>
    </xf>
    <xf numFmtId="0" fontId="9" fillId="3" borderId="6" xfId="0" applyFont="1" applyFill="1" applyBorder="1" applyProtection="1">
      <protection locked="0"/>
    </xf>
    <xf numFmtId="0" fontId="9" fillId="3" borderId="7" xfId="0" applyFont="1" applyFill="1" applyBorder="1" applyProtection="1">
      <protection locked="0"/>
    </xf>
    <xf numFmtId="0" fontId="47" fillId="3" borderId="7" xfId="0" applyFont="1" applyFill="1" applyBorder="1" applyProtection="1">
      <protection locked="0"/>
    </xf>
    <xf numFmtId="0" fontId="47" fillId="3" borderId="8" xfId="0" applyFont="1" applyFill="1" applyBorder="1" applyProtection="1">
      <protection locked="0"/>
    </xf>
    <xf numFmtId="0" fontId="10" fillId="0" borderId="64" xfId="0" applyFont="1" applyBorder="1" applyProtection="1">
      <protection locked="0"/>
    </xf>
    <xf numFmtId="0" fontId="9" fillId="0" borderId="65" xfId="0" applyFont="1" applyBorder="1" applyProtection="1">
      <protection locked="0"/>
    </xf>
    <xf numFmtId="3" fontId="8" fillId="0" borderId="7" xfId="23" applyNumberFormat="1" applyFont="1" applyBorder="1" applyAlignment="1">
      <alignment vertical="top"/>
    </xf>
    <xf numFmtId="3" fontId="8" fillId="0" borderId="5" xfId="23" applyNumberFormat="1" applyFont="1" applyBorder="1" applyAlignment="1">
      <alignment horizontal="center" vertical="center"/>
    </xf>
    <xf numFmtId="3" fontId="8" fillId="0" borderId="2" xfId="23" applyNumberFormat="1" applyFont="1" applyBorder="1" applyAlignment="1">
      <alignment horizontal="center" vertical="center"/>
    </xf>
    <xf numFmtId="171" fontId="8" fillId="3" borderId="11" xfId="28" applyNumberFormat="1" applyFont="1" applyFill="1" applyBorder="1" applyAlignment="1" applyProtection="1">
      <alignment horizontal="center" vertical="center"/>
    </xf>
    <xf numFmtId="171" fontId="8" fillId="3" borderId="2" xfId="28" applyNumberFormat="1" applyFont="1" applyFill="1" applyBorder="1" applyAlignment="1" applyProtection="1">
      <alignment vertical="center"/>
    </xf>
    <xf numFmtId="0" fontId="9" fillId="3" borderId="33" xfId="0" applyFont="1" applyFill="1" applyBorder="1"/>
    <xf numFmtId="171" fontId="8" fillId="3" borderId="34" xfId="13" applyNumberFormat="1" applyFont="1" applyFill="1" applyBorder="1" applyAlignment="1" applyProtection="1">
      <alignment horizontal="center" vertical="center"/>
    </xf>
    <xf numFmtId="0" fontId="8" fillId="3" borderId="35" xfId="12" applyFont="1" applyFill="1" applyBorder="1" applyAlignment="1">
      <alignment horizontal="center" vertical="center"/>
    </xf>
    <xf numFmtId="0" fontId="9" fillId="3" borderId="28" xfId="0" applyFont="1" applyFill="1" applyBorder="1"/>
    <xf numFmtId="171" fontId="8" fillId="3" borderId="22" xfId="13" applyNumberFormat="1" applyFont="1" applyFill="1" applyBorder="1" applyAlignment="1" applyProtection="1">
      <alignment horizontal="center" vertical="center"/>
    </xf>
    <xf numFmtId="171" fontId="8" fillId="3" borderId="29" xfId="13" applyNumberFormat="1" applyFont="1" applyFill="1" applyBorder="1" applyAlignment="1" applyProtection="1">
      <alignment horizontal="center" vertical="center"/>
    </xf>
    <xf numFmtId="0" fontId="10" fillId="3" borderId="36" xfId="0" applyFont="1" applyFill="1" applyBorder="1"/>
    <xf numFmtId="9" fontId="7" fillId="3" borderId="95" xfId="30" applyFont="1" applyFill="1" applyBorder="1" applyAlignment="1" applyProtection="1">
      <alignment horizontal="center" vertical="center"/>
    </xf>
    <xf numFmtId="9" fontId="7" fillId="3" borderId="37" xfId="30" applyFont="1" applyFill="1" applyBorder="1" applyAlignment="1" applyProtection="1">
      <alignment horizontal="center" vertical="center"/>
    </xf>
    <xf numFmtId="0" fontId="9" fillId="3" borderId="25" xfId="0" applyFont="1" applyFill="1" applyBorder="1"/>
    <xf numFmtId="171" fontId="8" fillId="3" borderId="28" xfId="28" applyNumberFormat="1" applyFont="1" applyFill="1" applyBorder="1" applyAlignment="1" applyProtection="1">
      <alignment vertical="center"/>
    </xf>
    <xf numFmtId="171" fontId="8" fillId="3" borderId="18" xfId="13" applyNumberFormat="1" applyFont="1" applyFill="1" applyBorder="1" applyAlignment="1" applyProtection="1">
      <alignment horizontal="center" vertical="center"/>
    </xf>
    <xf numFmtId="0" fontId="9" fillId="3" borderId="114" xfId="0" applyFont="1" applyFill="1" applyBorder="1"/>
    <xf numFmtId="0" fontId="57" fillId="0" borderId="0" xfId="0" applyFont="1"/>
    <xf numFmtId="0" fontId="60" fillId="0" borderId="0" xfId="0" applyFont="1" applyAlignment="1" applyProtection="1">
      <alignment horizontal="left"/>
      <protection locked="0"/>
    </xf>
    <xf numFmtId="0" fontId="61" fillId="0" borderId="0" xfId="0" applyFont="1" applyAlignment="1">
      <alignment vertical="center"/>
    </xf>
    <xf numFmtId="0" fontId="59" fillId="0" borderId="0" xfId="43"/>
    <xf numFmtId="0" fontId="62" fillId="0" borderId="0" xfId="43" applyFont="1"/>
    <xf numFmtId="0" fontId="60" fillId="0" borderId="0" xfId="0" applyFont="1" applyProtection="1">
      <protection locked="0"/>
    </xf>
    <xf numFmtId="0" fontId="57" fillId="0" borderId="0" xfId="0" applyFont="1" applyAlignment="1">
      <alignment horizontal="right"/>
    </xf>
    <xf numFmtId="0" fontId="59" fillId="0" borderId="0" xfId="43" applyProtection="1"/>
    <xf numFmtId="0" fontId="57" fillId="0" borderId="0" xfId="0" applyFont="1" applyAlignment="1">
      <alignment horizontal="left"/>
    </xf>
    <xf numFmtId="0" fontId="57" fillId="0" borderId="92" xfId="0" applyFont="1" applyBorder="1" applyProtection="1">
      <protection locked="0"/>
    </xf>
    <xf numFmtId="0" fontId="57" fillId="0" borderId="0" xfId="0" applyFont="1" applyAlignment="1">
      <alignment horizontal="left" indent="1"/>
    </xf>
    <xf numFmtId="0" fontId="29" fillId="0" borderId="0" xfId="0" applyFont="1"/>
    <xf numFmtId="170" fontId="55" fillId="0" borderId="0" xfId="35" applyFont="1" applyAlignment="1">
      <alignment horizontal="right" vertical="center"/>
    </xf>
    <xf numFmtId="0" fontId="55" fillId="0" borderId="0" xfId="0" applyFont="1" applyAlignment="1" applyProtection="1">
      <alignment horizontal="left"/>
      <protection locked="0"/>
    </xf>
    <xf numFmtId="0" fontId="55" fillId="0" borderId="0" xfId="0" applyFont="1" applyAlignment="1" applyProtection="1">
      <alignment horizontal="right"/>
      <protection locked="0"/>
    </xf>
    <xf numFmtId="0" fontId="2" fillId="0" borderId="0" xfId="0" applyFont="1" applyAlignment="1" applyProtection="1">
      <alignment horizontal="left"/>
      <protection locked="0"/>
    </xf>
    <xf numFmtId="0" fontId="2" fillId="0" borderId="0" xfId="0" applyFont="1"/>
    <xf numFmtId="0" fontId="55" fillId="0" borderId="0" xfId="0" applyFont="1" applyAlignment="1">
      <alignment horizontal="right"/>
    </xf>
    <xf numFmtId="0" fontId="55" fillId="0" borderId="43" xfId="0" applyFont="1" applyBorder="1"/>
    <xf numFmtId="0" fontId="55" fillId="0" borderId="0" xfId="0" applyFont="1"/>
    <xf numFmtId="0" fontId="12" fillId="2" borderId="161" xfId="0" applyFont="1" applyFill="1" applyBorder="1" applyAlignment="1">
      <alignment horizontal="center" vertical="center"/>
    </xf>
    <xf numFmtId="0" fontId="12" fillId="2" borderId="167" xfId="0" applyFont="1" applyFill="1" applyBorder="1" applyAlignment="1">
      <alignment horizontal="center" vertical="center"/>
    </xf>
    <xf numFmtId="0" fontId="12" fillId="2" borderId="168" xfId="0" applyFont="1" applyFill="1" applyBorder="1" applyAlignment="1">
      <alignment horizontal="center" vertical="center" wrapText="1"/>
    </xf>
    <xf numFmtId="0" fontId="12" fillId="2" borderId="167" xfId="0" applyFont="1" applyFill="1" applyBorder="1" applyAlignment="1">
      <alignment horizontal="center" vertical="center" wrapText="1"/>
    </xf>
    <xf numFmtId="0" fontId="12" fillId="2" borderId="169" xfId="0" applyFont="1" applyFill="1" applyBorder="1" applyAlignment="1">
      <alignment horizontal="center" vertical="center" wrapText="1" shrinkToFit="1"/>
    </xf>
    <xf numFmtId="0" fontId="65" fillId="0" borderId="0" xfId="0" applyFont="1"/>
    <xf numFmtId="0" fontId="2" fillId="0" borderId="170" xfId="0" applyFont="1" applyBorder="1" applyAlignment="1">
      <alignment wrapText="1"/>
    </xf>
    <xf numFmtId="0" fontId="2" fillId="0" borderId="182" xfId="0" applyFont="1" applyBorder="1" applyAlignment="1">
      <alignment wrapText="1"/>
    </xf>
    <xf numFmtId="0" fontId="2" fillId="0" borderId="182" xfId="0" applyFont="1" applyBorder="1"/>
    <xf numFmtId="0" fontId="2" fillId="0" borderId="147" xfId="0" applyFont="1" applyBorder="1"/>
    <xf numFmtId="0" fontId="2" fillId="0" borderId="147" xfId="0" applyFont="1" applyBorder="1" applyAlignment="1">
      <alignment horizontal="center"/>
    </xf>
    <xf numFmtId="0" fontId="2" fillId="0" borderId="185" xfId="0" applyFont="1" applyBorder="1" applyAlignment="1">
      <alignment wrapText="1"/>
    </xf>
    <xf numFmtId="0" fontId="2" fillId="0" borderId="171" xfId="0" applyFont="1" applyBorder="1" applyAlignment="1">
      <alignment wrapText="1"/>
    </xf>
    <xf numFmtId="0" fontId="2" fillId="0" borderId="93" xfId="0" applyFont="1" applyBorder="1" applyAlignment="1">
      <alignment wrapText="1"/>
    </xf>
    <xf numFmtId="0" fontId="2" fillId="0" borderId="93" xfId="0" applyFont="1" applyBorder="1"/>
    <xf numFmtId="0" fontId="2" fillId="0" borderId="22" xfId="0" applyFont="1" applyBorder="1"/>
    <xf numFmtId="0" fontId="2" fillId="0" borderId="32" xfId="0" applyFont="1" applyBorder="1" applyAlignment="1">
      <alignment horizontal="center"/>
    </xf>
    <xf numFmtId="0" fontId="2" fillId="0" borderId="172" xfId="0" applyFont="1" applyBorder="1" applyAlignment="1">
      <alignment wrapText="1"/>
    </xf>
    <xf numFmtId="0" fontId="2" fillId="0" borderId="141" xfId="0" applyFont="1" applyBorder="1" applyAlignment="1">
      <alignment wrapText="1"/>
    </xf>
    <xf numFmtId="0" fontId="2" fillId="0" borderId="142" xfId="0" applyFont="1" applyBorder="1" applyAlignment="1">
      <alignment wrapText="1"/>
    </xf>
    <xf numFmtId="0" fontId="2" fillId="0" borderId="142" xfId="0" applyFont="1" applyBorder="1"/>
    <xf numFmtId="0" fontId="2" fillId="0" borderId="94" xfId="0" applyFont="1" applyBorder="1"/>
    <xf numFmtId="0" fontId="2" fillId="0" borderId="186" xfId="0" applyFont="1" applyBorder="1" applyAlignment="1">
      <alignment horizontal="center"/>
    </xf>
    <xf numFmtId="0" fontId="2" fillId="0" borderId="143" xfId="0" applyFont="1" applyBorder="1" applyAlignment="1">
      <alignment wrapText="1"/>
    </xf>
    <xf numFmtId="0" fontId="2" fillId="0" borderId="19" xfId="0" applyFont="1" applyBorder="1"/>
    <xf numFmtId="0" fontId="55" fillId="0" borderId="0" xfId="0" applyFont="1" applyAlignment="1">
      <alignment horizontal="right" wrapText="1"/>
    </xf>
    <xf numFmtId="0" fontId="2" fillId="0" borderId="0" xfId="0" applyFont="1" applyAlignment="1">
      <alignment horizontal="right"/>
    </xf>
    <xf numFmtId="0" fontId="55" fillId="0" borderId="15" xfId="0" applyFont="1" applyBorder="1"/>
    <xf numFmtId="0" fontId="64" fillId="0" borderId="0" xfId="0" applyFont="1" applyAlignment="1">
      <alignment wrapText="1"/>
    </xf>
    <xf numFmtId="0" fontId="69" fillId="0" borderId="0" xfId="0" applyFont="1" applyAlignment="1">
      <alignment horizontal="center"/>
    </xf>
    <xf numFmtId="0" fontId="67" fillId="0" borderId="0" xfId="0" applyFont="1"/>
    <xf numFmtId="0" fontId="67" fillId="0" borderId="0" xfId="0" applyFont="1" applyAlignment="1">
      <alignment horizontal="left" vertical="center" wrapText="1"/>
    </xf>
    <xf numFmtId="0" fontId="67" fillId="0" borderId="0" xfId="0" applyFont="1" applyAlignment="1">
      <alignment horizontal="left" vertical="center"/>
    </xf>
    <xf numFmtId="0" fontId="67" fillId="0" borderId="0" xfId="0" applyFont="1" applyAlignment="1">
      <alignment wrapText="1"/>
    </xf>
    <xf numFmtId="0" fontId="67" fillId="0" borderId="0" xfId="0" applyFont="1" applyAlignment="1">
      <alignment horizontal="left" wrapText="1"/>
    </xf>
    <xf numFmtId="0" fontId="67" fillId="0" borderId="206" xfId="0" applyFont="1" applyBorder="1"/>
    <xf numFmtId="0" fontId="67" fillId="0" borderId="204" xfId="0" applyFont="1" applyBorder="1" applyAlignment="1">
      <alignment horizontal="left" vertical="center"/>
    </xf>
    <xf numFmtId="0" fontId="67" fillId="0" borderId="205" xfId="0" applyFont="1" applyBorder="1"/>
    <xf numFmtId="0" fontId="67" fillId="0" borderId="205" xfId="0" applyFont="1" applyBorder="1" applyAlignment="1">
      <alignment horizontal="left" vertical="center"/>
    </xf>
    <xf numFmtId="0" fontId="67" fillId="0" borderId="0" xfId="0" applyFont="1" applyAlignment="1">
      <alignment horizontal="right" vertical="center"/>
    </xf>
    <xf numFmtId="0" fontId="67" fillId="0" borderId="203" xfId="0" applyFont="1" applyBorder="1"/>
    <xf numFmtId="0" fontId="67" fillId="0" borderId="206" xfId="0" applyFont="1" applyBorder="1" applyAlignment="1">
      <alignment wrapText="1"/>
    </xf>
    <xf numFmtId="0" fontId="67" fillId="0" borderId="204" xfId="0" applyFont="1" applyBorder="1"/>
    <xf numFmtId="0" fontId="69" fillId="0" borderId="0" xfId="0" applyFont="1" applyAlignment="1">
      <alignment vertical="center"/>
    </xf>
    <xf numFmtId="0" fontId="81" fillId="0" borderId="0" xfId="0" applyFont="1"/>
    <xf numFmtId="0" fontId="67" fillId="20" borderId="92" xfId="0" applyFont="1" applyFill="1" applyBorder="1" applyProtection="1">
      <protection locked="0"/>
    </xf>
    <xf numFmtId="0" fontId="67" fillId="0" borderId="0" xfId="0" applyFont="1" applyAlignment="1">
      <alignment horizontal="left" indent="1"/>
    </xf>
    <xf numFmtId="0" fontId="67" fillId="0" borderId="0" xfId="0" applyFont="1" applyAlignment="1">
      <alignment horizontal="right"/>
    </xf>
    <xf numFmtId="0" fontId="83" fillId="0" borderId="0" xfId="0" applyFont="1"/>
    <xf numFmtId="0" fontId="67" fillId="0" borderId="0" xfId="0" applyFont="1" applyAlignment="1">
      <alignment horizontal="left"/>
    </xf>
    <xf numFmtId="0" fontId="83" fillId="0" borderId="0" xfId="0" applyFont="1" applyAlignment="1">
      <alignment horizontal="left"/>
    </xf>
    <xf numFmtId="0" fontId="71" fillId="0" borderId="166" xfId="0" applyFont="1" applyBorder="1" applyAlignment="1">
      <alignment horizontal="center" vertical="center" wrapText="1"/>
    </xf>
    <xf numFmtId="0" fontId="67" fillId="0" borderId="92" xfId="0" applyFont="1" applyBorder="1"/>
    <xf numFmtId="0" fontId="69" fillId="19" borderId="139" xfId="0" applyFont="1" applyFill="1" applyBorder="1" applyAlignment="1" applyProtection="1">
      <alignment horizontal="center" vertical="center" wrapText="1"/>
      <protection locked="0"/>
    </xf>
    <xf numFmtId="0" fontId="69" fillId="0" borderId="0" xfId="0" applyFont="1" applyAlignment="1">
      <alignment horizontal="center" vertical="center"/>
    </xf>
    <xf numFmtId="0" fontId="67" fillId="0" borderId="0" xfId="0" applyFont="1" applyAlignment="1">
      <alignment horizontal="left" vertical="top" wrapText="1"/>
    </xf>
    <xf numFmtId="0" fontId="102" fillId="0" borderId="0" xfId="0" applyFont="1" applyAlignment="1">
      <alignment vertical="center"/>
    </xf>
    <xf numFmtId="0" fontId="67" fillId="0" borderId="0" xfId="0" applyFont="1" applyAlignment="1">
      <alignment horizontal="center"/>
    </xf>
    <xf numFmtId="0" fontId="73" fillId="17" borderId="22" xfId="0" applyFont="1" applyFill="1" applyBorder="1"/>
    <xf numFmtId="0" fontId="73" fillId="17" borderId="22" xfId="0" applyFont="1" applyFill="1" applyBorder="1" applyAlignment="1">
      <alignment horizontal="center" wrapText="1"/>
    </xf>
    <xf numFmtId="0" fontId="73" fillId="17" borderId="22" xfId="0" applyFont="1" applyFill="1" applyBorder="1" applyAlignment="1">
      <alignment horizontal="center"/>
    </xf>
    <xf numFmtId="0" fontId="67" fillId="0" borderId="22" xfId="0" applyFont="1" applyBorder="1"/>
    <xf numFmtId="0" fontId="67" fillId="19" borderId="22" xfId="0" applyFont="1" applyFill="1" applyBorder="1" applyProtection="1">
      <protection locked="0"/>
    </xf>
    <xf numFmtId="0" fontId="67" fillId="19" borderId="22" xfId="0" applyFont="1" applyFill="1" applyBorder="1" applyAlignment="1" applyProtection="1">
      <alignment horizontal="center"/>
      <protection locked="0"/>
    </xf>
    <xf numFmtId="9" fontId="67" fillId="19" borderId="22" xfId="30" applyFont="1" applyFill="1" applyBorder="1" applyAlignment="1" applyProtection="1">
      <alignment horizontal="center"/>
      <protection locked="0"/>
    </xf>
    <xf numFmtId="0" fontId="105" fillId="18" borderId="93" xfId="0" applyFont="1" applyFill="1" applyBorder="1"/>
    <xf numFmtId="0" fontId="67" fillId="18" borderId="0" xfId="0" applyFont="1" applyFill="1"/>
    <xf numFmtId="9" fontId="67" fillId="18" borderId="0" xfId="30" applyFont="1" applyFill="1" applyAlignment="1">
      <alignment horizontal="center"/>
    </xf>
    <xf numFmtId="0" fontId="67" fillId="9" borderId="22" xfId="0" applyFont="1" applyFill="1" applyBorder="1"/>
    <xf numFmtId="9" fontId="67" fillId="9" borderId="22" xfId="30" applyFont="1" applyFill="1" applyBorder="1" applyAlignment="1">
      <alignment horizontal="center"/>
    </xf>
    <xf numFmtId="0" fontId="106" fillId="0" borderId="0" xfId="0" applyFont="1"/>
    <xf numFmtId="0" fontId="106" fillId="0" borderId="0" xfId="0" applyFont="1" applyAlignment="1">
      <alignment horizontal="left" indent="1"/>
    </xf>
    <xf numFmtId="0" fontId="68" fillId="0" borderId="0" xfId="0" applyFont="1" applyAlignment="1">
      <alignment vertical="center"/>
    </xf>
    <xf numFmtId="0" fontId="82" fillId="0" borderId="0" xfId="43" applyFont="1" applyProtection="1"/>
    <xf numFmtId="0" fontId="110" fillId="0" borderId="0" xfId="0" applyFont="1" applyAlignment="1">
      <alignment horizontal="center"/>
    </xf>
    <xf numFmtId="0" fontId="110" fillId="0" borderId="15" xfId="0" applyFont="1" applyBorder="1" applyAlignment="1">
      <alignment horizontal="center"/>
    </xf>
    <xf numFmtId="0" fontId="68" fillId="0" borderId="0" xfId="0" applyFont="1"/>
    <xf numFmtId="0" fontId="68" fillId="0" borderId="0" xfId="0" applyFont="1" applyAlignment="1">
      <alignment horizontal="center"/>
    </xf>
    <xf numFmtId="0" fontId="67" fillId="19" borderId="166" xfId="0" applyFont="1" applyFill="1" applyBorder="1" applyProtection="1">
      <protection locked="0"/>
    </xf>
    <xf numFmtId="170" fontId="111" fillId="0" borderId="0" xfId="35" applyFont="1" applyAlignment="1">
      <alignment horizontal="center" vertical="center"/>
    </xf>
    <xf numFmtId="0" fontId="81" fillId="19" borderId="157" xfId="0" applyFont="1" applyFill="1" applyBorder="1" applyProtection="1">
      <protection locked="0"/>
    </xf>
    <xf numFmtId="0" fontId="67" fillId="0" borderId="56" xfId="0" applyFont="1" applyBorder="1"/>
    <xf numFmtId="0" fontId="67" fillId="0" borderId="135" xfId="0" applyFont="1" applyBorder="1"/>
    <xf numFmtId="0" fontId="67" fillId="0" borderId="137" xfId="0" applyFont="1" applyBorder="1"/>
    <xf numFmtId="0" fontId="72" fillId="17" borderId="151" xfId="0" applyFont="1" applyFill="1" applyBorder="1"/>
    <xf numFmtId="10" fontId="72" fillId="17" borderId="174" xfId="30" applyNumberFormat="1" applyFont="1" applyFill="1" applyBorder="1" applyAlignment="1" applyProtection="1">
      <alignment horizontal="center" vertical="center"/>
    </xf>
    <xf numFmtId="165" fontId="72" fillId="17" borderId="151" xfId="40" applyNumberFormat="1" applyFont="1" applyFill="1" applyBorder="1" applyAlignment="1">
      <alignment horizontal="center" vertical="center"/>
    </xf>
    <xf numFmtId="0" fontId="67" fillId="0" borderId="136" xfId="0" applyFont="1" applyBorder="1"/>
    <xf numFmtId="9" fontId="67" fillId="0" borderId="0" xfId="0" applyNumberFormat="1" applyFont="1"/>
    <xf numFmtId="0" fontId="67" fillId="0" borderId="138" xfId="0" applyFont="1" applyBorder="1"/>
    <xf numFmtId="0" fontId="67" fillId="0" borderId="139" xfId="0" applyFont="1" applyBorder="1"/>
    <xf numFmtId="0" fontId="67" fillId="0" borderId="0" xfId="0" quotePrefix="1" applyFont="1"/>
    <xf numFmtId="0" fontId="69" fillId="0" borderId="0" xfId="0" applyFont="1" applyAlignment="1">
      <alignment horizontal="left" vertical="center"/>
    </xf>
    <xf numFmtId="0" fontId="67" fillId="0" borderId="15" xfId="0" applyFont="1" applyBorder="1" applyAlignment="1">
      <alignment horizontal="center"/>
    </xf>
    <xf numFmtId="0" fontId="68" fillId="0" borderId="0" xfId="0" applyFont="1" applyAlignment="1">
      <alignment horizontal="center" vertical="center"/>
    </xf>
    <xf numFmtId="0" fontId="112" fillId="0" borderId="0" xfId="0" applyFont="1" applyAlignment="1">
      <alignment vertical="center"/>
    </xf>
    <xf numFmtId="0" fontId="113" fillId="0" borderId="139" xfId="0" applyFont="1" applyBorder="1" applyAlignment="1">
      <alignment horizontal="center" vertical="center"/>
    </xf>
    <xf numFmtId="0" fontId="71" fillId="0" borderId="0" xfId="0" applyFont="1" applyAlignment="1">
      <alignment horizontal="left"/>
    </xf>
    <xf numFmtId="0" fontId="71" fillId="0" borderId="0" xfId="0" applyFont="1" applyAlignment="1">
      <alignment horizontal="right"/>
    </xf>
    <xf numFmtId="14" fontId="71" fillId="0" borderId="0" xfId="0" applyNumberFormat="1" applyFont="1"/>
    <xf numFmtId="171" fontId="113" fillId="19" borderId="139" xfId="28" applyNumberFormat="1" applyFont="1" applyFill="1" applyBorder="1" applyAlignment="1" applyProtection="1">
      <alignment vertical="center"/>
      <protection locked="0"/>
    </xf>
    <xf numFmtId="171" fontId="72" fillId="17" borderId="139" xfId="28" applyNumberFormat="1" applyFont="1" applyFill="1" applyBorder="1" applyAlignment="1" applyProtection="1">
      <alignment vertical="center"/>
    </xf>
    <xf numFmtId="0" fontId="71" fillId="0" borderId="138" xfId="0" applyFont="1" applyBorder="1"/>
    <xf numFmtId="0" fontId="71" fillId="0" borderId="92" xfId="0" applyFont="1" applyBorder="1"/>
    <xf numFmtId="0" fontId="71" fillId="0" borderId="139" xfId="0" applyFont="1" applyBorder="1"/>
    <xf numFmtId="0" fontId="71" fillId="0" borderId="0" xfId="0" applyFont="1"/>
    <xf numFmtId="0" fontId="71" fillId="0" borderId="136" xfId="0" applyFont="1" applyBorder="1" applyAlignment="1">
      <alignment horizontal="right"/>
    </xf>
    <xf numFmtId="0" fontId="71" fillId="0" borderId="136" xfId="0" applyFont="1" applyBorder="1"/>
    <xf numFmtId="0" fontId="71" fillId="0" borderId="137" xfId="0" applyFont="1" applyBorder="1"/>
    <xf numFmtId="0" fontId="117" fillId="0" borderId="136" xfId="0" applyFont="1" applyBorder="1"/>
    <xf numFmtId="0" fontId="71" fillId="19" borderId="15" xfId="0" applyFont="1" applyFill="1" applyBorder="1" applyProtection="1">
      <protection locked="0"/>
    </xf>
    <xf numFmtId="0" fontId="71" fillId="19" borderId="158" xfId="0" applyFont="1" applyFill="1" applyBorder="1" applyProtection="1">
      <protection locked="0"/>
    </xf>
    <xf numFmtId="0" fontId="71" fillId="19" borderId="43" xfId="0" applyFont="1" applyFill="1" applyBorder="1" applyProtection="1">
      <protection locked="0"/>
    </xf>
    <xf numFmtId="0" fontId="71" fillId="0" borderId="23" xfId="0" applyFont="1" applyBorder="1"/>
    <xf numFmtId="0" fontId="71" fillId="0" borderId="136" xfId="0" applyFont="1" applyBorder="1" applyAlignment="1">
      <alignment wrapText="1"/>
    </xf>
    <xf numFmtId="0" fontId="71" fillId="0" borderId="0" xfId="0" applyFont="1" applyAlignment="1">
      <alignment wrapText="1"/>
    </xf>
    <xf numFmtId="0" fontId="71" fillId="19" borderId="158" xfId="0" applyFont="1" applyFill="1" applyBorder="1" applyAlignment="1" applyProtection="1">
      <alignment wrapText="1"/>
      <protection locked="0"/>
    </xf>
    <xf numFmtId="0" fontId="71" fillId="0" borderId="136" xfId="0" applyFont="1" applyBorder="1" applyAlignment="1">
      <alignment horizontal="left" vertical="top" wrapText="1"/>
    </xf>
    <xf numFmtId="0" fontId="71" fillId="0" borderId="0" xfId="0" applyFont="1" applyAlignment="1">
      <alignment horizontal="left" vertical="top" wrapText="1"/>
    </xf>
    <xf numFmtId="0" fontId="71" fillId="0" borderId="137" xfId="0" applyFont="1" applyBorder="1" applyAlignment="1">
      <alignment horizontal="left" vertical="top" wrapText="1"/>
    </xf>
    <xf numFmtId="0" fontId="71" fillId="0" borderId="136" xfId="0" applyFont="1" applyBorder="1" applyAlignment="1">
      <alignment vertical="top" wrapText="1"/>
    </xf>
    <xf numFmtId="0" fontId="71" fillId="0" borderId="0" xfId="0" applyFont="1" applyAlignment="1">
      <alignment vertical="top" wrapText="1"/>
    </xf>
    <xf numFmtId="0" fontId="71" fillId="0" borderId="137" xfId="0" applyFont="1" applyBorder="1" applyAlignment="1">
      <alignment vertical="top" wrapText="1"/>
    </xf>
    <xf numFmtId="0" fontId="71" fillId="0" borderId="137" xfId="0" applyFont="1" applyBorder="1" applyAlignment="1">
      <alignment wrapText="1"/>
    </xf>
    <xf numFmtId="0" fontId="71" fillId="0" borderId="136" xfId="0" applyFont="1" applyBorder="1" applyAlignment="1">
      <alignment horizontal="left" wrapText="1"/>
    </xf>
    <xf numFmtId="0" fontId="71" fillId="0" borderId="0" xfId="0" applyFont="1" applyAlignment="1">
      <alignment horizontal="left" wrapText="1"/>
    </xf>
    <xf numFmtId="0" fontId="71" fillId="0" borderId="137" xfId="0" applyFont="1" applyBorder="1" applyAlignment="1">
      <alignment horizontal="left" wrapText="1"/>
    </xf>
    <xf numFmtId="0" fontId="92" fillId="0" borderId="0" xfId="0" applyFont="1" applyAlignment="1">
      <alignment horizontal="center"/>
    </xf>
    <xf numFmtId="0" fontId="71" fillId="0" borderId="151" xfId="0" applyFont="1" applyBorder="1"/>
    <xf numFmtId="0" fontId="71" fillId="19" borderId="22" xfId="0" applyFont="1" applyFill="1" applyBorder="1" applyProtection="1">
      <protection locked="0"/>
    </xf>
    <xf numFmtId="0" fontId="71" fillId="19" borderId="152" xfId="0" applyFont="1" applyFill="1" applyBorder="1" applyProtection="1">
      <protection locked="0"/>
    </xf>
    <xf numFmtId="0" fontId="92" fillId="0" borderId="22" xfId="0" applyFont="1" applyBorder="1" applyAlignment="1" applyProtection="1">
      <alignment horizontal="center"/>
      <protection locked="0"/>
    </xf>
    <xf numFmtId="0" fontId="92" fillId="0" borderId="152" xfId="0" applyFont="1" applyBorder="1" applyAlignment="1" applyProtection="1">
      <alignment horizontal="center"/>
      <protection locked="0"/>
    </xf>
    <xf numFmtId="0" fontId="97" fillId="17" borderId="22" xfId="0" applyFont="1" applyFill="1" applyBorder="1"/>
    <xf numFmtId="0" fontId="97" fillId="17" borderId="152" xfId="0" applyFont="1" applyFill="1" applyBorder="1"/>
    <xf numFmtId="0" fontId="116" fillId="0" borderId="136" xfId="0" applyFont="1" applyBorder="1" applyAlignment="1">
      <alignment horizontal="left" wrapText="1"/>
    </xf>
    <xf numFmtId="0" fontId="116" fillId="0" borderId="0" xfId="0" applyFont="1" applyAlignment="1">
      <alignment horizontal="left" wrapText="1"/>
    </xf>
    <xf numFmtId="0" fontId="116" fillId="0" borderId="137" xfId="0" applyFont="1" applyBorder="1" applyAlignment="1">
      <alignment horizontal="left" wrapText="1"/>
    </xf>
    <xf numFmtId="176" fontId="71" fillId="19" borderId="43" xfId="0" applyNumberFormat="1" applyFont="1" applyFill="1" applyBorder="1" applyAlignment="1" applyProtection="1">
      <alignment horizontal="center"/>
      <protection locked="0"/>
    </xf>
    <xf numFmtId="0" fontId="71" fillId="19" borderId="15" xfId="0" applyFont="1" applyFill="1" applyBorder="1" applyAlignment="1" applyProtection="1">
      <alignment horizontal="center"/>
      <protection locked="0"/>
    </xf>
    <xf numFmtId="0" fontId="71" fillId="19" borderId="43" xfId="0" applyFont="1" applyFill="1" applyBorder="1" applyAlignment="1" applyProtection="1">
      <alignment horizontal="center"/>
      <protection locked="0"/>
    </xf>
    <xf numFmtId="0" fontId="71" fillId="0" borderId="174" xfId="0" applyFont="1" applyBorder="1" applyAlignment="1">
      <alignment vertical="center"/>
    </xf>
    <xf numFmtId="0" fontId="71" fillId="0" borderId="16" xfId="0" applyFont="1" applyBorder="1" applyAlignment="1">
      <alignment horizontal="center" vertical="center"/>
    </xf>
    <xf numFmtId="0" fontId="71" fillId="11" borderId="0" xfId="0" applyFont="1" applyFill="1" applyProtection="1">
      <protection locked="0"/>
    </xf>
    <xf numFmtId="0" fontId="71" fillId="0" borderId="136" xfId="0" applyFont="1" applyBorder="1" applyAlignment="1" applyProtection="1">
      <alignment horizontal="right"/>
      <protection locked="0"/>
    </xf>
    <xf numFmtId="0" fontId="71" fillId="0" borderId="0" xfId="0" applyFont="1" applyAlignment="1" applyProtection="1">
      <alignment horizontal="right"/>
      <protection locked="0"/>
    </xf>
    <xf numFmtId="0" fontId="71" fillId="0" borderId="0" xfId="0" applyFont="1" applyAlignment="1" applyProtection="1">
      <alignment horizontal="center"/>
      <protection locked="0"/>
    </xf>
    <xf numFmtId="0" fontId="71" fillId="0" borderId="0" xfId="0" applyFont="1" applyProtection="1">
      <protection locked="0"/>
    </xf>
    <xf numFmtId="0" fontId="71" fillId="0" borderId="137" xfId="0" applyFont="1" applyBorder="1" applyProtection="1">
      <protection locked="0"/>
    </xf>
    <xf numFmtId="0" fontId="71" fillId="0" borderId="141" xfId="0" applyFont="1" applyBorder="1" applyAlignment="1">
      <alignment horizontal="center" vertical="center"/>
    </xf>
    <xf numFmtId="0" fontId="92" fillId="0" borderId="142" xfId="0" applyFont="1" applyBorder="1" applyAlignment="1">
      <alignment horizontal="center" vertical="center" wrapText="1"/>
    </xf>
    <xf numFmtId="0" fontId="71" fillId="0" borderId="142" xfId="0" applyFont="1" applyBorder="1" applyAlignment="1">
      <alignment horizontal="center" vertical="center" wrapText="1"/>
    </xf>
    <xf numFmtId="0" fontId="71" fillId="11" borderId="142" xfId="0" applyFont="1" applyFill="1" applyBorder="1" applyAlignment="1">
      <alignment horizontal="center" vertical="center"/>
    </xf>
    <xf numFmtId="0" fontId="71" fillId="0" borderId="142" xfId="0" applyFont="1" applyBorder="1" applyAlignment="1">
      <alignment horizontal="center" vertical="center" wrapText="1" shrinkToFit="1"/>
    </xf>
    <xf numFmtId="0" fontId="115" fillId="0" borderId="143" xfId="0" applyFont="1" applyBorder="1" applyAlignment="1">
      <alignment horizontal="center" vertical="center" wrapText="1"/>
    </xf>
    <xf numFmtId="0" fontId="71" fillId="19" borderId="55" xfId="0" applyFont="1" applyFill="1" applyBorder="1" applyAlignment="1" applyProtection="1">
      <alignment horizontal="center"/>
      <protection locked="0"/>
    </xf>
    <xf numFmtId="0" fontId="71" fillId="19" borderId="182" xfId="0" applyFont="1" applyFill="1" applyBorder="1" applyProtection="1">
      <protection locked="0"/>
    </xf>
    <xf numFmtId="0" fontId="71" fillId="12" borderId="182" xfId="0" applyFont="1" applyFill="1" applyBorder="1"/>
    <xf numFmtId="0" fontId="71" fillId="9" borderId="182" xfId="0" applyFont="1" applyFill="1" applyBorder="1"/>
    <xf numFmtId="0" fontId="97" fillId="17" borderId="185" xfId="0" applyFont="1" applyFill="1" applyBorder="1"/>
    <xf numFmtId="0" fontId="71" fillId="0" borderId="133" xfId="0" applyFont="1" applyBorder="1" applyAlignment="1" applyProtection="1">
      <alignment horizontal="center"/>
      <protection locked="0"/>
    </xf>
    <xf numFmtId="0" fontId="71" fillId="0" borderId="133" xfId="0" applyFont="1" applyBorder="1" applyProtection="1">
      <protection locked="0"/>
    </xf>
    <xf numFmtId="0" fontId="71" fillId="0" borderId="133" xfId="0" applyFont="1" applyBorder="1"/>
    <xf numFmtId="0" fontId="71" fillId="0" borderId="134" xfId="0" applyFont="1" applyBorder="1"/>
    <xf numFmtId="0" fontId="71" fillId="12" borderId="19" xfId="0" applyFont="1" applyFill="1" applyBorder="1"/>
    <xf numFmtId="0" fontId="97" fillId="17" borderId="160" xfId="0" applyFont="1" applyFill="1" applyBorder="1"/>
    <xf numFmtId="0" fontId="71" fillId="0" borderId="0" xfId="0" applyFont="1" applyAlignment="1">
      <alignment horizontal="center"/>
    </xf>
    <xf numFmtId="0" fontId="71" fillId="19" borderId="138" xfId="0" applyFont="1" applyFill="1" applyBorder="1" applyAlignment="1" applyProtection="1">
      <alignment horizontal="center"/>
      <protection locked="0"/>
    </xf>
    <xf numFmtId="0" fontId="71" fillId="9" borderId="19" xfId="0" applyFont="1" applyFill="1" applyBorder="1"/>
    <xf numFmtId="0" fontId="97" fillId="17" borderId="157" xfId="0" applyFont="1" applyFill="1" applyBorder="1"/>
    <xf numFmtId="0" fontId="97" fillId="17" borderId="147" xfId="0" applyFont="1" applyFill="1" applyBorder="1"/>
    <xf numFmtId="0" fontId="71" fillId="12" borderId="147" xfId="0" applyFont="1" applyFill="1" applyBorder="1"/>
    <xf numFmtId="0" fontId="71" fillId="9" borderId="147" xfId="0" applyFont="1" applyFill="1" applyBorder="1"/>
    <xf numFmtId="0" fontId="97" fillId="17" borderId="148" xfId="0" applyFont="1" applyFill="1" applyBorder="1"/>
    <xf numFmtId="0" fontId="71" fillId="11" borderId="137" xfId="0" applyFont="1" applyFill="1" applyBorder="1" applyProtection="1">
      <protection locked="0"/>
    </xf>
    <xf numFmtId="0" fontId="67" fillId="0" borderId="133" xfId="0" applyFont="1" applyBorder="1"/>
    <xf numFmtId="0" fontId="92" fillId="0" borderId="136" xfId="0" applyFont="1" applyBorder="1"/>
    <xf numFmtId="0" fontId="71" fillId="0" borderId="157" xfId="0" applyFont="1" applyBorder="1" applyAlignment="1">
      <alignment horizontal="center"/>
    </xf>
    <xf numFmtId="0" fontId="71" fillId="0" borderId="147" xfId="0" applyFont="1" applyBorder="1" applyAlignment="1">
      <alignment horizontal="center"/>
    </xf>
    <xf numFmtId="0" fontId="95" fillId="8" borderId="151" xfId="0" applyFont="1" applyFill="1" applyBorder="1" applyAlignment="1" applyProtection="1">
      <alignment horizontal="center"/>
      <protection locked="0"/>
    </xf>
    <xf numFmtId="0" fontId="71" fillId="0" borderId="17" xfId="0" applyFont="1" applyBorder="1"/>
    <xf numFmtId="0" fontId="71" fillId="0" borderId="43" xfId="0" applyFont="1" applyBorder="1"/>
    <xf numFmtId="0" fontId="71" fillId="0" borderId="18" xfId="0" applyFont="1" applyBorder="1"/>
    <xf numFmtId="0" fontId="71" fillId="0" borderId="22" xfId="0" applyFont="1" applyBorder="1" applyAlignment="1">
      <alignment horizontal="center"/>
    </xf>
    <xf numFmtId="0" fontId="71" fillId="8" borderId="151" xfId="0" applyFont="1" applyFill="1" applyBorder="1" applyAlignment="1" applyProtection="1">
      <alignment horizontal="center"/>
      <protection locked="0"/>
    </xf>
    <xf numFmtId="0" fontId="71" fillId="2" borderId="155" xfId="0" applyFont="1" applyFill="1" applyBorder="1" applyAlignment="1">
      <alignment horizontal="center"/>
    </xf>
    <xf numFmtId="0" fontId="71" fillId="19" borderId="151" xfId="0" applyFont="1" applyFill="1" applyBorder="1" applyAlignment="1" applyProtection="1">
      <alignment horizontal="center"/>
      <protection locked="0"/>
    </xf>
    <xf numFmtId="0" fontId="71" fillId="0" borderId="16" xfId="0" applyFont="1" applyBorder="1"/>
    <xf numFmtId="0" fontId="67" fillId="0" borderId="16" xfId="0" applyFont="1" applyBorder="1"/>
    <xf numFmtId="0" fontId="67" fillId="0" borderId="173" xfId="0" applyFont="1" applyBorder="1"/>
    <xf numFmtId="0" fontId="97" fillId="17" borderId="174" xfId="0" applyFont="1" applyFill="1" applyBorder="1" applyAlignment="1">
      <alignment horizontal="center"/>
    </xf>
    <xf numFmtId="10" fontId="97" fillId="17" borderId="164" xfId="30" applyNumberFormat="1" applyFont="1" applyFill="1" applyBorder="1" applyAlignment="1">
      <alignment horizontal="center"/>
    </xf>
    <xf numFmtId="0" fontId="92" fillId="0" borderId="0" xfId="0" applyFont="1" applyAlignment="1">
      <alignment horizontal="left"/>
    </xf>
    <xf numFmtId="0" fontId="68" fillId="0" borderId="0" xfId="0" applyFont="1" applyAlignment="1">
      <alignment horizontal="left"/>
    </xf>
    <xf numFmtId="10" fontId="97" fillId="17" borderId="15" xfId="30" applyNumberFormat="1" applyFont="1" applyFill="1" applyBorder="1" applyAlignment="1"/>
    <xf numFmtId="0" fontId="92" fillId="0" borderId="0" xfId="0" applyFont="1"/>
    <xf numFmtId="9" fontId="71" fillId="0" borderId="0" xfId="0" applyNumberFormat="1" applyFont="1"/>
    <xf numFmtId="0" fontId="105" fillId="0" borderId="0" xfId="0" applyFont="1"/>
    <xf numFmtId="0" fontId="71" fillId="0" borderId="92" xfId="0" applyFont="1" applyBorder="1" applyAlignment="1">
      <alignment horizontal="right"/>
    </xf>
    <xf numFmtId="0" fontId="71" fillId="0" borderId="55" xfId="0" applyFont="1" applyBorder="1"/>
    <xf numFmtId="0" fontId="71" fillId="0" borderId="56" xfId="0" applyFont="1" applyBorder="1"/>
    <xf numFmtId="177" fontId="71" fillId="5" borderId="56" xfId="0" applyNumberFormat="1" applyFont="1" applyFill="1" applyBorder="1"/>
    <xf numFmtId="0" fontId="92" fillId="0" borderId="135" xfId="0" applyFont="1" applyBorder="1" applyAlignment="1">
      <alignment wrapText="1"/>
    </xf>
    <xf numFmtId="0" fontId="71" fillId="0" borderId="165" xfId="0" applyFont="1" applyBorder="1"/>
    <xf numFmtId="14" fontId="67" fillId="19" borderId="92" xfId="0" applyNumberFormat="1" applyFont="1" applyFill="1" applyBorder="1" applyProtection="1">
      <protection locked="0"/>
    </xf>
    <xf numFmtId="0" fontId="71" fillId="19" borderId="56" xfId="0" applyFont="1" applyFill="1" applyBorder="1"/>
    <xf numFmtId="0" fontId="71" fillId="0" borderId="135" xfId="0" applyFont="1" applyBorder="1"/>
    <xf numFmtId="0" fontId="71" fillId="19" borderId="0" xfId="0" applyFont="1" applyFill="1"/>
    <xf numFmtId="0" fontId="115" fillId="0" borderId="136" xfId="0" applyFont="1" applyBorder="1"/>
    <xf numFmtId="0" fontId="91" fillId="0" borderId="136" xfId="0" applyFont="1" applyBorder="1"/>
    <xf numFmtId="0" fontId="119" fillId="19" borderId="15" xfId="28" applyNumberFormat="1" applyFont="1" applyFill="1" applyBorder="1" applyAlignment="1" applyProtection="1">
      <alignment horizontal="left" vertical="center"/>
      <protection locked="0"/>
    </xf>
    <xf numFmtId="171" fontId="119" fillId="19" borderId="15" xfId="28" applyNumberFormat="1" applyFont="1" applyFill="1" applyBorder="1" applyAlignment="1" applyProtection="1">
      <alignment vertical="center"/>
      <protection locked="0"/>
    </xf>
    <xf numFmtId="0" fontId="115" fillId="0" borderId="0" xfId="0" applyFont="1" applyAlignment="1">
      <alignment horizontal="right"/>
    </xf>
    <xf numFmtId="0" fontId="71" fillId="19" borderId="158" xfId="0" applyFont="1" applyFill="1" applyBorder="1" applyAlignment="1" applyProtection="1">
      <alignment horizontal="center"/>
      <protection locked="0"/>
    </xf>
    <xf numFmtId="0" fontId="120" fillId="0" borderId="0" xfId="0" applyFont="1"/>
    <xf numFmtId="0" fontId="81" fillId="0" borderId="0" xfId="0" applyFont="1" applyAlignment="1">
      <alignment horizontal="center"/>
    </xf>
    <xf numFmtId="17" fontId="122" fillId="15" borderId="0" xfId="47" applyNumberFormat="1" applyFont="1" applyFill="1" applyAlignment="1">
      <alignment horizontal="center"/>
    </xf>
    <xf numFmtId="17" fontId="123" fillId="15" borderId="0" xfId="47" applyNumberFormat="1" applyFont="1" applyFill="1" applyAlignment="1">
      <alignment horizontal="center"/>
    </xf>
    <xf numFmtId="181" fontId="123" fillId="15" borderId="0" xfId="47" applyNumberFormat="1" applyFont="1" applyFill="1" applyAlignment="1">
      <alignment horizontal="center"/>
    </xf>
    <xf numFmtId="0" fontId="81" fillId="0" borderId="187" xfId="0" applyFont="1" applyBorder="1"/>
    <xf numFmtId="0" fontId="124" fillId="0" borderId="187" xfId="0" applyFont="1" applyBorder="1" applyAlignment="1">
      <alignment horizontal="center" vertical="center" wrapText="1"/>
    </xf>
    <xf numFmtId="181" fontId="124" fillId="0" borderId="187" xfId="0" applyNumberFormat="1" applyFont="1" applyBorder="1" applyAlignment="1">
      <alignment horizontal="center" vertical="center" wrapText="1"/>
    </xf>
    <xf numFmtId="0" fontId="81" fillId="0" borderId="187" xfId="0" applyFont="1" applyBorder="1" applyAlignment="1">
      <alignment horizontal="center"/>
    </xf>
    <xf numFmtId="17" fontId="122" fillId="14" borderId="0" xfId="47" applyNumberFormat="1" applyFont="1" applyFill="1" applyAlignment="1">
      <alignment horizontal="center"/>
    </xf>
    <xf numFmtId="0" fontId="124" fillId="0" borderId="0" xfId="0" applyFont="1" applyAlignment="1">
      <alignment horizontal="center" vertical="center" wrapText="1"/>
    </xf>
    <xf numFmtId="181" fontId="124" fillId="0" borderId="0" xfId="0" applyNumberFormat="1" applyFont="1" applyAlignment="1">
      <alignment horizontal="center" vertical="center" wrapText="1"/>
    </xf>
    <xf numFmtId="0" fontId="95" fillId="0" borderId="0" xfId="0" applyFont="1"/>
    <xf numFmtId="0" fontId="124" fillId="0" borderId="0" xfId="0" applyFont="1" applyAlignment="1">
      <alignment horizontal="right" vertical="center"/>
    </xf>
    <xf numFmtId="181" fontId="121" fillId="0" borderId="0" xfId="0" applyNumberFormat="1" applyFont="1" applyAlignment="1" applyProtection="1">
      <alignment horizontal="center" vertical="center"/>
      <protection hidden="1"/>
    </xf>
    <xf numFmtId="0" fontId="121" fillId="0" borderId="0" xfId="0" applyFont="1" applyAlignment="1" applyProtection="1">
      <alignment horizontal="left" vertical="center"/>
      <protection hidden="1"/>
    </xf>
    <xf numFmtId="49" fontId="121" fillId="0" borderId="0" xfId="0" applyNumberFormat="1" applyFont="1" applyAlignment="1" applyProtection="1">
      <alignment horizontal="left" vertical="center"/>
      <protection hidden="1"/>
    </xf>
    <xf numFmtId="181" fontId="81" fillId="0" borderId="187" xfId="0" applyNumberFormat="1" applyFont="1" applyBorder="1"/>
    <xf numFmtId="0" fontId="81" fillId="0" borderId="92" xfId="0" applyFont="1" applyBorder="1"/>
    <xf numFmtId="181" fontId="81" fillId="0" borderId="0" xfId="0" applyNumberFormat="1" applyFont="1" applyAlignment="1">
      <alignment horizontal="center"/>
    </xf>
    <xf numFmtId="0" fontId="121" fillId="10" borderId="55" xfId="0" applyFont="1" applyFill="1" applyBorder="1"/>
    <xf numFmtId="182" fontId="81" fillId="16" borderId="15" xfId="0" applyNumberFormat="1" applyFont="1" applyFill="1" applyBorder="1" applyAlignment="1" applyProtection="1">
      <alignment horizontal="left"/>
      <protection locked="0"/>
    </xf>
    <xf numFmtId="0" fontId="81" fillId="10" borderId="56" xfId="0" applyFont="1" applyFill="1" applyBorder="1" applyAlignment="1">
      <alignment horizontal="center"/>
    </xf>
    <xf numFmtId="181" fontId="81" fillId="10" borderId="56" xfId="0" applyNumberFormat="1" applyFont="1" applyFill="1" applyBorder="1" applyAlignment="1">
      <alignment horizontal="center"/>
    </xf>
    <xf numFmtId="0" fontId="81" fillId="10" borderId="135" xfId="0" applyFont="1" applyFill="1" applyBorder="1" applyAlignment="1">
      <alignment horizontal="center"/>
    </xf>
    <xf numFmtId="0" fontId="121" fillId="10" borderId="136" xfId="0" applyFont="1" applyFill="1" applyBorder="1"/>
    <xf numFmtId="14" fontId="81" fillId="16" borderId="15" xfId="0" applyNumberFormat="1" applyFont="1" applyFill="1" applyBorder="1" applyAlignment="1" applyProtection="1">
      <alignment horizontal="left"/>
      <protection locked="0"/>
    </xf>
    <xf numFmtId="0" fontId="81" fillId="10" borderId="0" xfId="0" applyFont="1" applyFill="1" applyAlignment="1">
      <alignment horizontal="center"/>
    </xf>
    <xf numFmtId="181" fontId="81" fillId="10" borderId="0" xfId="0" applyNumberFormat="1" applyFont="1" applyFill="1" applyAlignment="1">
      <alignment horizontal="center"/>
    </xf>
    <xf numFmtId="0" fontId="81" fillId="10" borderId="137" xfId="0" applyFont="1" applyFill="1" applyBorder="1" applyAlignment="1">
      <alignment horizontal="center"/>
    </xf>
    <xf numFmtId="0" fontId="81" fillId="10" borderId="136" xfId="0" applyFont="1" applyFill="1" applyBorder="1"/>
    <xf numFmtId="0" fontId="81" fillId="10" borderId="0" xfId="0" applyFont="1" applyFill="1"/>
    <xf numFmtId="0" fontId="125" fillId="10" borderId="136" xfId="0" applyFont="1" applyFill="1" applyBorder="1"/>
    <xf numFmtId="0" fontId="126" fillId="10" borderId="0" xfId="0" applyFont="1" applyFill="1"/>
    <xf numFmtId="0" fontId="121" fillId="10" borderId="138" xfId="0" applyFont="1" applyFill="1" applyBorder="1"/>
    <xf numFmtId="0" fontId="121" fillId="10" borderId="92" xfId="0" applyFont="1" applyFill="1" applyBorder="1"/>
    <xf numFmtId="0" fontId="96" fillId="10" borderId="92" xfId="0" applyFont="1" applyFill="1" applyBorder="1" applyAlignment="1">
      <alignment horizontal="center" wrapText="1"/>
    </xf>
    <xf numFmtId="0" fontId="121" fillId="10" borderId="92" xfId="0" applyFont="1" applyFill="1" applyBorder="1" applyAlignment="1">
      <alignment horizontal="center" wrapText="1"/>
    </xf>
    <xf numFmtId="181" fontId="121" fillId="10" borderId="92" xfId="0" applyNumberFormat="1" applyFont="1" applyFill="1" applyBorder="1" applyAlignment="1">
      <alignment horizontal="center" wrapText="1"/>
    </xf>
    <xf numFmtId="0" fontId="121" fillId="10" borderId="92" xfId="0" applyFont="1" applyFill="1" applyBorder="1" applyAlignment="1">
      <alignment horizontal="center"/>
    </xf>
    <xf numFmtId="0" fontId="121" fillId="10" borderId="139" xfId="0" applyFont="1" applyFill="1" applyBorder="1" applyAlignment="1">
      <alignment horizontal="center" wrapText="1"/>
    </xf>
    <xf numFmtId="0" fontId="121" fillId="10" borderId="0" xfId="0" applyFont="1" applyFill="1"/>
    <xf numFmtId="0" fontId="121" fillId="10" borderId="0" xfId="0" applyFont="1" applyFill="1" applyAlignment="1">
      <alignment horizontal="center" wrapText="1"/>
    </xf>
    <xf numFmtId="181" fontId="121" fillId="10" borderId="0" xfId="0" applyNumberFormat="1" applyFont="1" applyFill="1" applyAlignment="1">
      <alignment horizontal="center" wrapText="1"/>
    </xf>
    <xf numFmtId="0" fontId="121" fillId="10" borderId="0" xfId="0" applyFont="1" applyFill="1" applyAlignment="1">
      <alignment horizontal="center"/>
    </xf>
    <xf numFmtId="0" fontId="121" fillId="10" borderId="137" xfId="0" applyFont="1" applyFill="1" applyBorder="1" applyAlignment="1">
      <alignment horizontal="center" wrapText="1"/>
    </xf>
    <xf numFmtId="0" fontId="121" fillId="0" borderId="177" xfId="0" applyFont="1" applyBorder="1"/>
    <xf numFmtId="0" fontId="81" fillId="16" borderId="177" xfId="0" applyFont="1" applyFill="1" applyBorder="1"/>
    <xf numFmtId="0" fontId="81" fillId="16" borderId="133" xfId="0" applyFont="1" applyFill="1" applyBorder="1" applyAlignment="1">
      <alignment horizontal="center"/>
    </xf>
    <xf numFmtId="9" fontId="81" fillId="16" borderId="133" xfId="0" applyNumberFormat="1" applyFont="1" applyFill="1" applyBorder="1" applyAlignment="1">
      <alignment horizontal="center"/>
    </xf>
    <xf numFmtId="181" fontId="81" fillId="16" borderId="133" xfId="0" applyNumberFormat="1" applyFont="1" applyFill="1" applyBorder="1" applyAlignment="1">
      <alignment horizontal="center"/>
    </xf>
    <xf numFmtId="6" fontId="81" fillId="16" borderId="133" xfId="0" applyNumberFormat="1" applyFont="1" applyFill="1" applyBorder="1" applyAlignment="1">
      <alignment horizontal="center"/>
    </xf>
    <xf numFmtId="6" fontId="81" fillId="16" borderId="134" xfId="0" applyNumberFormat="1" applyFont="1" applyFill="1" applyBorder="1" applyAlignment="1">
      <alignment horizontal="center"/>
    </xf>
    <xf numFmtId="2" fontId="81" fillId="0" borderId="56" xfId="0" applyNumberFormat="1" applyFont="1" applyBorder="1" applyAlignment="1">
      <alignment horizontal="center"/>
    </xf>
    <xf numFmtId="178" fontId="81" fillId="0" borderId="56" xfId="0" applyNumberFormat="1" applyFont="1" applyBorder="1" applyAlignment="1">
      <alignment horizontal="center"/>
    </xf>
    <xf numFmtId="178" fontId="81" fillId="0" borderId="135" xfId="0" applyNumberFormat="1" applyFont="1" applyBorder="1" applyAlignment="1">
      <alignment horizontal="center"/>
    </xf>
    <xf numFmtId="0" fontId="121" fillId="0" borderId="179" xfId="0" applyFont="1" applyBorder="1"/>
    <xf numFmtId="0" fontId="81" fillId="16" borderId="179" xfId="0" applyFont="1" applyFill="1" applyBorder="1"/>
    <xf numFmtId="9" fontId="81" fillId="0" borderId="0" xfId="0" applyNumberFormat="1" applyFont="1" applyAlignment="1">
      <alignment horizontal="center"/>
    </xf>
    <xf numFmtId="6" fontId="81" fillId="0" borderId="0" xfId="0" applyNumberFormat="1" applyFont="1" applyAlignment="1">
      <alignment horizontal="center"/>
    </xf>
    <xf numFmtId="2" fontId="81" fillId="0" borderId="0" xfId="0" applyNumberFormat="1" applyFont="1" applyAlignment="1">
      <alignment horizontal="center"/>
    </xf>
    <xf numFmtId="178" fontId="81" fillId="0" borderId="0" xfId="0" applyNumberFormat="1" applyFont="1" applyAlignment="1">
      <alignment horizontal="center"/>
    </xf>
    <xf numFmtId="178" fontId="81" fillId="0" borderId="137" xfId="0" applyNumberFormat="1" applyFont="1" applyBorder="1" applyAlignment="1">
      <alignment horizontal="center"/>
    </xf>
    <xf numFmtId="0" fontId="81" fillId="16" borderId="165" xfId="0" applyFont="1" applyFill="1" applyBorder="1"/>
    <xf numFmtId="0" fontId="121" fillId="0" borderId="163" xfId="0" applyFont="1" applyBorder="1"/>
    <xf numFmtId="0" fontId="81" fillId="0" borderId="15" xfId="0" applyFont="1" applyBorder="1"/>
    <xf numFmtId="0" fontId="81" fillId="0" borderId="15" xfId="0" applyFont="1" applyBorder="1" applyAlignment="1">
      <alignment horizontal="center"/>
    </xf>
    <xf numFmtId="9" fontId="81" fillId="0" borderId="15" xfId="0" applyNumberFormat="1" applyFont="1" applyBorder="1" applyAlignment="1">
      <alignment horizontal="center"/>
    </xf>
    <xf numFmtId="181" fontId="81" fillId="0" borderId="15" xfId="0" applyNumberFormat="1" applyFont="1" applyBorder="1" applyAlignment="1">
      <alignment horizontal="center"/>
    </xf>
    <xf numFmtId="6" fontId="81" fillId="0" borderId="15" xfId="0" applyNumberFormat="1" applyFont="1" applyBorder="1" applyAlignment="1">
      <alignment horizontal="center"/>
    </xf>
    <xf numFmtId="2" fontId="81" fillId="0" borderId="15" xfId="0" applyNumberFormat="1" applyFont="1" applyBorder="1" applyAlignment="1">
      <alignment horizontal="center"/>
    </xf>
    <xf numFmtId="178" fontId="81" fillId="0" borderId="15" xfId="0" applyNumberFormat="1" applyFont="1" applyBorder="1" applyAlignment="1">
      <alignment horizontal="center"/>
    </xf>
    <xf numFmtId="178" fontId="81" fillId="0" borderId="158" xfId="0" applyNumberFormat="1" applyFont="1" applyBorder="1" applyAlignment="1">
      <alignment horizontal="center"/>
    </xf>
    <xf numFmtId="0" fontId="81" fillId="16" borderId="177" xfId="0" applyFont="1" applyFill="1" applyBorder="1" applyProtection="1">
      <protection locked="0"/>
    </xf>
    <xf numFmtId="0" fontId="81" fillId="16" borderId="133" xfId="0" applyFont="1" applyFill="1" applyBorder="1" applyAlignment="1" applyProtection="1">
      <alignment horizontal="center"/>
      <protection locked="0"/>
    </xf>
    <xf numFmtId="9" fontId="81" fillId="16" borderId="133" xfId="0" applyNumberFormat="1" applyFont="1" applyFill="1" applyBorder="1" applyAlignment="1" applyProtection="1">
      <alignment horizontal="center"/>
      <protection locked="0"/>
    </xf>
    <xf numFmtId="181" fontId="81" fillId="16" borderId="133" xfId="0" applyNumberFormat="1" applyFont="1" applyFill="1" applyBorder="1" applyAlignment="1" applyProtection="1">
      <alignment horizontal="center"/>
      <protection locked="0"/>
    </xf>
    <xf numFmtId="6" fontId="81" fillId="16" borderId="133" xfId="0" applyNumberFormat="1" applyFont="1" applyFill="1" applyBorder="1" applyAlignment="1" applyProtection="1">
      <alignment horizontal="center"/>
      <protection locked="0"/>
    </xf>
    <xf numFmtId="6" fontId="81" fillId="16" borderId="134" xfId="0" applyNumberFormat="1" applyFont="1" applyFill="1" applyBorder="1" applyAlignment="1" applyProtection="1">
      <alignment horizontal="center"/>
      <protection locked="0"/>
    </xf>
    <xf numFmtId="0" fontId="81" fillId="16" borderId="179" xfId="0" applyFont="1" applyFill="1" applyBorder="1" applyProtection="1">
      <protection locked="0"/>
    </xf>
    <xf numFmtId="0" fontId="81" fillId="16" borderId="165" xfId="0" applyFont="1" applyFill="1" applyBorder="1" applyProtection="1">
      <protection locked="0"/>
    </xf>
    <xf numFmtId="0" fontId="121" fillId="0" borderId="165" xfId="0" applyFont="1" applyBorder="1"/>
    <xf numFmtId="0" fontId="81" fillId="0" borderId="92" xfId="0" applyFont="1" applyBorder="1" applyAlignment="1">
      <alignment horizontal="center"/>
    </xf>
    <xf numFmtId="9" fontId="81" fillId="0" borderId="92" xfId="0" applyNumberFormat="1" applyFont="1" applyBorder="1" applyAlignment="1">
      <alignment horizontal="center"/>
    </xf>
    <xf numFmtId="181" fontId="81" fillId="0" borderId="92" xfId="0" applyNumberFormat="1" applyFont="1" applyBorder="1" applyAlignment="1">
      <alignment horizontal="center"/>
    </xf>
    <xf numFmtId="6" fontId="81" fillId="0" borderId="92" xfId="0" applyNumberFormat="1" applyFont="1" applyBorder="1" applyAlignment="1">
      <alignment horizontal="center"/>
    </xf>
    <xf numFmtId="2" fontId="81" fillId="0" borderId="92" xfId="0" applyNumberFormat="1" applyFont="1" applyBorder="1" applyAlignment="1">
      <alignment horizontal="center"/>
    </xf>
    <xf numFmtId="178" fontId="81" fillId="0" borderId="92" xfId="0" applyNumberFormat="1" applyFont="1" applyBorder="1" applyAlignment="1">
      <alignment horizontal="center"/>
    </xf>
    <xf numFmtId="178" fontId="81" fillId="0" borderId="139" xfId="0" applyNumberFormat="1" applyFont="1" applyBorder="1" applyAlignment="1">
      <alignment horizontal="center"/>
    </xf>
    <xf numFmtId="170" fontId="96" fillId="0" borderId="0" xfId="35" applyFont="1" applyAlignment="1">
      <alignment horizontal="right"/>
    </xf>
    <xf numFmtId="0" fontId="96" fillId="0" borderId="0" xfId="17" applyFont="1" applyAlignment="1">
      <alignment horizontal="right"/>
    </xf>
    <xf numFmtId="0" fontId="116" fillId="0" borderId="0" xfId="0" applyFont="1" applyAlignment="1">
      <alignment horizontal="right"/>
    </xf>
    <xf numFmtId="0" fontId="95" fillId="0" borderId="15" xfId="17" applyFont="1" applyBorder="1" applyAlignment="1">
      <alignment horizontal="right"/>
    </xf>
    <xf numFmtId="0" fontId="95" fillId="0" borderId="43" xfId="17" applyFont="1" applyBorder="1"/>
    <xf numFmtId="0" fontId="95" fillId="0" borderId="43" xfId="17" applyFont="1" applyBorder="1" applyAlignment="1">
      <alignment horizontal="center"/>
    </xf>
    <xf numFmtId="0" fontId="95" fillId="0" borderId="15" xfId="17" applyFont="1" applyBorder="1"/>
    <xf numFmtId="0" fontId="81" fillId="0" borderId="43" xfId="17" applyFont="1" applyBorder="1" applyAlignment="1">
      <alignment horizontal="left"/>
    </xf>
    <xf numFmtId="0" fontId="67" fillId="0" borderId="43" xfId="0" applyFont="1" applyBorder="1" applyAlignment="1">
      <alignment horizontal="center"/>
    </xf>
    <xf numFmtId="0" fontId="92" fillId="2" borderId="22" xfId="0" applyFont="1" applyFill="1" applyBorder="1" applyAlignment="1">
      <alignment horizontal="center" vertical="center" wrapText="1"/>
    </xf>
    <xf numFmtId="0" fontId="96" fillId="2" borderId="16" xfId="17" applyFont="1" applyFill="1" applyBorder="1" applyAlignment="1">
      <alignment horizontal="center" vertical="center" wrapText="1"/>
    </xf>
    <xf numFmtId="0" fontId="96" fillId="2" borderId="22" xfId="17" applyFont="1" applyFill="1" applyBorder="1" applyAlignment="1">
      <alignment horizontal="center" vertical="center" wrapText="1"/>
    </xf>
    <xf numFmtId="0" fontId="95" fillId="10" borderId="183" xfId="17" applyFont="1" applyFill="1" applyBorder="1" applyAlignment="1" applyProtection="1">
      <alignment horizontal="center" vertical="center" wrapText="1"/>
      <protection locked="0"/>
    </xf>
    <xf numFmtId="0" fontId="95" fillId="10" borderId="18" xfId="17" applyFont="1" applyFill="1" applyBorder="1" applyProtection="1">
      <protection locked="0"/>
    </xf>
    <xf numFmtId="0" fontId="95" fillId="10" borderId="22" xfId="17" applyFont="1" applyFill="1" applyBorder="1" applyProtection="1">
      <protection locked="0"/>
    </xf>
    <xf numFmtId="0" fontId="95" fillId="10" borderId="184" xfId="17" applyFont="1" applyFill="1" applyBorder="1" applyAlignment="1">
      <alignment horizontal="center" vertical="center" wrapText="1"/>
    </xf>
    <xf numFmtId="0" fontId="95" fillId="10" borderId="181" xfId="17" applyFont="1" applyFill="1" applyBorder="1" applyAlignment="1" applyProtection="1">
      <alignment horizontal="center" vertical="center" wrapText="1"/>
      <protection locked="0"/>
    </xf>
    <xf numFmtId="0" fontId="95" fillId="0" borderId="183" xfId="17" applyFont="1" applyBorder="1" applyAlignment="1" applyProtection="1">
      <alignment horizontal="center" vertical="center" wrapText="1"/>
      <protection locked="0"/>
    </xf>
    <xf numFmtId="0" fontId="95" fillId="0" borderId="18" xfId="17" applyFont="1" applyBorder="1" applyProtection="1">
      <protection locked="0"/>
    </xf>
    <xf numFmtId="0" fontId="95" fillId="0" borderId="22" xfId="17" applyFont="1" applyBorder="1" applyProtection="1">
      <protection locked="0"/>
    </xf>
    <xf numFmtId="0" fontId="95" fillId="0" borderId="184" xfId="17" applyFont="1" applyBorder="1" applyAlignment="1">
      <alignment horizontal="center" vertical="center" wrapText="1"/>
    </xf>
    <xf numFmtId="0" fontId="95" fillId="0" borderId="181" xfId="17" applyFont="1" applyBorder="1" applyAlignment="1" applyProtection="1">
      <alignment horizontal="center" vertical="center" wrapText="1"/>
      <protection locked="0"/>
    </xf>
    <xf numFmtId="0" fontId="95" fillId="0" borderId="0" xfId="0" applyFont="1" applyAlignment="1">
      <alignment vertical="center" wrapText="1"/>
    </xf>
    <xf numFmtId="0" fontId="95" fillId="0" borderId="0" xfId="0" applyFont="1" applyAlignment="1">
      <alignment horizontal="right" vertical="center" wrapText="1"/>
    </xf>
    <xf numFmtId="0" fontId="95" fillId="0" borderId="0" xfId="0" applyFont="1" applyAlignment="1">
      <alignment horizontal="right"/>
    </xf>
    <xf numFmtId="0" fontId="95" fillId="0" borderId="0" xfId="0" applyFont="1" applyAlignment="1">
      <alignment horizontal="right" vertical="center"/>
    </xf>
    <xf numFmtId="0" fontId="95" fillId="0" borderId="0" xfId="0" applyFont="1" applyAlignment="1">
      <alignment horizontal="center"/>
    </xf>
    <xf numFmtId="0" fontId="67" fillId="0" borderId="92" xfId="0" applyFont="1" applyBorder="1" applyProtection="1">
      <protection locked="0"/>
    </xf>
    <xf numFmtId="0" fontId="129" fillId="0" borderId="0" xfId="0" applyFont="1"/>
    <xf numFmtId="0" fontId="82" fillId="0" borderId="0" xfId="43" applyFont="1"/>
    <xf numFmtId="0" fontId="83" fillId="0" borderId="0" xfId="0" applyFont="1" applyProtection="1">
      <protection locked="0"/>
    </xf>
    <xf numFmtId="0" fontId="67" fillId="0" borderId="0" xfId="0" applyFont="1" applyProtection="1">
      <protection locked="0"/>
    </xf>
    <xf numFmtId="0" fontId="83" fillId="0" borderId="0" xfId="0" applyFont="1" applyAlignment="1" applyProtection="1">
      <alignment horizontal="left"/>
      <protection locked="0"/>
    </xf>
    <xf numFmtId="0" fontId="130" fillId="17" borderId="132" xfId="0" applyFont="1" applyFill="1" applyBorder="1"/>
    <xf numFmtId="0" fontId="72" fillId="17" borderId="133" xfId="0" applyFont="1" applyFill="1" applyBorder="1"/>
    <xf numFmtId="0" fontId="72" fillId="17" borderId="134" xfId="0" applyFont="1" applyFill="1" applyBorder="1"/>
    <xf numFmtId="0" fontId="131" fillId="0" borderId="0" xfId="0" applyFont="1" applyAlignment="1">
      <alignment horizontal="left"/>
    </xf>
    <xf numFmtId="0" fontId="83" fillId="0" borderId="0" xfId="0" applyFont="1" applyAlignment="1">
      <alignment horizontal="right"/>
    </xf>
    <xf numFmtId="0" fontId="131" fillId="0" borderId="0" xfId="0" applyFont="1" applyAlignment="1">
      <alignment horizontal="right"/>
    </xf>
    <xf numFmtId="0" fontId="133" fillId="0" borderId="0" xfId="0" applyFont="1"/>
    <xf numFmtId="14" fontId="83" fillId="0" borderId="0" xfId="0" applyNumberFormat="1" applyFont="1"/>
    <xf numFmtId="0" fontId="83" fillId="0" borderId="0" xfId="0" applyFont="1" applyAlignment="1">
      <alignment horizontal="left" indent="1"/>
    </xf>
    <xf numFmtId="0" fontId="69" fillId="0" borderId="0" xfId="0" applyFont="1"/>
    <xf numFmtId="0" fontId="82" fillId="0" borderId="0" xfId="43" applyFont="1" applyAlignment="1" applyProtection="1">
      <alignment horizontal="left" vertical="center"/>
    </xf>
    <xf numFmtId="37" fontId="81" fillId="0" borderId="0" xfId="42" applyFont="1"/>
    <xf numFmtId="170" fontId="111" fillId="0" borderId="0" xfId="35" applyFont="1" applyAlignment="1">
      <alignment horizontal="centerContinuous" vertical="center"/>
    </xf>
    <xf numFmtId="37" fontId="81" fillId="0" borderId="0" xfId="42" applyFont="1" applyAlignment="1">
      <alignment horizontal="centerContinuous"/>
    </xf>
    <xf numFmtId="37" fontId="81" fillId="0" borderId="0" xfId="42" applyFont="1" applyAlignment="1">
      <alignment horizontal="left"/>
    </xf>
    <xf numFmtId="170" fontId="81" fillId="0" borderId="0" xfId="35" applyFont="1" applyAlignment="1">
      <alignment horizontal="left" vertical="center"/>
    </xf>
    <xf numFmtId="170" fontId="81" fillId="0" borderId="132" xfId="35" applyFont="1" applyBorder="1" applyAlignment="1" applyProtection="1">
      <alignment horizontal="left" vertical="center"/>
      <protection locked="0"/>
    </xf>
    <xf numFmtId="37" fontId="81" fillId="0" borderId="133" xfId="42" applyFont="1" applyBorder="1" applyAlignment="1" applyProtection="1">
      <alignment horizontal="left"/>
      <protection locked="0"/>
    </xf>
    <xf numFmtId="37" fontId="81" fillId="0" borderId="134" xfId="42" applyFont="1" applyBorder="1" applyAlignment="1" applyProtection="1">
      <alignment horizontal="left"/>
      <protection locked="0"/>
    </xf>
    <xf numFmtId="37" fontId="81" fillId="0" borderId="0" xfId="42" applyFont="1" applyAlignment="1">
      <alignment vertical="top" wrapText="1"/>
    </xf>
    <xf numFmtId="37" fontId="72" fillId="0" borderId="0" xfId="42" applyFont="1"/>
    <xf numFmtId="37" fontId="81" fillId="0" borderId="0" xfId="42" applyFont="1" applyAlignment="1">
      <alignment horizontal="centerContinuous" wrapText="1"/>
    </xf>
    <xf numFmtId="37" fontId="81" fillId="0" borderId="0" xfId="42" applyFont="1" applyAlignment="1">
      <alignment vertical="center"/>
    </xf>
    <xf numFmtId="0" fontId="110" fillId="0" borderId="0" xfId="0" applyFont="1" applyAlignment="1">
      <alignment vertical="center"/>
    </xf>
    <xf numFmtId="0" fontId="110" fillId="0" borderId="0" xfId="0" applyFont="1" applyAlignment="1">
      <alignment horizontal="center" vertical="center"/>
    </xf>
    <xf numFmtId="0" fontId="87" fillId="0" borderId="0" xfId="0" applyFont="1"/>
    <xf numFmtId="166" fontId="67" fillId="0" borderId="53" xfId="29" applyNumberFormat="1" applyFont="1" applyBorder="1"/>
    <xf numFmtId="166" fontId="67" fillId="0" borderId="0" xfId="0" applyNumberFormat="1" applyFont="1"/>
    <xf numFmtId="9" fontId="67" fillId="0" borderId="15" xfId="0" applyNumberFormat="1" applyFont="1" applyBorder="1"/>
    <xf numFmtId="44" fontId="67" fillId="0" borderId="53" xfId="29" applyFont="1" applyBorder="1"/>
    <xf numFmtId="166" fontId="67" fillId="0" borderId="53" xfId="0" applyNumberFormat="1" applyFont="1" applyBorder="1"/>
    <xf numFmtId="166" fontId="68" fillId="0" borderId="0" xfId="0" applyNumberFormat="1" applyFont="1"/>
    <xf numFmtId="166" fontId="67" fillId="19" borderId="0" xfId="29" applyNumberFormat="1" applyFont="1" applyFill="1"/>
    <xf numFmtId="0" fontId="67" fillId="19" borderId="15" xfId="0" applyFont="1" applyFill="1" applyBorder="1"/>
    <xf numFmtId="180" fontId="67" fillId="19" borderId="0" xfId="30" applyNumberFormat="1" applyFont="1" applyFill="1"/>
    <xf numFmtId="179" fontId="67" fillId="19" borderId="15" xfId="29" applyNumberFormat="1" applyFont="1" applyFill="1" applyBorder="1"/>
    <xf numFmtId="166" fontId="67" fillId="19" borderId="0" xfId="0" applyNumberFormat="1" applyFont="1" applyFill="1"/>
    <xf numFmtId="0" fontId="73" fillId="17" borderId="0" xfId="0" applyFont="1" applyFill="1"/>
    <xf numFmtId="166" fontId="73" fillId="17" borderId="53" xfId="29" applyNumberFormat="1" applyFont="1" applyFill="1" applyBorder="1"/>
    <xf numFmtId="0" fontId="68" fillId="0" borderId="0" xfId="0" applyFont="1" applyAlignment="1">
      <alignment horizontal="left" vertical="center"/>
    </xf>
    <xf numFmtId="0" fontId="67" fillId="0" borderId="0" xfId="0" applyFont="1" applyAlignment="1" applyProtection="1">
      <alignment horizontal="center" vertical="center"/>
      <protection locked="0"/>
    </xf>
    <xf numFmtId="0" fontId="67" fillId="0" borderId="0" xfId="0" applyFont="1" applyAlignment="1" applyProtection="1">
      <alignment horizontal="left" vertical="center"/>
      <protection locked="0"/>
    </xf>
    <xf numFmtId="0" fontId="67" fillId="11" borderId="0" xfId="0" applyFont="1" applyFill="1" applyAlignment="1">
      <alignment horizontal="left" vertical="center"/>
    </xf>
    <xf numFmtId="0" fontId="136" fillId="0" borderId="0" xfId="0" applyFont="1" applyAlignment="1">
      <alignment horizontal="left" vertical="center" wrapText="1"/>
    </xf>
    <xf numFmtId="171" fontId="67" fillId="0" borderId="0" xfId="28" applyNumberFormat="1" applyFont="1" applyFill="1" applyBorder="1" applyAlignment="1" applyProtection="1">
      <alignment horizontal="left" vertical="center" wrapText="1"/>
    </xf>
    <xf numFmtId="0" fontId="67" fillId="0" borderId="0" xfId="0" applyFont="1" applyAlignment="1">
      <alignment horizontal="center" vertical="center" wrapText="1"/>
    </xf>
    <xf numFmtId="171" fontId="67" fillId="19" borderId="92" xfId="28" applyNumberFormat="1" applyFont="1" applyFill="1" applyBorder="1" applyAlignment="1" applyProtection="1">
      <alignment horizontal="left" vertical="center" wrapText="1"/>
      <protection locked="0"/>
    </xf>
    <xf numFmtId="0" fontId="67" fillId="19" borderId="92" xfId="0" applyFont="1" applyFill="1" applyBorder="1" applyAlignment="1" applyProtection="1">
      <alignment horizontal="left" vertical="center" wrapText="1"/>
      <protection locked="0"/>
    </xf>
    <xf numFmtId="0" fontId="67" fillId="0" borderId="166" xfId="0" applyFont="1" applyBorder="1" applyAlignment="1">
      <alignment vertical="center" wrapText="1"/>
    </xf>
    <xf numFmtId="0" fontId="67" fillId="0" borderId="165" xfId="0" applyFont="1" applyBorder="1" applyAlignment="1">
      <alignment vertical="center" wrapText="1"/>
    </xf>
    <xf numFmtId="0" fontId="67" fillId="0" borderId="0" xfId="0" quotePrefix="1" applyFont="1" applyAlignment="1">
      <alignment vertical="center" wrapText="1"/>
    </xf>
    <xf numFmtId="0" fontId="67" fillId="19" borderId="134" xfId="0" applyFont="1" applyFill="1" applyBorder="1" applyAlignment="1" applyProtection="1">
      <alignment vertical="center" wrapText="1"/>
      <protection locked="0"/>
    </xf>
    <xf numFmtId="0" fontId="67" fillId="19" borderId="139" xfId="0" applyFont="1" applyFill="1" applyBorder="1" applyAlignment="1" applyProtection="1">
      <alignment vertical="center" wrapText="1"/>
      <protection locked="0"/>
    </xf>
    <xf numFmtId="178" fontId="72" fillId="17" borderId="139" xfId="30" applyNumberFormat="1" applyFont="1" applyFill="1" applyBorder="1" applyAlignment="1" applyProtection="1">
      <alignment vertical="center" wrapText="1"/>
    </xf>
    <xf numFmtId="0" fontId="99" fillId="0" borderId="0" xfId="0" applyFont="1"/>
    <xf numFmtId="0" fontId="67" fillId="19" borderId="92" xfId="0" applyFont="1" applyFill="1" applyBorder="1" applyProtection="1">
      <protection locked="0"/>
    </xf>
    <xf numFmtId="0" fontId="113" fillId="0" borderId="0" xfId="0" applyFont="1"/>
    <xf numFmtId="0" fontId="110" fillId="19" borderId="166" xfId="0" applyFont="1" applyFill="1" applyBorder="1" applyAlignment="1" applyProtection="1">
      <alignment horizontal="center" vertical="center"/>
      <protection locked="0"/>
    </xf>
    <xf numFmtId="0" fontId="67" fillId="0" borderId="0" xfId="44" applyFont="1"/>
    <xf numFmtId="0" fontId="67" fillId="0" borderId="0" xfId="44" applyFont="1" applyAlignment="1">
      <alignment horizontal="center"/>
    </xf>
    <xf numFmtId="0" fontId="68" fillId="0" borderId="0" xfId="44" applyFont="1"/>
    <xf numFmtId="0" fontId="67" fillId="0" borderId="0" xfId="44" applyFont="1" applyAlignment="1">
      <alignment horizontal="right"/>
    </xf>
    <xf numFmtId="0" fontId="67" fillId="0" borderId="23" xfId="44" applyFont="1" applyBorder="1"/>
    <xf numFmtId="0" fontId="68" fillId="0" borderId="0" xfId="44" applyFont="1" applyAlignment="1">
      <alignment horizontal="left"/>
    </xf>
    <xf numFmtId="0" fontId="67" fillId="0" borderId="0" xfId="44" applyFont="1" applyAlignment="1">
      <alignment horizontal="left"/>
    </xf>
    <xf numFmtId="14" fontId="67" fillId="0" borderId="0" xfId="44" applyNumberFormat="1" applyFont="1" applyAlignment="1">
      <alignment horizontal="center"/>
    </xf>
    <xf numFmtId="0" fontId="67" fillId="0" borderId="0" xfId="44" applyFont="1" applyAlignment="1">
      <alignment horizontal="center" vertical="center"/>
    </xf>
    <xf numFmtId="0" fontId="67" fillId="19" borderId="43" xfId="44" applyFont="1" applyFill="1" applyBorder="1" applyAlignment="1" applyProtection="1">
      <alignment horizontal="center"/>
      <protection locked="0"/>
    </xf>
    <xf numFmtId="0" fontId="67" fillId="19" borderId="15" xfId="44" applyFont="1" applyFill="1" applyBorder="1" applyProtection="1">
      <protection locked="0"/>
    </xf>
    <xf numFmtId="14" fontId="67" fillId="19" borderId="15" xfId="44" applyNumberFormat="1" applyFont="1" applyFill="1" applyBorder="1" applyAlignment="1" applyProtection="1">
      <alignment horizontal="left"/>
      <protection locked="0"/>
    </xf>
    <xf numFmtId="14" fontId="67" fillId="19" borderId="15" xfId="44" applyNumberFormat="1" applyFont="1" applyFill="1" applyBorder="1" applyProtection="1">
      <protection locked="0"/>
    </xf>
    <xf numFmtId="2" fontId="67" fillId="19" borderId="15" xfId="44" applyNumberFormat="1" applyFont="1" applyFill="1" applyBorder="1" applyProtection="1">
      <protection locked="0"/>
    </xf>
    <xf numFmtId="2" fontId="67" fillId="19" borderId="43" xfId="44" applyNumberFormat="1" applyFont="1" applyFill="1" applyBorder="1" applyProtection="1">
      <protection locked="0"/>
    </xf>
    <xf numFmtId="0" fontId="134" fillId="0" borderId="0" xfId="0" applyFont="1"/>
    <xf numFmtId="0" fontId="75" fillId="19" borderId="22" xfId="0" applyFont="1" applyFill="1" applyBorder="1" applyProtection="1">
      <protection locked="0"/>
    </xf>
    <xf numFmtId="0" fontId="67" fillId="0" borderId="0" xfId="0" applyFont="1" applyAlignment="1">
      <alignment vertical="top" wrapText="1"/>
    </xf>
    <xf numFmtId="171" fontId="81" fillId="19" borderId="151" xfId="28" applyNumberFormat="1" applyFont="1" applyFill="1" applyBorder="1" applyProtection="1">
      <protection locked="0"/>
    </xf>
    <xf numFmtId="6" fontId="67" fillId="19" borderId="92" xfId="0" applyNumberFormat="1" applyFont="1" applyFill="1" applyBorder="1" applyAlignment="1" applyProtection="1">
      <alignment horizontal="left" vertical="center" wrapText="1"/>
      <protection locked="0"/>
    </xf>
    <xf numFmtId="0" fontId="67" fillId="0" borderId="0" xfId="0" applyFont="1" applyAlignment="1" applyProtection="1">
      <alignment horizontal="left" indent="1"/>
      <protection locked="0"/>
    </xf>
    <xf numFmtId="0" fontId="67" fillId="19" borderId="15" xfId="0" applyFont="1" applyFill="1" applyBorder="1" applyProtection="1">
      <protection locked="0"/>
    </xf>
    <xf numFmtId="0" fontId="67" fillId="0" borderId="217" xfId="0" applyFont="1" applyBorder="1"/>
    <xf numFmtId="0" fontId="81" fillId="0" borderId="205" xfId="0" applyFont="1" applyBorder="1"/>
    <xf numFmtId="0" fontId="81" fillId="0" borderId="217" xfId="0" applyFont="1" applyBorder="1"/>
    <xf numFmtId="17" fontId="71" fillId="19" borderId="150" xfId="0" applyNumberFormat="1" applyFont="1" applyFill="1" applyBorder="1" applyProtection="1">
      <protection locked="0"/>
    </xf>
    <xf numFmtId="0" fontId="75" fillId="0" borderId="0" xfId="0" applyFont="1"/>
    <xf numFmtId="0" fontId="74" fillId="0" borderId="0" xfId="0" applyFont="1" applyAlignment="1">
      <alignment horizontal="center"/>
    </xf>
    <xf numFmtId="0" fontId="75" fillId="0" borderId="0" xfId="0" applyFont="1" applyAlignment="1">
      <alignment horizontal="left" wrapText="1"/>
    </xf>
    <xf numFmtId="0" fontId="75" fillId="0" borderId="0" xfId="0" applyFont="1" applyAlignment="1">
      <alignment wrapText="1"/>
    </xf>
    <xf numFmtId="0" fontId="75" fillId="0" borderId="0" xfId="0" applyFont="1" applyAlignment="1">
      <alignment horizontal="left" vertical="center" wrapText="1"/>
    </xf>
    <xf numFmtId="0" fontId="70" fillId="17" borderId="189" xfId="0" applyFont="1" applyFill="1" applyBorder="1"/>
    <xf numFmtId="0" fontId="70" fillId="17" borderId="190" xfId="0" applyFont="1" applyFill="1" applyBorder="1"/>
    <xf numFmtId="0" fontId="70" fillId="17" borderId="191" xfId="0" applyFont="1" applyFill="1" applyBorder="1"/>
    <xf numFmtId="0" fontId="76" fillId="0" borderId="192" xfId="0" applyFont="1" applyBorder="1" applyAlignment="1">
      <alignment horizontal="left" vertical="center" wrapText="1"/>
    </xf>
    <xf numFmtId="0" fontId="75" fillId="0" borderId="193" xfId="0" applyFont="1" applyBorder="1" applyAlignment="1">
      <alignment horizontal="right" vertical="center" wrapText="1"/>
    </xf>
    <xf numFmtId="0" fontId="75" fillId="0" borderId="43" xfId="0" applyFont="1" applyBorder="1" applyAlignment="1">
      <alignment horizontal="left" vertical="center" wrapText="1"/>
    </xf>
    <xf numFmtId="0" fontId="75" fillId="0" borderId="194" xfId="0" applyFont="1" applyBorder="1" applyAlignment="1">
      <alignment horizontal="left" vertical="center" wrapText="1"/>
    </xf>
    <xf numFmtId="0" fontId="76" fillId="0" borderId="189" xfId="0" applyFont="1" applyBorder="1" applyAlignment="1">
      <alignment horizontal="left" vertical="center" wrapText="1"/>
    </xf>
    <xf numFmtId="0" fontId="75" fillId="0" borderId="43" xfId="0" applyFont="1" applyBorder="1" applyAlignment="1">
      <alignment horizontal="right" vertical="center" wrapText="1"/>
    </xf>
    <xf numFmtId="0" fontId="75" fillId="0" borderId="43" xfId="0" applyFont="1" applyBorder="1" applyAlignment="1">
      <alignment horizontal="center" vertical="center" wrapText="1"/>
    </xf>
    <xf numFmtId="0" fontId="75" fillId="0" borderId="194" xfId="0" applyFont="1" applyBorder="1" applyAlignment="1">
      <alignment horizontal="center" vertical="center" wrapText="1"/>
    </xf>
    <xf numFmtId="0" fontId="76" fillId="0" borderId="21" xfId="0" applyFont="1" applyBorder="1" applyAlignment="1">
      <alignment horizontal="left" vertical="center" wrapText="1"/>
    </xf>
    <xf numFmtId="0" fontId="75" fillId="0" borderId="196" xfId="0" applyFont="1" applyBorder="1" applyAlignment="1">
      <alignment horizontal="right" vertical="center" wrapText="1"/>
    </xf>
    <xf numFmtId="0" fontId="75" fillId="0" borderId="0" xfId="0" applyFont="1" applyAlignment="1">
      <alignment horizontal="left" vertical="center"/>
    </xf>
    <xf numFmtId="0" fontId="81" fillId="19" borderId="92" xfId="0" applyFont="1" applyFill="1" applyBorder="1" applyAlignment="1" applyProtection="1">
      <alignment horizontal="center"/>
      <protection locked="0"/>
    </xf>
    <xf numFmtId="0" fontId="81" fillId="19" borderId="15" xfId="0" applyFont="1" applyFill="1" applyBorder="1" applyAlignment="1" applyProtection="1">
      <alignment horizontal="center" vertical="center"/>
      <protection locked="0"/>
    </xf>
    <xf numFmtId="0" fontId="67" fillId="0" borderId="0" xfId="0" applyFont="1" applyAlignment="1" applyProtection="1">
      <alignment horizontal="center" vertical="center" wrapText="1"/>
      <protection locked="0"/>
    </xf>
    <xf numFmtId="0" fontId="75" fillId="0" borderId="205" xfId="0" applyFont="1" applyBorder="1"/>
    <xf numFmtId="0" fontId="75" fillId="0" borderId="203" xfId="0" applyFont="1" applyBorder="1" applyAlignment="1">
      <alignment wrapText="1"/>
    </xf>
    <xf numFmtId="0" fontId="75" fillId="0" borderId="203" xfId="0" applyFont="1" applyBorder="1"/>
    <xf numFmtId="0" fontId="78" fillId="17" borderId="189" xfId="0" applyFont="1" applyFill="1" applyBorder="1"/>
    <xf numFmtId="0" fontId="78" fillId="17" borderId="191" xfId="0" applyFont="1" applyFill="1" applyBorder="1"/>
    <xf numFmtId="0" fontId="71" fillId="0" borderId="165" xfId="0" applyFont="1" applyBorder="1" applyAlignment="1">
      <alignment horizontal="center" vertical="center" wrapText="1"/>
    </xf>
    <xf numFmtId="0" fontId="69" fillId="0" borderId="132" xfId="0" applyFont="1" applyBorder="1"/>
    <xf numFmtId="0" fontId="69" fillId="0" borderId="134" xfId="0" applyFont="1" applyBorder="1"/>
    <xf numFmtId="0" fontId="86" fillId="0" borderId="0" xfId="0" applyFont="1"/>
    <xf numFmtId="0" fontId="87" fillId="0" borderId="0" xfId="0" applyFont="1" applyAlignment="1">
      <alignment horizontal="left" vertical="center"/>
    </xf>
    <xf numFmtId="0" fontId="88" fillId="17" borderId="166" xfId="0" applyFont="1" applyFill="1" applyBorder="1" applyAlignment="1">
      <alignment vertical="center" wrapText="1"/>
    </xf>
    <xf numFmtId="0" fontId="89" fillId="17" borderId="134" xfId="0" applyFont="1" applyFill="1" applyBorder="1" applyAlignment="1">
      <alignment horizontal="center" vertical="center" wrapText="1"/>
    </xf>
    <xf numFmtId="0" fontId="88" fillId="17" borderId="134" xfId="0" applyFont="1" applyFill="1" applyBorder="1" applyAlignment="1">
      <alignment horizontal="center" vertical="center" wrapText="1"/>
    </xf>
    <xf numFmtId="0" fontId="90" fillId="3" borderId="134" xfId="0" applyFont="1" applyFill="1" applyBorder="1" applyAlignment="1">
      <alignment horizontal="center" vertical="center" wrapText="1"/>
    </xf>
    <xf numFmtId="0" fontId="91" fillId="0" borderId="166" xfId="0" applyFont="1" applyBorder="1" applyAlignment="1">
      <alignment vertical="center" wrapText="1"/>
    </xf>
    <xf numFmtId="0" fontId="71" fillId="0" borderId="134" xfId="0" applyFont="1" applyBorder="1" applyAlignment="1">
      <alignment horizontal="left" vertical="center" wrapText="1"/>
    </xf>
    <xf numFmtId="0" fontId="90" fillId="0" borderId="139" xfId="0" applyFont="1" applyBorder="1" applyAlignment="1">
      <alignment horizontal="center" vertical="center" wrapText="1"/>
    </xf>
    <xf numFmtId="0" fontId="93" fillId="17" borderId="166" xfId="0" applyFont="1" applyFill="1" applyBorder="1" applyAlignment="1">
      <alignment horizontal="center" vertical="center" wrapText="1"/>
    </xf>
    <xf numFmtId="0" fontId="71" fillId="0" borderId="134" xfId="0" applyFont="1" applyBorder="1" applyAlignment="1">
      <alignment vertical="center" wrapText="1"/>
    </xf>
    <xf numFmtId="0" fontId="71" fillId="0" borderId="139" xfId="0" applyFont="1" applyBorder="1" applyAlignment="1">
      <alignment vertical="center" wrapText="1"/>
    </xf>
    <xf numFmtId="0" fontId="93" fillId="17" borderId="165" xfId="0" applyFont="1" applyFill="1" applyBorder="1" applyAlignment="1">
      <alignment horizontal="center" vertical="center" wrapText="1"/>
    </xf>
    <xf numFmtId="0" fontId="95" fillId="0" borderId="139" xfId="0" applyFont="1" applyBorder="1" applyAlignment="1">
      <alignment vertical="center" wrapText="1"/>
    </xf>
    <xf numFmtId="0" fontId="77" fillId="0" borderId="165" xfId="0" applyFont="1" applyBorder="1" applyAlignment="1">
      <alignment horizontal="center" vertical="center" wrapText="1"/>
    </xf>
    <xf numFmtId="0" fontId="96" fillId="0" borderId="139" xfId="0" applyFont="1" applyBorder="1" applyAlignment="1">
      <alignment vertical="center" wrapText="1"/>
    </xf>
    <xf numFmtId="0" fontId="95" fillId="0" borderId="134" xfId="0" applyFont="1" applyBorder="1" applyAlignment="1">
      <alignment vertical="center" wrapText="1"/>
    </xf>
    <xf numFmtId="0" fontId="97" fillId="17" borderId="165" xfId="0" applyFont="1" applyFill="1" applyBorder="1" applyAlignment="1">
      <alignment horizontal="center" vertical="center" wrapText="1"/>
    </xf>
    <xf numFmtId="0" fontId="71" fillId="0" borderId="0" xfId="0" applyFont="1" applyAlignment="1">
      <alignment vertical="center"/>
    </xf>
    <xf numFmtId="0" fontId="92" fillId="0" borderId="0" xfId="0" applyFont="1" applyAlignment="1">
      <alignment horizontal="left" vertical="center" wrapText="1" indent="2"/>
    </xf>
    <xf numFmtId="0" fontId="89" fillId="17" borderId="165" xfId="0" applyFont="1" applyFill="1" applyBorder="1" applyAlignment="1">
      <alignment horizontal="center" vertical="center" wrapText="1"/>
    </xf>
    <xf numFmtId="0" fontId="92" fillId="0" borderId="0" xfId="0" applyFont="1" applyAlignment="1">
      <alignment horizontal="left" vertical="center" indent="5"/>
    </xf>
    <xf numFmtId="0" fontId="67" fillId="0" borderId="180" xfId="0" applyFont="1" applyBorder="1"/>
    <xf numFmtId="0" fontId="92" fillId="0" borderId="0" xfId="0" applyFont="1" applyAlignment="1">
      <alignment vertical="center"/>
    </xf>
    <xf numFmtId="0" fontId="92" fillId="0" borderId="139" xfId="0" applyFont="1" applyBorder="1" applyAlignment="1">
      <alignment vertical="center" wrapText="1"/>
    </xf>
    <xf numFmtId="0" fontId="94" fillId="0" borderId="139" xfId="0" applyFont="1" applyBorder="1" applyAlignment="1">
      <alignment vertical="center" wrapText="1"/>
    </xf>
    <xf numFmtId="0" fontId="82" fillId="0" borderId="139" xfId="43" applyFont="1" applyBorder="1" applyAlignment="1" applyProtection="1">
      <alignment vertical="center" wrapText="1"/>
    </xf>
    <xf numFmtId="0" fontId="71" fillId="0" borderId="0" xfId="0" applyFont="1" applyAlignment="1">
      <alignment vertical="center" wrapText="1"/>
    </xf>
    <xf numFmtId="14" fontId="71" fillId="19" borderId="15" xfId="0" applyNumberFormat="1" applyFont="1" applyFill="1" applyBorder="1" applyProtection="1">
      <protection locked="0"/>
    </xf>
    <xf numFmtId="171" fontId="71" fillId="9" borderId="159" xfId="28" applyNumberFormat="1" applyFont="1" applyFill="1" applyBorder="1"/>
    <xf numFmtId="171" fontId="71" fillId="19" borderId="19" xfId="28" applyNumberFormat="1" applyFont="1" applyFill="1" applyBorder="1" applyAlignment="1" applyProtection="1">
      <alignment horizontal="center"/>
      <protection locked="0"/>
    </xf>
    <xf numFmtId="171" fontId="71" fillId="9" borderId="19" xfId="28" applyNumberFormat="1" applyFont="1" applyFill="1" applyBorder="1" applyAlignment="1" applyProtection="1">
      <alignment horizontal="center"/>
      <protection locked="0"/>
    </xf>
    <xf numFmtId="171" fontId="71" fillId="12" borderId="19" xfId="28" applyNumberFormat="1" applyFont="1" applyFill="1" applyBorder="1"/>
    <xf numFmtId="171" fontId="97" fillId="17" borderId="160" xfId="28" applyNumberFormat="1" applyFont="1" applyFill="1" applyBorder="1"/>
    <xf numFmtId="171" fontId="71" fillId="9" borderId="155" xfId="28" applyNumberFormat="1" applyFont="1" applyFill="1" applyBorder="1"/>
    <xf numFmtId="171" fontId="71" fillId="19" borderId="94" xfId="28" applyNumberFormat="1" applyFont="1" applyFill="1" applyBorder="1" applyAlignment="1" applyProtection="1">
      <alignment horizontal="center"/>
      <protection locked="0"/>
    </xf>
    <xf numFmtId="171" fontId="71" fillId="12" borderId="167" xfId="28" applyNumberFormat="1" applyFont="1" applyFill="1" applyBorder="1"/>
    <xf numFmtId="171" fontId="97" fillId="17" borderId="156" xfId="28" applyNumberFormat="1" applyFont="1" applyFill="1" applyBorder="1"/>
    <xf numFmtId="171" fontId="71" fillId="9" borderId="94" xfId="28" applyNumberFormat="1" applyFont="1" applyFill="1" applyBorder="1"/>
    <xf numFmtId="171" fontId="71" fillId="9" borderId="16" xfId="28" applyNumberFormat="1" applyFont="1" applyFill="1" applyBorder="1"/>
    <xf numFmtId="171" fontId="71" fillId="12" borderId="22" xfId="28" applyNumberFormat="1" applyFont="1" applyFill="1" applyBorder="1" applyAlignment="1">
      <alignment horizontal="center"/>
    </xf>
    <xf numFmtId="171" fontId="71" fillId="19" borderId="22" xfId="28" applyNumberFormat="1" applyFont="1" applyFill="1" applyBorder="1" applyAlignment="1" applyProtection="1">
      <alignment horizontal="center"/>
      <protection locked="0"/>
    </xf>
    <xf numFmtId="171" fontId="97" fillId="17" borderId="155" xfId="28" applyNumberFormat="1" applyFont="1" applyFill="1" applyBorder="1" applyAlignment="1">
      <alignment horizontal="right"/>
    </xf>
    <xf numFmtId="171" fontId="71" fillId="12" borderId="94" xfId="28" applyNumberFormat="1" applyFont="1" applyFill="1" applyBorder="1" applyAlignment="1">
      <alignment horizontal="center"/>
    </xf>
    <xf numFmtId="171" fontId="97" fillId="17" borderId="94" xfId="28" applyNumberFormat="1" applyFont="1" applyFill="1" applyBorder="1"/>
    <xf numFmtId="173" fontId="67" fillId="19" borderId="22" xfId="30" applyNumberFormat="1" applyFont="1" applyFill="1" applyBorder="1" applyAlignment="1" applyProtection="1">
      <alignment horizontal="center"/>
      <protection locked="0"/>
    </xf>
    <xf numFmtId="37" fontId="72" fillId="19" borderId="237" xfId="42" applyFont="1" applyFill="1" applyBorder="1" applyAlignment="1" applyProtection="1">
      <alignment vertical="center"/>
      <protection locked="0"/>
    </xf>
    <xf numFmtId="0" fontId="83" fillId="0" borderId="0" xfId="0" applyFont="1" applyAlignment="1">
      <alignment horizontal="center"/>
    </xf>
    <xf numFmtId="0" fontId="87" fillId="0" borderId="0" xfId="0" applyFont="1" applyAlignment="1">
      <alignment vertical="center"/>
    </xf>
    <xf numFmtId="0" fontId="68" fillId="0" borderId="133" xfId="0" applyFont="1" applyBorder="1"/>
    <xf numFmtId="0" fontId="70" fillId="17" borderId="43" xfId="0" applyFont="1" applyFill="1" applyBorder="1" applyAlignment="1">
      <alignment horizontal="left" vertical="center" wrapText="1"/>
    </xf>
    <xf numFmtId="0" fontId="70" fillId="17" borderId="194" xfId="0" applyFont="1" applyFill="1" applyBorder="1" applyAlignment="1">
      <alignment horizontal="left" vertical="center" wrapText="1"/>
    </xf>
    <xf numFmtId="0" fontId="141" fillId="17" borderId="178" xfId="0" applyFont="1" applyFill="1" applyBorder="1" applyAlignment="1">
      <alignment vertical="center" wrapText="1"/>
    </xf>
    <xf numFmtId="0" fontId="142" fillId="17" borderId="178" xfId="0" applyFont="1" applyFill="1" applyBorder="1" applyAlignment="1">
      <alignment horizontal="center" vertical="center" wrapText="1"/>
    </xf>
    <xf numFmtId="0" fontId="142" fillId="17" borderId="238" xfId="0" applyFont="1" applyFill="1" applyBorder="1" applyAlignment="1">
      <alignment horizontal="center" vertical="center" wrapText="1"/>
    </xf>
    <xf numFmtId="0" fontId="83" fillId="0" borderId="179" xfId="0" applyFont="1" applyBorder="1" applyAlignment="1">
      <alignment horizontal="center" vertical="center" wrapText="1"/>
    </xf>
    <xf numFmtId="0" fontId="87" fillId="19" borderId="139" xfId="0" applyFont="1" applyFill="1" applyBorder="1" applyAlignment="1" applyProtection="1">
      <alignment horizontal="center" vertical="center" wrapText="1"/>
      <protection locked="0"/>
    </xf>
    <xf numFmtId="0" fontId="83" fillId="0" borderId="166" xfId="0" applyFont="1" applyBorder="1" applyAlignment="1">
      <alignment horizontal="center" vertical="center" wrapText="1"/>
    </xf>
    <xf numFmtId="0" fontId="83" fillId="0" borderId="165" xfId="0" applyFont="1" applyBorder="1" applyAlignment="1">
      <alignment horizontal="center" vertical="center" wrapText="1"/>
    </xf>
    <xf numFmtId="0" fontId="139" fillId="18" borderId="132" xfId="0" applyFont="1" applyFill="1" applyBorder="1" applyAlignment="1">
      <alignment horizontal="center" vertical="center" wrapText="1"/>
    </xf>
    <xf numFmtId="0" fontId="143" fillId="18" borderId="239" xfId="0" applyFont="1" applyFill="1" applyBorder="1" applyAlignment="1" applyProtection="1">
      <alignment wrapText="1"/>
      <protection locked="0"/>
    </xf>
    <xf numFmtId="0" fontId="143" fillId="18" borderId="240" xfId="0" applyFont="1" applyFill="1" applyBorder="1"/>
    <xf numFmtId="0" fontId="87" fillId="0" borderId="165" xfId="0" applyFont="1" applyBorder="1" applyAlignment="1">
      <alignment horizontal="center" vertical="center" wrapText="1"/>
    </xf>
    <xf numFmtId="0" fontId="139" fillId="18" borderId="138" xfId="0" applyFont="1" applyFill="1" applyBorder="1" applyAlignment="1">
      <alignment horizontal="center" vertical="center" wrapText="1"/>
    </xf>
    <xf numFmtId="0" fontId="139" fillId="18" borderId="92" xfId="0" applyFont="1" applyFill="1" applyBorder="1" applyAlignment="1" applyProtection="1">
      <alignment wrapText="1"/>
      <protection locked="0"/>
    </xf>
    <xf numFmtId="0" fontId="143" fillId="18" borderId="139" xfId="0" applyFont="1" applyFill="1" applyBorder="1" applyAlignment="1" applyProtection="1">
      <alignment wrapText="1"/>
      <protection locked="0"/>
    </xf>
    <xf numFmtId="0" fontId="83" fillId="0" borderId="0" xfId="0" applyFont="1" applyAlignment="1">
      <alignment horizontal="center" vertical="center"/>
    </xf>
    <xf numFmtId="0" fontId="83" fillId="0" borderId="132" xfId="0" applyFont="1" applyBorder="1" applyAlignment="1">
      <alignment horizontal="center" vertical="center" wrapText="1"/>
    </xf>
    <xf numFmtId="0" fontId="87" fillId="19" borderId="137" xfId="0" applyFont="1" applyFill="1" applyBorder="1" applyAlignment="1" applyProtection="1">
      <alignment horizontal="center" vertical="center" wrapText="1"/>
      <protection locked="0"/>
    </xf>
    <xf numFmtId="0" fontId="87" fillId="19" borderId="166" xfId="0" applyFont="1" applyFill="1" applyBorder="1" applyAlignment="1" applyProtection="1">
      <alignment horizontal="center" vertical="center" wrapText="1"/>
      <protection locked="0"/>
    </xf>
    <xf numFmtId="0" fontId="87" fillId="3" borderId="139" xfId="0" applyFont="1" applyFill="1" applyBorder="1" applyAlignment="1" applyProtection="1">
      <alignment horizontal="center" vertical="center" wrapText="1"/>
      <protection locked="0"/>
    </xf>
    <xf numFmtId="0" fontId="83" fillId="3" borderId="139" xfId="0" applyFont="1" applyFill="1" applyBorder="1" applyAlignment="1" applyProtection="1">
      <alignment horizontal="center" vertical="center" wrapText="1"/>
      <protection locked="0"/>
    </xf>
    <xf numFmtId="0" fontId="83" fillId="3" borderId="134" xfId="0" applyFont="1" applyFill="1" applyBorder="1" applyAlignment="1" applyProtection="1">
      <alignment horizontal="center" vertical="center" wrapText="1"/>
      <protection locked="0"/>
    </xf>
    <xf numFmtId="0" fontId="72" fillId="17" borderId="132" xfId="0" applyFont="1" applyFill="1" applyBorder="1" applyAlignment="1">
      <alignment horizontal="center" vertical="center" wrapText="1"/>
    </xf>
    <xf numFmtId="0" fontId="72" fillId="17" borderId="134" xfId="0" applyFont="1" applyFill="1" applyBorder="1" applyAlignment="1">
      <alignment horizontal="center" vertical="center" wrapText="1"/>
    </xf>
    <xf numFmtId="0" fontId="68" fillId="0" borderId="166" xfId="0" applyFont="1" applyBorder="1"/>
    <xf numFmtId="0" fontId="67" fillId="19" borderId="177" xfId="0" applyFont="1" applyFill="1" applyBorder="1" applyAlignment="1">
      <alignment vertical="center"/>
    </xf>
    <xf numFmtId="0" fontId="67" fillId="19" borderId="179" xfId="0" applyFont="1" applyFill="1" applyBorder="1" applyAlignment="1">
      <alignment vertical="center"/>
    </xf>
    <xf numFmtId="0" fontId="67" fillId="19" borderId="165" xfId="0" applyFont="1" applyFill="1" applyBorder="1" applyAlignment="1">
      <alignment vertical="center"/>
    </xf>
    <xf numFmtId="0" fontId="67" fillId="0" borderId="157" xfId="0" applyFont="1" applyBorder="1" applyAlignment="1">
      <alignment horizontal="left" vertical="center" wrapText="1"/>
    </xf>
    <xf numFmtId="0" fontId="75" fillId="19" borderId="22" xfId="0" applyFont="1" applyFill="1" applyBorder="1" applyAlignment="1" applyProtection="1">
      <alignment horizontal="left" vertical="center"/>
      <protection locked="0"/>
    </xf>
    <xf numFmtId="0" fontId="67" fillId="17" borderId="195" xfId="0" applyFont="1" applyFill="1" applyBorder="1" applyAlignment="1">
      <alignment horizontal="left" vertical="center"/>
    </xf>
    <xf numFmtId="0" fontId="75" fillId="19" borderId="19" xfId="0" applyFont="1" applyFill="1" applyBorder="1" applyAlignment="1" applyProtection="1">
      <alignment horizontal="left" vertical="center"/>
      <protection locked="0"/>
    </xf>
    <xf numFmtId="0" fontId="67" fillId="17" borderId="199" xfId="0" applyFont="1" applyFill="1" applyBorder="1" applyAlignment="1">
      <alignment horizontal="left" vertical="center"/>
    </xf>
    <xf numFmtId="0" fontId="70" fillId="17" borderId="193" xfId="0" applyFont="1" applyFill="1" applyBorder="1" applyAlignment="1">
      <alignment horizontal="center" vertical="center" wrapText="1"/>
    </xf>
    <xf numFmtId="0" fontId="78" fillId="0" borderId="0" xfId="0" applyFont="1"/>
    <xf numFmtId="0" fontId="76" fillId="0" borderId="196" xfId="0" applyFont="1" applyBorder="1" applyAlignment="1">
      <alignment horizontal="left" vertical="center" wrapText="1"/>
    </xf>
    <xf numFmtId="0" fontId="75" fillId="19" borderId="243" xfId="0" applyFont="1" applyFill="1" applyBorder="1" applyAlignment="1" applyProtection="1">
      <alignment horizontal="center" vertical="center"/>
      <protection locked="0"/>
    </xf>
    <xf numFmtId="0" fontId="75" fillId="0" borderId="0" xfId="0" applyFont="1" applyAlignment="1">
      <alignment vertical="center"/>
    </xf>
    <xf numFmtId="0" fontId="73" fillId="17" borderId="189" xfId="0" applyFont="1" applyFill="1" applyBorder="1"/>
    <xf numFmtId="0" fontId="73" fillId="17" borderId="191" xfId="0" applyFont="1" applyFill="1" applyBorder="1"/>
    <xf numFmtId="0" fontId="73" fillId="0" borderId="0" xfId="0" applyFont="1"/>
    <xf numFmtId="0" fontId="67" fillId="0" borderId="196" xfId="0" applyFont="1" applyBorder="1" applyAlignment="1">
      <alignment horizontal="left" vertical="center" wrapText="1"/>
    </xf>
    <xf numFmtId="0" fontId="67" fillId="19" borderId="243" xfId="0" applyFont="1" applyFill="1" applyBorder="1" applyAlignment="1" applyProtection="1">
      <alignment horizontal="center" vertical="center"/>
      <protection locked="0"/>
    </xf>
    <xf numFmtId="0" fontId="67" fillId="0" borderId="0" xfId="0" applyFont="1" applyAlignment="1">
      <alignment vertical="center"/>
    </xf>
    <xf numFmtId="0" fontId="145" fillId="0" borderId="139" xfId="0" applyFont="1" applyBorder="1" applyAlignment="1">
      <alignment vertical="center" wrapText="1"/>
    </xf>
    <xf numFmtId="0" fontId="71" fillId="17" borderId="139" xfId="0" applyFont="1" applyFill="1" applyBorder="1" applyAlignment="1">
      <alignment vertical="center" wrapText="1"/>
    </xf>
    <xf numFmtId="0" fontId="69" fillId="17" borderId="139" xfId="0" applyFont="1" applyFill="1" applyBorder="1" applyAlignment="1" applyProtection="1">
      <alignment horizontal="center" vertical="center" wrapText="1"/>
      <protection locked="0"/>
    </xf>
    <xf numFmtId="0" fontId="67" fillId="17" borderId="244" xfId="0" applyFont="1" applyFill="1" applyBorder="1" applyAlignment="1">
      <alignment horizontal="left" vertical="center"/>
    </xf>
    <xf numFmtId="0" fontId="67" fillId="0" borderId="0" xfId="0" applyFont="1" applyAlignment="1">
      <alignment horizontal="center" wrapText="1"/>
    </xf>
    <xf numFmtId="0" fontId="67" fillId="0" borderId="219" xfId="0" applyFont="1" applyBorder="1" applyAlignment="1">
      <alignment wrapText="1"/>
    </xf>
    <xf numFmtId="0" fontId="72" fillId="17" borderId="245" xfId="0" applyFont="1" applyFill="1" applyBorder="1" applyAlignment="1">
      <alignment horizontal="center" vertical="center" wrapText="1"/>
    </xf>
    <xf numFmtId="0" fontId="72" fillId="17" borderId="248" xfId="0" applyFont="1" applyFill="1" applyBorder="1" applyAlignment="1">
      <alignment horizontal="center" vertical="center" wrapText="1"/>
    </xf>
    <xf numFmtId="0" fontId="83" fillId="19" borderId="249" xfId="0" applyFont="1" applyFill="1" applyBorder="1" applyAlignment="1">
      <alignment vertical="center" wrapText="1"/>
    </xf>
    <xf numFmtId="0" fontId="67" fillId="19" borderId="23" xfId="0" applyFont="1" applyFill="1" applyBorder="1" applyAlignment="1">
      <alignment vertical="top" wrapText="1"/>
    </xf>
    <xf numFmtId="0" fontId="67" fillId="19" borderId="250" xfId="0" applyFont="1" applyFill="1" applyBorder="1" applyAlignment="1">
      <alignment vertical="center" wrapText="1"/>
    </xf>
    <xf numFmtId="0" fontId="67" fillId="19" borderId="251" xfId="0" applyFont="1" applyFill="1" applyBorder="1" applyAlignment="1">
      <alignment vertical="center" wrapText="1"/>
    </xf>
    <xf numFmtId="0" fontId="67" fillId="19" borderId="252" xfId="0" applyFont="1" applyFill="1" applyBorder="1" applyAlignment="1">
      <alignment vertical="center" wrapText="1"/>
    </xf>
    <xf numFmtId="0" fontId="67" fillId="0" borderId="0" xfId="0" applyFont="1" applyAlignment="1">
      <alignment vertical="top"/>
    </xf>
    <xf numFmtId="0" fontId="67" fillId="19" borderId="253" xfId="0" applyFont="1" applyFill="1" applyBorder="1" applyAlignment="1">
      <alignment vertical="center" wrapText="1"/>
    </xf>
    <xf numFmtId="0" fontId="67" fillId="19" borderId="254" xfId="0" applyFont="1" applyFill="1" applyBorder="1" applyAlignment="1">
      <alignment vertical="top" wrapText="1"/>
    </xf>
    <xf numFmtId="0" fontId="67" fillId="19" borderId="255" xfId="0" applyFont="1" applyFill="1" applyBorder="1" applyAlignment="1">
      <alignment vertical="center" wrapText="1"/>
    </xf>
    <xf numFmtId="0" fontId="67" fillId="19" borderId="256" xfId="0" applyFont="1" applyFill="1" applyBorder="1" applyAlignment="1">
      <alignment vertical="top" wrapText="1"/>
    </xf>
    <xf numFmtId="0" fontId="67" fillId="19" borderId="257" xfId="0" applyFont="1" applyFill="1" applyBorder="1" applyAlignment="1">
      <alignment vertical="center" wrapText="1"/>
    </xf>
    <xf numFmtId="0" fontId="67" fillId="19" borderId="258" xfId="0" applyFont="1" applyFill="1" applyBorder="1" applyAlignment="1">
      <alignment vertical="top" wrapText="1"/>
    </xf>
    <xf numFmtId="0" fontId="67" fillId="19" borderId="259" xfId="0" applyFont="1" applyFill="1" applyBorder="1" applyAlignment="1">
      <alignment vertical="center" wrapText="1"/>
    </xf>
    <xf numFmtId="0" fontId="67" fillId="19" borderId="258" xfId="0" applyFont="1" applyFill="1" applyBorder="1" applyAlignment="1">
      <alignment wrapText="1"/>
    </xf>
    <xf numFmtId="0" fontId="67" fillId="19" borderId="260" xfId="0" applyFont="1" applyFill="1" applyBorder="1" applyAlignment="1">
      <alignment vertical="center" wrapText="1"/>
    </xf>
    <xf numFmtId="0" fontId="67" fillId="19" borderId="0" xfId="0" applyFont="1" applyFill="1" applyAlignment="1">
      <alignment wrapText="1"/>
    </xf>
    <xf numFmtId="0" fontId="67" fillId="19" borderId="261" xfId="0" applyFont="1" applyFill="1" applyBorder="1" applyAlignment="1">
      <alignment vertical="center" wrapText="1"/>
    </xf>
    <xf numFmtId="0" fontId="67" fillId="0" borderId="214" xfId="0" applyFont="1" applyBorder="1" applyAlignment="1">
      <alignment wrapText="1"/>
    </xf>
    <xf numFmtId="0" fontId="68" fillId="0" borderId="0" xfId="0" applyFont="1" applyAlignment="1">
      <alignment wrapText="1"/>
    </xf>
    <xf numFmtId="0" fontId="67" fillId="19" borderId="255" xfId="0" applyFont="1" applyFill="1" applyBorder="1" applyAlignment="1">
      <alignment horizontal="left" vertical="center" wrapText="1"/>
    </xf>
    <xf numFmtId="0" fontId="93" fillId="23" borderId="165" xfId="0" applyFont="1" applyFill="1" applyBorder="1" applyAlignment="1">
      <alignment horizontal="center" vertical="center" wrapText="1"/>
    </xf>
    <xf numFmtId="0" fontId="97" fillId="23" borderId="165" xfId="0" applyFont="1" applyFill="1" applyBorder="1" applyAlignment="1">
      <alignment horizontal="center" vertical="center" wrapText="1"/>
    </xf>
    <xf numFmtId="0" fontId="97" fillId="23" borderId="166" xfId="0" applyFont="1" applyFill="1" applyBorder="1" applyAlignment="1">
      <alignment horizontal="center" vertical="center" wrapText="1"/>
    </xf>
    <xf numFmtId="0" fontId="67" fillId="0" borderId="0" xfId="0" applyFont="1" applyAlignment="1">
      <alignment horizontal="left" vertical="top" wrapText="1"/>
    </xf>
    <xf numFmtId="0" fontId="69" fillId="0" borderId="0" xfId="0" applyFont="1" applyAlignment="1">
      <alignment horizontal="center"/>
    </xf>
    <xf numFmtId="0" fontId="82" fillId="0" borderId="0" xfId="43" applyFont="1" applyAlignment="1" applyProtection="1">
      <alignment horizontal="left" vertical="center"/>
      <protection locked="0"/>
    </xf>
    <xf numFmtId="0" fontId="0" fillId="2" borderId="132" xfId="0" applyFill="1" applyBorder="1" applyAlignment="1">
      <alignment horizontal="center"/>
    </xf>
    <xf numFmtId="0" fontId="0" fillId="2" borderId="133" xfId="0" applyFill="1" applyBorder="1" applyAlignment="1">
      <alignment horizontal="center"/>
    </xf>
    <xf numFmtId="0" fontId="0" fillId="2" borderId="134" xfId="0" applyFill="1" applyBorder="1" applyAlignment="1">
      <alignment horizontal="center"/>
    </xf>
    <xf numFmtId="0" fontId="50" fillId="2" borderId="132" xfId="0" applyFont="1" applyFill="1" applyBorder="1" applyAlignment="1">
      <alignment horizontal="center"/>
    </xf>
    <xf numFmtId="0" fontId="50" fillId="2" borderId="133" xfId="0" applyFont="1" applyFill="1" applyBorder="1" applyAlignment="1">
      <alignment horizontal="center"/>
    </xf>
    <xf numFmtId="0" fontId="50" fillId="2" borderId="134" xfId="0" applyFont="1" applyFill="1" applyBorder="1" applyAlignment="1">
      <alignment horizontal="center"/>
    </xf>
    <xf numFmtId="0" fontId="30" fillId="2" borderId="55" xfId="0" applyFont="1" applyFill="1" applyBorder="1" applyAlignment="1">
      <alignment horizontal="left" vertical="center"/>
    </xf>
    <xf numFmtId="0" fontId="30" fillId="2" borderId="56" xfId="0" applyFont="1" applyFill="1" applyBorder="1" applyAlignment="1">
      <alignment horizontal="left" vertical="center"/>
    </xf>
    <xf numFmtId="0" fontId="30" fillId="2" borderId="135" xfId="0" applyFont="1" applyFill="1" applyBorder="1" applyAlignment="1">
      <alignment horizontal="left" vertical="center"/>
    </xf>
    <xf numFmtId="0" fontId="53" fillId="2" borderId="132" xfId="0" applyFont="1" applyFill="1" applyBorder="1" applyAlignment="1">
      <alignment horizontal="left"/>
    </xf>
    <xf numFmtId="0" fontId="53" fillId="2" borderId="133" xfId="0" applyFont="1" applyFill="1" applyBorder="1" applyAlignment="1">
      <alignment horizontal="left"/>
    </xf>
    <xf numFmtId="0" fontId="53" fillId="2" borderId="134" xfId="0" applyFont="1" applyFill="1" applyBorder="1" applyAlignment="1">
      <alignment horizontal="left"/>
    </xf>
    <xf numFmtId="0" fontId="51" fillId="0" borderId="56" xfId="0" quotePrefix="1" applyFont="1" applyBorder="1" applyAlignment="1">
      <alignment horizontal="left" wrapText="1"/>
    </xf>
    <xf numFmtId="0" fontId="51" fillId="0" borderId="135" xfId="0" quotePrefix="1" applyFont="1" applyBorder="1" applyAlignment="1">
      <alignment horizontal="left" wrapText="1"/>
    </xf>
    <xf numFmtId="0" fontId="51" fillId="0" borderId="0" xfId="0" quotePrefix="1" applyFont="1" applyAlignment="1">
      <alignment horizontal="left" vertical="center" wrapText="1"/>
    </xf>
    <xf numFmtId="0" fontId="51" fillId="0" borderId="137" xfId="0" quotePrefix="1" applyFont="1" applyBorder="1" applyAlignment="1">
      <alignment horizontal="left" vertical="center" wrapText="1"/>
    </xf>
    <xf numFmtId="0" fontId="53" fillId="2" borderId="55" xfId="0" applyFont="1" applyFill="1" applyBorder="1" applyAlignment="1">
      <alignment horizontal="left"/>
    </xf>
    <xf numFmtId="0" fontId="53" fillId="2" borderId="56" xfId="0" applyFont="1" applyFill="1" applyBorder="1" applyAlignment="1">
      <alignment horizontal="left"/>
    </xf>
    <xf numFmtId="0" fontId="53" fillId="2" borderId="135" xfId="0" applyFont="1" applyFill="1" applyBorder="1" applyAlignment="1">
      <alignment horizontal="left"/>
    </xf>
    <xf numFmtId="0" fontId="30" fillId="2" borderId="132" xfId="0" applyFont="1" applyFill="1" applyBorder="1" applyAlignment="1">
      <alignment horizontal="left"/>
    </xf>
    <xf numFmtId="0" fontId="30" fillId="2" borderId="133" xfId="0" applyFont="1" applyFill="1" applyBorder="1" applyAlignment="1">
      <alignment horizontal="left"/>
    </xf>
    <xf numFmtId="0" fontId="30" fillId="2" borderId="134" xfId="0" applyFont="1" applyFill="1" applyBorder="1" applyAlignment="1">
      <alignment horizontal="left"/>
    </xf>
    <xf numFmtId="0" fontId="51" fillId="0" borderId="0" xfId="0" applyFont="1" applyAlignment="1">
      <alignment horizontal="left" wrapText="1"/>
    </xf>
    <xf numFmtId="0" fontId="51" fillId="0" borderId="137" xfId="0" applyFont="1" applyBorder="1" applyAlignment="1">
      <alignment horizontal="left" wrapText="1"/>
    </xf>
    <xf numFmtId="0" fontId="51" fillId="0" borderId="0" xfId="0" quotePrefix="1" applyFont="1" applyAlignment="1">
      <alignment horizontal="left" wrapText="1"/>
    </xf>
    <xf numFmtId="0" fontId="51" fillId="0" borderId="137" xfId="0" quotePrefix="1" applyFont="1" applyBorder="1" applyAlignment="1">
      <alignment horizontal="left" wrapText="1"/>
    </xf>
    <xf numFmtId="0" fontId="51" fillId="0" borderId="92" xfId="0" quotePrefix="1" applyFont="1" applyBorder="1" applyAlignment="1">
      <alignment horizontal="left" wrapText="1"/>
    </xf>
    <xf numFmtId="0" fontId="51" fillId="0" borderId="139" xfId="0" quotePrefix="1" applyFont="1" applyBorder="1" applyAlignment="1">
      <alignment horizontal="left" wrapText="1"/>
    </xf>
    <xf numFmtId="0" fontId="52" fillId="0" borderId="92" xfId="0" applyFont="1" applyBorder="1" applyAlignment="1">
      <alignment horizontal="left" wrapText="1"/>
    </xf>
    <xf numFmtId="0" fontId="52" fillId="0" borderId="139" xfId="0" applyFont="1" applyBorder="1" applyAlignment="1">
      <alignment horizontal="left" wrapText="1"/>
    </xf>
    <xf numFmtId="0" fontId="52" fillId="0" borderId="0" xfId="0" quotePrefix="1" applyFont="1" applyAlignment="1">
      <alignment horizontal="left" wrapText="1"/>
    </xf>
    <xf numFmtId="0" fontId="52" fillId="0" borderId="137" xfId="0" quotePrefix="1" applyFont="1" applyBorder="1" applyAlignment="1">
      <alignment horizontal="left" wrapText="1"/>
    </xf>
    <xf numFmtId="0" fontId="52" fillId="0" borderId="0" xfId="0" applyFont="1" applyAlignment="1">
      <alignment horizontal="left" wrapText="1"/>
    </xf>
    <xf numFmtId="0" fontId="52" fillId="0" borderId="137" xfId="0" applyFont="1" applyBorder="1" applyAlignment="1">
      <alignment horizontal="left" wrapText="1"/>
    </xf>
    <xf numFmtId="0" fontId="51" fillId="0" borderId="133" xfId="0" quotePrefix="1" applyFont="1" applyBorder="1" applyAlignment="1">
      <alignment horizontal="left" wrapText="1"/>
    </xf>
    <xf numFmtId="0" fontId="51" fillId="0" borderId="134" xfId="0" quotePrefix="1" applyFont="1" applyBorder="1" applyAlignment="1">
      <alignment horizontal="left" wrapText="1"/>
    </xf>
    <xf numFmtId="0" fontId="53" fillId="2" borderId="138" xfId="0" applyFont="1" applyFill="1" applyBorder="1" applyAlignment="1">
      <alignment horizontal="left"/>
    </xf>
    <xf numFmtId="0" fontId="53" fillId="2" borderId="92" xfId="0" applyFont="1" applyFill="1" applyBorder="1" applyAlignment="1">
      <alignment horizontal="left"/>
    </xf>
    <xf numFmtId="0" fontId="53" fillId="2" borderId="139" xfId="0" applyFont="1" applyFill="1" applyBorder="1" applyAlignment="1">
      <alignment horizontal="left"/>
    </xf>
    <xf numFmtId="0" fontId="53" fillId="2" borderId="136" xfId="0" applyFont="1" applyFill="1" applyBorder="1" applyAlignment="1">
      <alignment horizontal="left"/>
    </xf>
    <xf numFmtId="0" fontId="53" fillId="2" borderId="0" xfId="0" applyFont="1" applyFill="1" applyAlignment="1">
      <alignment horizontal="left"/>
    </xf>
    <xf numFmtId="0" fontId="53" fillId="2" borderId="137" xfId="0" applyFont="1" applyFill="1" applyBorder="1" applyAlignment="1">
      <alignment horizontal="left"/>
    </xf>
    <xf numFmtId="0" fontId="84" fillId="0" borderId="133" xfId="0" applyFont="1" applyBorder="1" applyAlignment="1">
      <alignment horizontal="center" vertical="center" wrapText="1"/>
    </xf>
    <xf numFmtId="0" fontId="101" fillId="18" borderId="132" xfId="0" applyFont="1" applyFill="1" applyBorder="1" applyAlignment="1">
      <alignment horizontal="center" vertical="center" wrapText="1"/>
    </xf>
    <xf numFmtId="0" fontId="101" fillId="18" borderId="133" xfId="0" applyFont="1" applyFill="1" applyBorder="1" applyAlignment="1">
      <alignment horizontal="center" vertical="center" wrapText="1"/>
    </xf>
    <xf numFmtId="0" fontId="101" fillId="18" borderId="134" xfId="0" applyFont="1" applyFill="1" applyBorder="1" applyAlignment="1">
      <alignment horizontal="center" vertical="center" wrapText="1"/>
    </xf>
    <xf numFmtId="0" fontId="89" fillId="17" borderId="132" xfId="0" applyFont="1" applyFill="1" applyBorder="1" applyAlignment="1">
      <alignment horizontal="center" vertical="center" wrapText="1"/>
    </xf>
    <xf numFmtId="0" fontId="89" fillId="17" borderId="133" xfId="0" applyFont="1" applyFill="1" applyBorder="1" applyAlignment="1">
      <alignment horizontal="center" vertical="center" wrapText="1"/>
    </xf>
    <xf numFmtId="0" fontId="89" fillId="17" borderId="134" xfId="0" applyFont="1" applyFill="1" applyBorder="1" applyAlignment="1">
      <alignment horizontal="center" vertical="center" wrapText="1"/>
    </xf>
    <xf numFmtId="0" fontId="85" fillId="17" borderId="0" xfId="0" applyFont="1" applyFill="1" applyAlignment="1">
      <alignment horizontal="center" vertical="center"/>
    </xf>
    <xf numFmtId="0" fontId="69" fillId="0" borderId="0" xfId="0" applyFont="1" applyAlignment="1">
      <alignment horizontal="center" vertical="center"/>
    </xf>
    <xf numFmtId="0" fontId="96" fillId="18" borderId="132" xfId="0" applyFont="1" applyFill="1" applyBorder="1" applyAlignment="1">
      <alignment horizontal="center" vertical="center" wrapText="1"/>
    </xf>
    <xf numFmtId="0" fontId="96" fillId="18" borderId="133" xfId="0" applyFont="1" applyFill="1" applyBorder="1" applyAlignment="1">
      <alignment horizontal="center" vertical="center" wrapText="1"/>
    </xf>
    <xf numFmtId="0" fontId="96" fillId="18" borderId="134" xfId="0" applyFont="1" applyFill="1" applyBorder="1" applyAlignment="1">
      <alignment horizontal="center" vertical="center" wrapText="1"/>
    </xf>
    <xf numFmtId="0" fontId="87" fillId="0" borderId="0" xfId="0" applyFont="1" applyAlignment="1">
      <alignment horizontal="center" vertical="center"/>
    </xf>
    <xf numFmtId="0" fontId="87" fillId="0" borderId="180" xfId="0" applyFont="1" applyBorder="1" applyAlignment="1">
      <alignment horizontal="center"/>
    </xf>
    <xf numFmtId="0" fontId="83" fillId="0" borderId="0" xfId="0" applyFont="1" applyAlignment="1" applyProtection="1">
      <alignment horizontal="left"/>
      <protection locked="0"/>
    </xf>
    <xf numFmtId="0" fontId="83" fillId="0" borderId="15" xfId="0" applyFont="1" applyBorder="1" applyAlignment="1" applyProtection="1">
      <alignment horizontal="left"/>
      <protection locked="0"/>
    </xf>
    <xf numFmtId="0" fontId="110" fillId="0" borderId="0" xfId="0" applyFont="1" applyAlignment="1">
      <alignment horizontal="center"/>
    </xf>
    <xf numFmtId="0" fontId="83" fillId="0" borderId="0" xfId="0" applyFont="1" applyAlignment="1" applyProtection="1">
      <alignment horizontal="left" vertical="center" wrapText="1"/>
      <protection locked="0"/>
    </xf>
    <xf numFmtId="0" fontId="83" fillId="0" borderId="15" xfId="0" applyFont="1" applyBorder="1" applyAlignment="1" applyProtection="1">
      <alignment horizontal="left" indent="1"/>
      <protection locked="0"/>
    </xf>
    <xf numFmtId="0" fontId="83" fillId="0" borderId="0" xfId="0" applyFont="1" applyAlignment="1">
      <alignment horizontal="center"/>
    </xf>
    <xf numFmtId="0" fontId="83" fillId="0" borderId="0" xfId="0" applyFont="1" applyAlignment="1" applyProtection="1">
      <alignment horizontal="left" indent="1"/>
      <protection locked="0"/>
    </xf>
    <xf numFmtId="0" fontId="131" fillId="0" borderId="0" xfId="0" applyFont="1" applyAlignment="1" applyProtection="1">
      <alignment horizontal="left" indent="1"/>
      <protection locked="0"/>
    </xf>
    <xf numFmtId="0" fontId="131" fillId="0" borderId="43" xfId="0" applyFont="1" applyBorder="1" applyAlignment="1" applyProtection="1">
      <alignment horizontal="left"/>
      <protection locked="0"/>
    </xf>
    <xf numFmtId="0" fontId="83" fillId="0" borderId="43" xfId="0" applyFont="1" applyBorder="1" applyAlignment="1" applyProtection="1">
      <alignment horizontal="left"/>
      <protection locked="0"/>
    </xf>
    <xf numFmtId="0" fontId="131" fillId="0" borderId="15" xfId="0" applyFont="1" applyBorder="1" applyAlignment="1" applyProtection="1">
      <alignment horizontal="left"/>
      <protection locked="0"/>
    </xf>
    <xf numFmtId="0" fontId="67" fillId="0" borderId="56" xfId="0" applyFont="1" applyBorder="1" applyAlignment="1">
      <alignment horizontal="left"/>
    </xf>
    <xf numFmtId="0" fontId="67" fillId="0" borderId="92" xfId="0" applyFont="1" applyBorder="1" applyAlignment="1" applyProtection="1">
      <alignment horizontal="center"/>
      <protection locked="0"/>
    </xf>
    <xf numFmtId="0" fontId="67" fillId="0" borderId="0" xfId="0" applyFont="1" applyAlignment="1" applyProtection="1">
      <alignment horizontal="left" wrapText="1"/>
      <protection locked="0"/>
    </xf>
    <xf numFmtId="0" fontId="67" fillId="0" borderId="0" xfId="0" applyFont="1" applyAlignment="1" applyProtection="1">
      <alignment horizontal="left" indent="1"/>
      <protection locked="0"/>
    </xf>
    <xf numFmtId="0" fontId="67" fillId="0" borderId="15" xfId="0" applyFont="1" applyBorder="1" applyAlignment="1" applyProtection="1">
      <alignment horizontal="left" indent="1"/>
      <protection locked="0"/>
    </xf>
    <xf numFmtId="0" fontId="67" fillId="0" borderId="0" xfId="0" applyFont="1" applyAlignment="1" applyProtection="1">
      <alignment horizontal="left"/>
      <protection locked="0"/>
    </xf>
    <xf numFmtId="0" fontId="67" fillId="0" borderId="15" xfId="0" applyFont="1" applyBorder="1" applyAlignment="1" applyProtection="1">
      <alignment horizontal="left"/>
      <protection locked="0"/>
    </xf>
    <xf numFmtId="0" fontId="57" fillId="0" borderId="92" xfId="0" applyFont="1" applyBorder="1" applyAlignment="1" applyProtection="1">
      <alignment horizontal="center"/>
      <protection locked="0"/>
    </xf>
    <xf numFmtId="0" fontId="61" fillId="0" borderId="0" xfId="0" applyFont="1" applyAlignment="1">
      <alignment horizontal="center" vertical="center"/>
    </xf>
    <xf numFmtId="0" fontId="57" fillId="0" borderId="0" xfId="0" applyFont="1" applyAlignment="1" applyProtection="1">
      <alignment horizontal="left" wrapText="1"/>
      <protection locked="0"/>
    </xf>
    <xf numFmtId="0" fontId="57" fillId="0" borderId="0" xfId="0" applyFont="1" applyAlignment="1" applyProtection="1">
      <alignment horizontal="left"/>
      <protection locked="0"/>
    </xf>
    <xf numFmtId="0" fontId="57" fillId="0" borderId="56" xfId="0" applyFont="1" applyBorder="1" applyAlignment="1">
      <alignment horizontal="left"/>
    </xf>
    <xf numFmtId="0" fontId="57" fillId="0" borderId="0" xfId="0" applyFont="1" applyAlignment="1" applyProtection="1">
      <alignment horizontal="left" indent="1"/>
      <protection locked="0"/>
    </xf>
    <xf numFmtId="0" fontId="57" fillId="0" borderId="15" xfId="0" applyFont="1" applyBorder="1" applyAlignment="1" applyProtection="1">
      <alignment horizontal="left" indent="1"/>
      <protection locked="0"/>
    </xf>
    <xf numFmtId="0" fontId="57" fillId="0" borderId="15" xfId="0" applyFont="1" applyBorder="1" applyAlignment="1" applyProtection="1">
      <alignment horizontal="left"/>
      <protection locked="0"/>
    </xf>
    <xf numFmtId="0" fontId="67" fillId="0" borderId="0" xfId="0" applyFont="1" applyAlignment="1" applyProtection="1">
      <alignment horizontal="left" vertical="top" wrapText="1"/>
      <protection locked="0"/>
    </xf>
    <xf numFmtId="0" fontId="69" fillId="0" borderId="132" xfId="0" applyFont="1" applyBorder="1" applyAlignment="1">
      <alignment horizontal="center" vertical="center"/>
    </xf>
    <xf numFmtId="0" fontId="69" fillId="0" borderId="133" xfId="0" applyFont="1" applyBorder="1" applyAlignment="1">
      <alignment horizontal="center" vertical="center"/>
    </xf>
    <xf numFmtId="0" fontId="69" fillId="0" borderId="134" xfId="0" applyFont="1" applyBorder="1" applyAlignment="1">
      <alignment horizontal="center" vertical="center"/>
    </xf>
    <xf numFmtId="0" fontId="80" fillId="0" borderId="92" xfId="0" applyFont="1" applyBorder="1" applyAlignment="1">
      <alignment horizontal="center" vertical="center"/>
    </xf>
    <xf numFmtId="0" fontId="79" fillId="17" borderId="0" xfId="0" applyFont="1" applyFill="1" applyAlignment="1">
      <alignment horizontal="center" vertical="center"/>
    </xf>
    <xf numFmtId="0" fontId="79" fillId="17" borderId="219" xfId="0" applyFont="1" applyFill="1" applyBorder="1" applyAlignment="1">
      <alignment horizontal="center" vertical="center"/>
    </xf>
    <xf numFmtId="0" fontId="69" fillId="21" borderId="214" xfId="0" applyFont="1" applyFill="1" applyBorder="1" applyAlignment="1">
      <alignment horizontal="center" vertical="center"/>
    </xf>
    <xf numFmtId="0" fontId="67" fillId="19" borderId="231" xfId="0" applyFont="1" applyFill="1" applyBorder="1" applyAlignment="1" applyProtection="1">
      <alignment horizontal="center"/>
      <protection locked="0"/>
    </xf>
    <xf numFmtId="0" fontId="67" fillId="19" borderId="232" xfId="0" applyFont="1" applyFill="1" applyBorder="1" applyAlignment="1" applyProtection="1">
      <alignment horizontal="center"/>
      <protection locked="0"/>
    </xf>
    <xf numFmtId="0" fontId="67" fillId="19" borderId="233" xfId="0" applyFont="1" applyFill="1" applyBorder="1" applyAlignment="1" applyProtection="1">
      <alignment horizontal="center"/>
      <protection locked="0"/>
    </xf>
    <xf numFmtId="0" fontId="67" fillId="19" borderId="226" xfId="0" applyFont="1" applyFill="1" applyBorder="1" applyAlignment="1" applyProtection="1">
      <alignment horizontal="center"/>
      <protection locked="0"/>
    </xf>
    <xf numFmtId="0" fontId="67" fillId="19" borderId="213" xfId="0" applyFont="1" applyFill="1" applyBorder="1" applyAlignment="1" applyProtection="1">
      <alignment horizontal="center"/>
      <protection locked="0"/>
    </xf>
    <xf numFmtId="0" fontId="67" fillId="19" borderId="227" xfId="0" applyFont="1" applyFill="1" applyBorder="1" applyAlignment="1" applyProtection="1">
      <alignment horizontal="center"/>
      <protection locked="0"/>
    </xf>
    <xf numFmtId="0" fontId="67" fillId="19" borderId="220" xfId="0" applyFont="1" applyFill="1" applyBorder="1" applyAlignment="1" applyProtection="1">
      <alignment horizontal="center"/>
      <protection locked="0"/>
    </xf>
    <xf numFmtId="0" fontId="67" fillId="19" borderId="221" xfId="0" applyFont="1" applyFill="1" applyBorder="1" applyAlignment="1" applyProtection="1">
      <alignment horizontal="center"/>
      <protection locked="0"/>
    </xf>
    <xf numFmtId="0" fontId="67" fillId="19" borderId="222" xfId="0" applyFont="1" applyFill="1" applyBorder="1" applyAlignment="1" applyProtection="1">
      <alignment horizontal="center"/>
      <protection locked="0"/>
    </xf>
    <xf numFmtId="0" fontId="67" fillId="19" borderId="204" xfId="0" applyFont="1" applyFill="1" applyBorder="1" applyAlignment="1" applyProtection="1">
      <alignment horizontal="center"/>
      <protection locked="0"/>
    </xf>
    <xf numFmtId="0" fontId="67" fillId="19" borderId="0" xfId="0" applyFont="1" applyFill="1" applyAlignment="1" applyProtection="1">
      <alignment horizontal="center"/>
      <protection locked="0"/>
    </xf>
    <xf numFmtId="0" fontId="67" fillId="19" borderId="205" xfId="0" applyFont="1" applyFill="1" applyBorder="1" applyAlignment="1" applyProtection="1">
      <alignment horizontal="center"/>
      <protection locked="0"/>
    </xf>
    <xf numFmtId="0" fontId="67" fillId="19" borderId="234" xfId="0" applyFont="1" applyFill="1" applyBorder="1" applyAlignment="1" applyProtection="1">
      <alignment horizontal="center"/>
      <protection locked="0"/>
    </xf>
    <xf numFmtId="0" fontId="67" fillId="19" borderId="235" xfId="0" applyFont="1" applyFill="1" applyBorder="1" applyAlignment="1" applyProtection="1">
      <alignment horizontal="center"/>
      <protection locked="0"/>
    </xf>
    <xf numFmtId="0" fontId="67" fillId="19" borderId="236" xfId="0" applyFont="1" applyFill="1" applyBorder="1" applyAlignment="1" applyProtection="1">
      <alignment horizontal="center"/>
      <protection locked="0"/>
    </xf>
    <xf numFmtId="0" fontId="67" fillId="0" borderId="208" xfId="0" applyFont="1" applyBorder="1" applyAlignment="1">
      <alignment horizontal="center"/>
    </xf>
    <xf numFmtId="0" fontId="67" fillId="0" borderId="203" xfId="0" applyFont="1" applyBorder="1" applyAlignment="1">
      <alignment horizontal="center"/>
    </xf>
    <xf numFmtId="0" fontId="67" fillId="0" borderId="209" xfId="0" applyFont="1" applyBorder="1" applyAlignment="1">
      <alignment horizontal="center"/>
    </xf>
    <xf numFmtId="0" fontId="67" fillId="0" borderId="200" xfId="0" applyFont="1" applyBorder="1" applyAlignment="1">
      <alignment horizontal="center"/>
    </xf>
    <xf numFmtId="0" fontId="67" fillId="0" borderId="201" xfId="0" applyFont="1" applyBorder="1" applyAlignment="1">
      <alignment horizontal="center"/>
    </xf>
    <xf numFmtId="0" fontId="67" fillId="0" borderId="202" xfId="0" applyFont="1" applyBorder="1" applyAlignment="1">
      <alignment horizontal="center"/>
    </xf>
    <xf numFmtId="0" fontId="67" fillId="19" borderId="223" xfId="0" applyFont="1" applyFill="1" applyBorder="1" applyAlignment="1" applyProtection="1">
      <alignment horizontal="center"/>
      <protection locked="0"/>
    </xf>
    <xf numFmtId="0" fontId="67" fillId="19" borderId="224" xfId="0" applyFont="1" applyFill="1" applyBorder="1" applyAlignment="1" applyProtection="1">
      <alignment horizontal="center"/>
      <protection locked="0"/>
    </xf>
    <xf numFmtId="0" fontId="67" fillId="19" borderId="225" xfId="0" applyFont="1" applyFill="1" applyBorder="1" applyAlignment="1" applyProtection="1">
      <alignment horizontal="center"/>
      <protection locked="0"/>
    </xf>
    <xf numFmtId="0" fontId="67" fillId="19" borderId="228" xfId="0" applyFont="1" applyFill="1" applyBorder="1" applyAlignment="1" applyProtection="1">
      <alignment horizontal="center"/>
      <protection locked="0"/>
    </xf>
    <xf numFmtId="0" fontId="67" fillId="19" borderId="229" xfId="0" applyFont="1" applyFill="1" applyBorder="1" applyAlignment="1" applyProtection="1">
      <alignment horizontal="center"/>
      <protection locked="0"/>
    </xf>
    <xf numFmtId="0" fontId="67" fillId="19" borderId="230" xfId="0" applyFont="1" applyFill="1" applyBorder="1" applyAlignment="1" applyProtection="1">
      <alignment horizontal="center"/>
      <protection locked="0"/>
    </xf>
    <xf numFmtId="0" fontId="67" fillId="19" borderId="218" xfId="0" applyFont="1" applyFill="1" applyBorder="1" applyAlignment="1" applyProtection="1">
      <alignment horizontal="center"/>
      <protection locked="0"/>
    </xf>
    <xf numFmtId="0" fontId="67" fillId="19" borderId="215" xfId="0" applyFont="1" applyFill="1" applyBorder="1" applyAlignment="1" applyProtection="1">
      <alignment horizontal="center"/>
      <protection locked="0"/>
    </xf>
    <xf numFmtId="0" fontId="67" fillId="19" borderId="216" xfId="0" applyFont="1" applyFill="1" applyBorder="1" applyAlignment="1" applyProtection="1">
      <alignment horizontal="center"/>
      <protection locked="0"/>
    </xf>
    <xf numFmtId="0" fontId="81" fillId="19" borderId="226" xfId="0" applyFont="1" applyFill="1" applyBorder="1" applyAlignment="1" applyProtection="1">
      <alignment horizontal="center"/>
      <protection locked="0"/>
    </xf>
    <xf numFmtId="0" fontId="81" fillId="19" borderId="213" xfId="0" applyFont="1" applyFill="1" applyBorder="1" applyAlignment="1" applyProtection="1">
      <alignment horizontal="center"/>
      <protection locked="0"/>
    </xf>
    <xf numFmtId="0" fontId="81" fillId="19" borderId="227" xfId="0" applyFont="1" applyFill="1" applyBorder="1" applyAlignment="1" applyProtection="1">
      <alignment horizontal="center"/>
      <protection locked="0"/>
    </xf>
    <xf numFmtId="0" fontId="67" fillId="19" borderId="210" xfId="0" applyFont="1" applyFill="1" applyBorder="1" applyAlignment="1" applyProtection="1">
      <alignment horizontal="center"/>
      <protection locked="0"/>
    </xf>
    <xf numFmtId="0" fontId="67" fillId="19" borderId="206" xfId="0" applyFont="1" applyFill="1" applyBorder="1" applyAlignment="1" applyProtection="1">
      <alignment horizontal="center"/>
      <protection locked="0"/>
    </xf>
    <xf numFmtId="0" fontId="67" fillId="19" borderId="207" xfId="0" applyFont="1" applyFill="1" applyBorder="1" applyAlignment="1" applyProtection="1">
      <alignment horizontal="center"/>
      <protection locked="0"/>
    </xf>
    <xf numFmtId="0" fontId="84" fillId="0" borderId="0" xfId="0" applyFont="1" applyAlignment="1">
      <alignment horizontal="center"/>
    </xf>
    <xf numFmtId="0" fontId="81" fillId="19" borderId="204" xfId="0" applyFont="1" applyFill="1" applyBorder="1" applyAlignment="1" applyProtection="1">
      <alignment horizontal="center"/>
      <protection locked="0"/>
    </xf>
    <xf numFmtId="0" fontId="81" fillId="19" borderId="0" xfId="0" applyFont="1" applyFill="1" applyAlignment="1" applyProtection="1">
      <alignment horizontal="center"/>
      <protection locked="0"/>
    </xf>
    <xf numFmtId="0" fontId="81" fillId="19" borderId="205" xfId="0" applyFont="1" applyFill="1" applyBorder="1" applyAlignment="1" applyProtection="1">
      <alignment horizontal="center"/>
      <protection locked="0"/>
    </xf>
    <xf numFmtId="0" fontId="81" fillId="19" borderId="210" xfId="0" applyFont="1" applyFill="1" applyBorder="1" applyAlignment="1" applyProtection="1">
      <alignment horizontal="center"/>
      <protection locked="0"/>
    </xf>
    <xf numFmtId="0" fontId="81" fillId="19" borderId="206" xfId="0" applyFont="1" applyFill="1" applyBorder="1" applyAlignment="1" applyProtection="1">
      <alignment horizontal="center"/>
      <protection locked="0"/>
    </xf>
    <xf numFmtId="0" fontId="81" fillId="19" borderId="207" xfId="0" applyFont="1" applyFill="1" applyBorder="1" applyAlignment="1" applyProtection="1">
      <alignment horizontal="center"/>
      <protection locked="0"/>
    </xf>
    <xf numFmtId="0" fontId="67" fillId="0" borderId="0" xfId="0" applyFont="1" applyAlignment="1">
      <alignment horizontal="left" wrapText="1"/>
    </xf>
    <xf numFmtId="0" fontId="67" fillId="0" borderId="16" xfId="0" applyFont="1" applyBorder="1" applyAlignment="1" applyProtection="1">
      <alignment horizontal="center" vertical="center"/>
      <protection locked="0"/>
    </xf>
    <xf numFmtId="0" fontId="67" fillId="0" borderId="93" xfId="0" applyFont="1" applyBorder="1" applyAlignment="1" applyProtection="1">
      <alignment horizontal="center" vertical="center"/>
      <protection locked="0"/>
    </xf>
    <xf numFmtId="0" fontId="67" fillId="0" borderId="19" xfId="0" applyFont="1" applyBorder="1" applyAlignment="1" applyProtection="1">
      <alignment horizontal="center" vertical="center"/>
      <protection locked="0"/>
    </xf>
    <xf numFmtId="0" fontId="67" fillId="0" borderId="22" xfId="0" applyFont="1" applyBorder="1" applyAlignment="1" applyProtection="1">
      <alignment horizontal="center" vertical="center" wrapText="1"/>
      <protection locked="0"/>
    </xf>
    <xf numFmtId="0" fontId="71" fillId="10" borderId="22" xfId="0" applyFont="1" applyFill="1" applyBorder="1" applyAlignment="1" applyProtection="1">
      <alignment horizontal="center" vertical="center"/>
      <protection locked="0"/>
    </xf>
    <xf numFmtId="0" fontId="71" fillId="10" borderId="17" xfId="0" applyFont="1" applyFill="1" applyBorder="1" applyAlignment="1" applyProtection="1">
      <alignment horizontal="center" vertical="center" wrapText="1"/>
      <protection locked="0"/>
    </xf>
    <xf numFmtId="0" fontId="95" fillId="10" borderId="22" xfId="17" applyFont="1" applyFill="1" applyBorder="1" applyAlignment="1" applyProtection="1">
      <alignment horizontal="center" vertical="center" wrapText="1"/>
      <protection locked="0"/>
    </xf>
    <xf numFmtId="0" fontId="115" fillId="10" borderId="22" xfId="0" applyFont="1" applyFill="1" applyBorder="1" applyAlignment="1" applyProtection="1">
      <alignment horizontal="center" vertical="center" wrapText="1"/>
      <protection locked="0"/>
    </xf>
    <xf numFmtId="0" fontId="67" fillId="10" borderId="22" xfId="0" applyFont="1" applyFill="1" applyBorder="1" applyAlignment="1" applyProtection="1">
      <alignment horizontal="center" vertical="center" wrapText="1"/>
      <protection locked="0"/>
    </xf>
    <xf numFmtId="0" fontId="71" fillId="0" borderId="22" xfId="0" applyFont="1" applyBorder="1" applyAlignment="1" applyProtection="1">
      <alignment horizontal="center" vertical="center"/>
      <protection locked="0"/>
    </xf>
    <xf numFmtId="0" fontId="71" fillId="0" borderId="22" xfId="0" applyFont="1" applyBorder="1" applyAlignment="1" applyProtection="1">
      <alignment horizontal="center" vertical="center" wrapText="1"/>
      <protection locked="0"/>
    </xf>
    <xf numFmtId="0" fontId="95" fillId="0" borderId="22" xfId="17" applyFont="1" applyBorder="1" applyAlignment="1" applyProtection="1">
      <alignment horizontal="center" vertical="center" wrapText="1"/>
      <protection locked="0"/>
    </xf>
    <xf numFmtId="0" fontId="67" fillId="10" borderId="16" xfId="0" applyFont="1" applyFill="1" applyBorder="1" applyAlignment="1" applyProtection="1">
      <alignment horizontal="center" vertical="center" wrapText="1"/>
      <protection locked="0"/>
    </xf>
    <xf numFmtId="0" fontId="67" fillId="10" borderId="93" xfId="0" applyFont="1" applyFill="1" applyBorder="1" applyAlignment="1" applyProtection="1">
      <alignment horizontal="center" vertical="center" wrapText="1"/>
      <protection locked="0"/>
    </xf>
    <xf numFmtId="0" fontId="67" fillId="10" borderId="19" xfId="0" applyFont="1" applyFill="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93" xfId="0" applyFont="1" applyBorder="1" applyAlignment="1" applyProtection="1">
      <alignment horizontal="center" vertical="center" wrapText="1"/>
      <protection locked="0"/>
    </xf>
    <xf numFmtId="0" fontId="67" fillId="0" borderId="19" xfId="0" applyFont="1" applyBorder="1" applyAlignment="1" applyProtection="1">
      <alignment horizontal="center" vertical="center" wrapText="1"/>
      <protection locked="0"/>
    </xf>
    <xf numFmtId="0" fontId="68" fillId="0" borderId="0" xfId="0" applyFont="1" applyAlignment="1">
      <alignment horizontal="center"/>
    </xf>
    <xf numFmtId="0" fontId="68" fillId="0" borderId="15" xfId="0" applyFont="1" applyBorder="1" applyAlignment="1">
      <alignment horizontal="center"/>
    </xf>
    <xf numFmtId="0" fontId="67" fillId="0" borderId="15" xfId="0" applyFont="1" applyBorder="1" applyAlignment="1">
      <alignment horizontal="center"/>
    </xf>
    <xf numFmtId="0" fontId="96" fillId="0" borderId="15" xfId="17" applyFont="1" applyBorder="1" applyAlignment="1" applyProtection="1">
      <alignment horizontal="left"/>
      <protection locked="0"/>
    </xf>
    <xf numFmtId="0" fontId="121" fillId="0" borderId="15" xfId="17" applyFont="1" applyBorder="1" applyAlignment="1" applyProtection="1">
      <alignment horizontal="left"/>
      <protection locked="0"/>
    </xf>
    <xf numFmtId="0" fontId="67" fillId="0" borderId="43" xfId="0" applyFont="1" applyBorder="1" applyAlignment="1" applyProtection="1">
      <alignment horizontal="left"/>
      <protection locked="0"/>
    </xf>
    <xf numFmtId="0" fontId="121" fillId="0" borderId="43" xfId="17" applyFont="1" applyBorder="1" applyAlignment="1" applyProtection="1">
      <alignment horizontal="left"/>
      <protection locked="0"/>
    </xf>
    <xf numFmtId="0" fontId="96" fillId="0" borderId="43" xfId="17" applyFont="1" applyBorder="1" applyAlignment="1" applyProtection="1">
      <alignment horizontal="left"/>
      <protection locked="0"/>
    </xf>
    <xf numFmtId="0" fontId="95" fillId="0" borderId="0" xfId="0" applyFont="1" applyAlignment="1">
      <alignment horizontal="left" vertical="center" wrapText="1"/>
    </xf>
    <xf numFmtId="0" fontId="95" fillId="0" borderId="0" xfId="0" applyFont="1" applyAlignment="1">
      <alignment horizontal="left" wrapText="1"/>
    </xf>
    <xf numFmtId="0" fontId="67" fillId="10" borderId="16" xfId="0" applyFont="1" applyFill="1" applyBorder="1" applyAlignment="1" applyProtection="1">
      <alignment horizontal="center" vertical="center"/>
      <protection locked="0"/>
    </xf>
    <xf numFmtId="0" fontId="67" fillId="10" borderId="93" xfId="0" applyFont="1" applyFill="1" applyBorder="1" applyAlignment="1" applyProtection="1">
      <alignment horizontal="center" vertical="center"/>
      <protection locked="0"/>
    </xf>
    <xf numFmtId="0" fontId="67" fillId="10" borderId="19" xfId="0" applyFont="1" applyFill="1" applyBorder="1" applyAlignment="1" applyProtection="1">
      <alignment horizontal="center" vertical="center"/>
      <protection locked="0"/>
    </xf>
    <xf numFmtId="0" fontId="2" fillId="0" borderId="182" xfId="0" applyFont="1" applyBorder="1" applyAlignment="1">
      <alignment horizontal="center"/>
    </xf>
    <xf numFmtId="0" fontId="2" fillId="0" borderId="93" xfId="0" applyFont="1" applyBorder="1" applyAlignment="1">
      <alignment horizontal="center"/>
    </xf>
    <xf numFmtId="0" fontId="2" fillId="0" borderId="142" xfId="0" applyFont="1" applyBorder="1" applyAlignment="1">
      <alignment horizontal="center"/>
    </xf>
    <xf numFmtId="170" fontId="63" fillId="0" borderId="0" xfId="35" applyFont="1" applyAlignment="1">
      <alignment horizontal="center" vertical="center"/>
    </xf>
    <xf numFmtId="0" fontId="55" fillId="0" borderId="15" xfId="0" applyFont="1" applyBorder="1" applyAlignment="1">
      <alignment horizontal="left"/>
    </xf>
    <xf numFmtId="0" fontId="55" fillId="0" borderId="15" xfId="0" applyFont="1" applyBorder="1" applyAlignment="1" applyProtection="1">
      <alignment horizontal="left"/>
      <protection locked="0"/>
    </xf>
    <xf numFmtId="0" fontId="64" fillId="0" borderId="0" xfId="0" applyFont="1" applyAlignment="1">
      <alignment horizontal="left" wrapText="1"/>
    </xf>
    <xf numFmtId="0" fontId="55" fillId="0" borderId="0" xfId="0" applyFont="1" applyAlignment="1">
      <alignment wrapText="1"/>
    </xf>
    <xf numFmtId="0" fontId="55" fillId="0" borderId="15" xfId="0" applyFont="1" applyBorder="1" applyAlignment="1">
      <alignment horizontal="left" wrapText="1"/>
    </xf>
    <xf numFmtId="0" fontId="121" fillId="0" borderId="15" xfId="0" applyFont="1" applyBorder="1" applyAlignment="1" applyProtection="1">
      <alignment horizontal="center" vertical="center"/>
      <protection locked="0"/>
    </xf>
    <xf numFmtId="181" fontId="121" fillId="0" borderId="188" xfId="0" applyNumberFormat="1" applyFont="1" applyBorder="1" applyAlignment="1" applyProtection="1">
      <alignment horizontal="center" vertical="center"/>
      <protection locked="0"/>
    </xf>
    <xf numFmtId="0" fontId="121" fillId="0" borderId="0" xfId="0" applyFont="1" applyAlignment="1">
      <alignment horizontal="right" vertical="center"/>
    </xf>
    <xf numFmtId="0" fontId="121" fillId="0" borderId="0" xfId="0" applyFont="1" applyAlignment="1">
      <alignment horizontal="center"/>
    </xf>
    <xf numFmtId="0" fontId="81" fillId="0" borderId="0" xfId="0" applyFont="1" applyAlignment="1">
      <alignment horizontal="center"/>
    </xf>
    <xf numFmtId="0" fontId="67" fillId="19" borderId="15" xfId="0" applyFont="1" applyFill="1" applyBorder="1" applyAlignment="1" applyProtection="1">
      <alignment horizontal="center"/>
      <protection locked="0"/>
    </xf>
    <xf numFmtId="0" fontId="67" fillId="19" borderId="158" xfId="0" applyFont="1" applyFill="1" applyBorder="1" applyAlignment="1" applyProtection="1">
      <alignment horizontal="center"/>
      <protection locked="0"/>
    </xf>
    <xf numFmtId="0" fontId="71" fillId="19" borderId="15" xfId="0" applyFont="1" applyFill="1" applyBorder="1" applyAlignment="1" applyProtection="1">
      <alignment horizontal="center"/>
      <protection locked="0"/>
    </xf>
    <xf numFmtId="0" fontId="115" fillId="0" borderId="136" xfId="0" applyFont="1" applyBorder="1" applyAlignment="1">
      <alignment horizontal="center"/>
    </xf>
    <xf numFmtId="0" fontId="115" fillId="0" borderId="0" xfId="0" applyFont="1" applyAlignment="1">
      <alignment horizontal="center"/>
    </xf>
    <xf numFmtId="0" fontId="71" fillId="0" borderId="136" xfId="0" applyFont="1" applyBorder="1" applyAlignment="1">
      <alignment horizontal="right"/>
    </xf>
    <xf numFmtId="0" fontId="67" fillId="0" borderId="0" xfId="0" applyFont="1" applyAlignment="1">
      <alignment horizontal="right"/>
    </xf>
    <xf numFmtId="0" fontId="71" fillId="0" borderId="0" xfId="0" applyFont="1" applyAlignment="1">
      <alignment horizontal="right"/>
    </xf>
    <xf numFmtId="0" fontId="67" fillId="19" borderId="43" xfId="0" applyFont="1" applyFill="1" applyBorder="1" applyAlignment="1" applyProtection="1">
      <alignment horizontal="center"/>
      <protection locked="0"/>
    </xf>
    <xf numFmtId="0" fontId="67" fillId="19" borderId="150" xfId="0" applyFont="1" applyFill="1" applyBorder="1" applyAlignment="1" applyProtection="1">
      <alignment horizontal="center"/>
      <protection locked="0"/>
    </xf>
    <xf numFmtId="0" fontId="71" fillId="19" borderId="15" xfId="0" applyFont="1" applyFill="1" applyBorder="1" applyProtection="1">
      <protection locked="0"/>
    </xf>
    <xf numFmtId="0" fontId="67" fillId="19" borderId="15" xfId="0" applyFont="1" applyFill="1" applyBorder="1" applyProtection="1">
      <protection locked="0"/>
    </xf>
    <xf numFmtId="0" fontId="71" fillId="0" borderId="137" xfId="0" applyFont="1" applyBorder="1" applyAlignment="1">
      <alignment horizontal="right"/>
    </xf>
    <xf numFmtId="0" fontId="68" fillId="0" borderId="132" xfId="0" applyFont="1" applyBorder="1" applyAlignment="1">
      <alignment horizontal="center"/>
    </xf>
    <xf numFmtId="0" fontId="67" fillId="0" borderId="133" xfId="0" applyFont="1" applyBorder="1" applyAlignment="1">
      <alignment horizontal="center"/>
    </xf>
    <xf numFmtId="0" fontId="67" fillId="0" borderId="134" xfId="0" applyFont="1" applyBorder="1" applyAlignment="1">
      <alignment horizontal="center"/>
    </xf>
    <xf numFmtId="0" fontId="92" fillId="0" borderId="55" xfId="0" applyFont="1" applyBorder="1"/>
    <xf numFmtId="0" fontId="67" fillId="0" borderId="56" xfId="0" applyFont="1" applyBorder="1"/>
    <xf numFmtId="0" fontId="67" fillId="0" borderId="135" xfId="0" applyFont="1" applyBorder="1"/>
    <xf numFmtId="0" fontId="71" fillId="0" borderId="136" xfId="0" applyFont="1" applyBorder="1"/>
    <xf numFmtId="0" fontId="67" fillId="0" borderId="0" xfId="0" applyFont="1"/>
    <xf numFmtId="0" fontId="92" fillId="0" borderId="136" xfId="0" applyFont="1" applyBorder="1"/>
    <xf numFmtId="0" fontId="67" fillId="0" borderId="137" xfId="0" applyFont="1" applyBorder="1"/>
    <xf numFmtId="0" fontId="71" fillId="19" borderId="43" xfId="0" applyFont="1" applyFill="1" applyBorder="1" applyProtection="1">
      <protection locked="0"/>
    </xf>
    <xf numFmtId="0" fontId="67" fillId="19" borderId="150" xfId="0" applyFont="1" applyFill="1" applyBorder="1" applyProtection="1">
      <protection locked="0"/>
    </xf>
    <xf numFmtId="0" fontId="71" fillId="19" borderId="43" xfId="0" applyFont="1" applyFill="1" applyBorder="1" applyAlignment="1" applyProtection="1">
      <alignment horizontal="left"/>
      <protection locked="0"/>
    </xf>
    <xf numFmtId="0" fontId="67" fillId="19" borderId="43" xfId="0" applyFont="1" applyFill="1" applyBorder="1" applyAlignment="1" applyProtection="1">
      <alignment horizontal="left"/>
      <protection locked="0"/>
    </xf>
    <xf numFmtId="0" fontId="71" fillId="19" borderId="43" xfId="0" applyFont="1" applyFill="1" applyBorder="1" applyAlignment="1" applyProtection="1">
      <alignment horizontal="center"/>
      <protection locked="0"/>
    </xf>
    <xf numFmtId="0" fontId="68" fillId="0" borderId="133" xfId="0" applyFont="1" applyBorder="1" applyAlignment="1">
      <alignment horizontal="center"/>
    </xf>
    <xf numFmtId="0" fontId="68" fillId="0" borderId="134" xfId="0" applyFont="1" applyBorder="1" applyAlignment="1">
      <alignment horizontal="center"/>
    </xf>
    <xf numFmtId="0" fontId="67" fillId="19" borderId="158" xfId="0" applyFont="1" applyFill="1" applyBorder="1" applyProtection="1">
      <protection locked="0"/>
    </xf>
    <xf numFmtId="0" fontId="92" fillId="0" borderId="136" xfId="0" applyFont="1" applyBorder="1" applyAlignment="1">
      <alignment horizontal="left"/>
    </xf>
    <xf numFmtId="0" fontId="92" fillId="0" borderId="0" xfId="0" applyFont="1" applyAlignment="1">
      <alignment horizontal="left"/>
    </xf>
    <xf numFmtId="0" fontId="115" fillId="0" borderId="136" xfId="0" applyFont="1" applyBorder="1" applyAlignment="1">
      <alignment horizontal="left" vertical="top" wrapText="1"/>
    </xf>
    <xf numFmtId="0" fontId="115" fillId="0" borderId="0" xfId="0" applyFont="1" applyAlignment="1">
      <alignment horizontal="left" vertical="top" wrapText="1"/>
    </xf>
    <xf numFmtId="0" fontId="115" fillId="0" borderId="137" xfId="0" applyFont="1" applyBorder="1" applyAlignment="1">
      <alignment horizontal="left" vertical="top" wrapText="1"/>
    </xf>
    <xf numFmtId="0" fontId="115" fillId="0" borderId="138" xfId="0" applyFont="1" applyBorder="1" applyAlignment="1">
      <alignment horizontal="left" vertical="top" wrapText="1"/>
    </xf>
    <xf numFmtId="0" fontId="115" fillId="0" borderId="92" xfId="0" applyFont="1" applyBorder="1" applyAlignment="1">
      <alignment horizontal="left" vertical="top" wrapText="1"/>
    </xf>
    <xf numFmtId="0" fontId="115" fillId="0" borderId="139" xfId="0" applyFont="1" applyBorder="1" applyAlignment="1">
      <alignment horizontal="left" vertical="top" wrapText="1"/>
    </xf>
    <xf numFmtId="0" fontId="68" fillId="0" borderId="132" xfId="0" applyFont="1" applyBorder="1" applyAlignment="1">
      <alignment horizontal="center" wrapText="1"/>
    </xf>
    <xf numFmtId="0" fontId="92" fillId="0" borderId="55" xfId="0" applyFont="1" applyBorder="1" applyAlignment="1">
      <alignment horizontal="center"/>
    </xf>
    <xf numFmtId="0" fontId="92" fillId="0" borderId="56" xfId="0" applyFont="1" applyBorder="1" applyAlignment="1">
      <alignment horizontal="center"/>
    </xf>
    <xf numFmtId="0" fontId="92" fillId="0" borderId="135" xfId="0" applyFont="1" applyBorder="1" applyAlignment="1">
      <alignment horizontal="center"/>
    </xf>
    <xf numFmtId="0" fontId="67" fillId="0" borderId="139" xfId="0" applyFont="1" applyBorder="1" applyAlignment="1" applyProtection="1">
      <alignment horizontal="center"/>
      <protection locked="0"/>
    </xf>
    <xf numFmtId="0" fontId="71" fillId="0" borderId="55" xfId="0" applyFont="1" applyBorder="1" applyAlignment="1">
      <alignment horizontal="right"/>
    </xf>
    <xf numFmtId="0" fontId="71" fillId="0" borderId="56" xfId="0" applyFont="1" applyBorder="1" applyAlignment="1">
      <alignment horizontal="right"/>
    </xf>
    <xf numFmtId="0" fontId="71" fillId="19" borderId="145" xfId="0" applyFont="1" applyFill="1" applyBorder="1" applyAlignment="1" applyProtection="1">
      <alignment horizontal="center"/>
      <protection locked="0"/>
    </xf>
    <xf numFmtId="166" fontId="71" fillId="19" borderId="43" xfId="29" applyNumberFormat="1" applyFont="1" applyFill="1" applyBorder="1" applyAlignment="1" applyProtection="1">
      <alignment horizontal="center"/>
      <protection locked="0"/>
    </xf>
    <xf numFmtId="166" fontId="71" fillId="19" borderId="43" xfId="0" applyNumberFormat="1" applyFont="1" applyFill="1" applyBorder="1" applyAlignment="1" applyProtection="1">
      <alignment horizontal="center"/>
      <protection locked="0"/>
    </xf>
    <xf numFmtId="0" fontId="71" fillId="19" borderId="15" xfId="0" applyFont="1" applyFill="1" applyBorder="1" applyAlignment="1" applyProtection="1">
      <alignment horizontal="left"/>
      <protection locked="0"/>
    </xf>
    <xf numFmtId="0" fontId="67" fillId="19" borderId="15" xfId="0" applyFont="1" applyFill="1" applyBorder="1" applyAlignment="1" applyProtection="1">
      <alignment horizontal="left"/>
      <protection locked="0"/>
    </xf>
    <xf numFmtId="0" fontId="71" fillId="0" borderId="0" xfId="0" applyFont="1"/>
    <xf numFmtId="0" fontId="71" fillId="0" borderId="137" xfId="0" applyFont="1" applyBorder="1"/>
    <xf numFmtId="0" fontId="71" fillId="19" borderId="92" xfId="0" applyFont="1" applyFill="1" applyBorder="1" applyProtection="1">
      <protection locked="0"/>
    </xf>
    <xf numFmtId="0" fontId="71" fillId="19" borderId="139" xfId="0" applyFont="1" applyFill="1" applyBorder="1" applyProtection="1">
      <protection locked="0"/>
    </xf>
    <xf numFmtId="0" fontId="71" fillId="19" borderId="150" xfId="0" applyFont="1" applyFill="1" applyBorder="1" applyProtection="1">
      <protection locked="0"/>
    </xf>
    <xf numFmtId="0" fontId="71" fillId="19" borderId="158" xfId="0" applyFont="1" applyFill="1" applyBorder="1" applyProtection="1">
      <protection locked="0"/>
    </xf>
    <xf numFmtId="17" fontId="71" fillId="19" borderId="15" xfId="0" applyNumberFormat="1" applyFont="1" applyFill="1" applyBorder="1" applyProtection="1">
      <protection locked="0"/>
    </xf>
    <xf numFmtId="0" fontId="68" fillId="0" borderId="132" xfId="0" applyFont="1" applyBorder="1"/>
    <xf numFmtId="0" fontId="67" fillId="0" borderId="133" xfId="0" applyFont="1" applyBorder="1"/>
    <xf numFmtId="0" fontId="67" fillId="0" borderId="134" xfId="0" applyFont="1" applyBorder="1"/>
    <xf numFmtId="0" fontId="71" fillId="0" borderId="17" xfId="0" applyFont="1" applyBorder="1"/>
    <xf numFmtId="0" fontId="71" fillId="0" borderId="43" xfId="0" applyFont="1" applyBorder="1"/>
    <xf numFmtId="0" fontId="71" fillId="0" borderId="18" xfId="0" applyFont="1" applyBorder="1"/>
    <xf numFmtId="0" fontId="71" fillId="0" borderId="22" xfId="0" applyFont="1" applyBorder="1"/>
    <xf numFmtId="0" fontId="67" fillId="0" borderId="22" xfId="0" applyFont="1" applyBorder="1"/>
    <xf numFmtId="0" fontId="67" fillId="0" borderId="152" xfId="0" applyFont="1" applyBorder="1"/>
    <xf numFmtId="0" fontId="92" fillId="0" borderId="16" xfId="0" applyFont="1" applyBorder="1" applyAlignment="1">
      <alignment horizontal="center"/>
    </xf>
    <xf numFmtId="0" fontId="68" fillId="0" borderId="16" xfId="0" applyFont="1" applyBorder="1" applyAlignment="1">
      <alignment horizontal="center"/>
    </xf>
    <xf numFmtId="0" fontId="71" fillId="0" borderId="93" xfId="0" applyFont="1" applyBorder="1"/>
    <xf numFmtId="0" fontId="67" fillId="0" borderId="93" xfId="0" applyFont="1" applyBorder="1"/>
    <xf numFmtId="0" fontId="67" fillId="0" borderId="172" xfId="0" applyFont="1" applyBorder="1"/>
    <xf numFmtId="0" fontId="92" fillId="0" borderId="55" xfId="0" applyFont="1" applyBorder="1" applyAlignment="1">
      <alignment horizontal="center" vertical="center"/>
    </xf>
    <xf numFmtId="0" fontId="92" fillId="0" borderId="56" xfId="0" applyFont="1" applyBorder="1" applyAlignment="1">
      <alignment horizontal="center" vertical="center"/>
    </xf>
    <xf numFmtId="0" fontId="92" fillId="0" borderId="135" xfId="0" applyFont="1" applyBorder="1" applyAlignment="1">
      <alignment horizontal="center" vertical="center"/>
    </xf>
    <xf numFmtId="0" fontId="92" fillId="0" borderId="136" xfId="0" applyFont="1" applyBorder="1" applyAlignment="1">
      <alignment horizontal="center" vertical="center"/>
    </xf>
    <xf numFmtId="0" fontId="92" fillId="0" borderId="0" xfId="0" applyFont="1" applyAlignment="1">
      <alignment horizontal="center" vertical="center"/>
    </xf>
    <xf numFmtId="0" fontId="92" fillId="0" borderId="137" xfId="0" applyFont="1" applyBorder="1" applyAlignment="1">
      <alignment horizontal="center" vertical="center"/>
    </xf>
    <xf numFmtId="0" fontId="92" fillId="0" borderId="138" xfId="0" applyFont="1" applyBorder="1" applyAlignment="1">
      <alignment horizontal="center" vertical="center"/>
    </xf>
    <xf numFmtId="0" fontId="92" fillId="0" borderId="92" xfId="0" applyFont="1" applyBorder="1" applyAlignment="1">
      <alignment horizontal="center" vertical="center"/>
    </xf>
    <xf numFmtId="0" fontId="92" fillId="0" borderId="139" xfId="0" applyFont="1" applyBorder="1" applyAlignment="1">
      <alignment horizontal="center" vertical="center"/>
    </xf>
    <xf numFmtId="0" fontId="92" fillId="0" borderId="0" xfId="0" applyFont="1"/>
    <xf numFmtId="0" fontId="91" fillId="19" borderId="15" xfId="0" applyFont="1" applyFill="1" applyBorder="1" applyAlignment="1" applyProtection="1">
      <alignment horizontal="center"/>
      <protection locked="0"/>
    </xf>
    <xf numFmtId="0" fontId="71" fillId="0" borderId="147" xfId="0" applyFont="1" applyBorder="1"/>
    <xf numFmtId="0" fontId="67" fillId="0" borderId="147" xfId="0" applyFont="1" applyBorder="1"/>
    <xf numFmtId="0" fontId="67" fillId="0" borderId="148" xfId="0" applyFont="1" applyBorder="1"/>
    <xf numFmtId="0" fontId="71" fillId="0" borderId="17" xfId="0" applyFont="1" applyBorder="1" applyAlignment="1">
      <alignment horizontal="left"/>
    </xf>
    <xf numFmtId="0" fontId="71" fillId="0" borderId="43" xfId="0" applyFont="1" applyBorder="1" applyAlignment="1">
      <alignment horizontal="left"/>
    </xf>
    <xf numFmtId="0" fontId="71" fillId="0" borderId="18" xfId="0" applyFont="1" applyBorder="1" applyAlignment="1">
      <alignment horizontal="left"/>
    </xf>
    <xf numFmtId="0" fontId="71" fillId="9" borderId="0" xfId="0" applyFont="1" applyFill="1"/>
    <xf numFmtId="0" fontId="92" fillId="0" borderId="94" xfId="0" applyFont="1" applyBorder="1" applyAlignment="1">
      <alignment horizontal="center"/>
    </xf>
    <xf numFmtId="0" fontId="68" fillId="0" borderId="94" xfId="0" applyFont="1" applyBorder="1" applyAlignment="1">
      <alignment horizontal="center"/>
    </xf>
    <xf numFmtId="0" fontId="71" fillId="9" borderId="92" xfId="0" applyFont="1" applyFill="1" applyBorder="1"/>
    <xf numFmtId="0" fontId="67" fillId="0" borderId="92" xfId="0" applyFont="1" applyBorder="1"/>
    <xf numFmtId="0" fontId="67" fillId="0" borderId="139" xfId="0" applyFont="1" applyBorder="1"/>
    <xf numFmtId="0" fontId="71" fillId="0" borderId="136" xfId="0" applyFont="1" applyBorder="1" applyAlignment="1">
      <alignment wrapText="1"/>
    </xf>
    <xf numFmtId="0" fontId="67" fillId="0" borderId="0" xfId="0" applyFont="1" applyAlignment="1">
      <alignment wrapText="1"/>
    </xf>
    <xf numFmtId="0" fontId="67" fillId="0" borderId="137" xfId="0" applyFont="1" applyBorder="1" applyAlignment="1">
      <alignment wrapText="1"/>
    </xf>
    <xf numFmtId="0" fontId="92" fillId="0" borderId="136" xfId="0" applyFont="1" applyBorder="1" applyAlignment="1">
      <alignment wrapText="1"/>
    </xf>
    <xf numFmtId="0" fontId="68" fillId="0" borderId="133" xfId="0" applyFont="1" applyBorder="1"/>
    <xf numFmtId="0" fontId="68" fillId="0" borderId="134" xfId="0" applyFont="1" applyBorder="1"/>
    <xf numFmtId="0" fontId="71" fillId="0" borderId="136" xfId="0" applyFont="1" applyBorder="1" applyAlignment="1">
      <alignment horizontal="left"/>
    </xf>
    <xf numFmtId="0" fontId="71" fillId="0" borderId="0" xfId="0" applyFont="1" applyAlignment="1">
      <alignment horizontal="left"/>
    </xf>
    <xf numFmtId="0" fontId="69" fillId="0" borderId="132" xfId="0" applyFont="1" applyBorder="1" applyAlignment="1">
      <alignment horizontal="center"/>
    </xf>
    <xf numFmtId="0" fontId="69" fillId="0" borderId="133" xfId="0" applyFont="1" applyBorder="1" applyAlignment="1">
      <alignment horizontal="center"/>
    </xf>
    <xf numFmtId="0" fontId="69" fillId="0" borderId="134" xfId="0" applyFont="1" applyBorder="1" applyAlignment="1">
      <alignment horizontal="center"/>
    </xf>
    <xf numFmtId="0" fontId="87" fillId="0" borderId="136" xfId="0" applyFont="1" applyBorder="1" applyAlignment="1">
      <alignment vertical="center"/>
    </xf>
    <xf numFmtId="0" fontId="87" fillId="0" borderId="0" xfId="0" applyFont="1" applyAlignment="1">
      <alignment vertical="center"/>
    </xf>
    <xf numFmtId="0" fontId="71" fillId="0" borderId="55" xfId="0" applyFont="1" applyBorder="1" applyAlignment="1">
      <alignment vertical="center"/>
    </xf>
    <xf numFmtId="0" fontId="71" fillId="0" borderId="56" xfId="0" applyFont="1" applyBorder="1" applyAlignment="1">
      <alignment vertical="center"/>
    </xf>
    <xf numFmtId="0" fontId="71" fillId="0" borderId="135" xfId="0" applyFont="1" applyBorder="1" applyAlignment="1">
      <alignment vertical="center"/>
    </xf>
    <xf numFmtId="0" fontId="83" fillId="0" borderId="136" xfId="0" applyFont="1" applyBorder="1" applyAlignment="1">
      <alignment horizontal="center"/>
    </xf>
    <xf numFmtId="0" fontId="71" fillId="0" borderId="164" xfId="0" applyFont="1" applyBorder="1" applyAlignment="1">
      <alignment wrapText="1"/>
    </xf>
    <xf numFmtId="0" fontId="71" fillId="0" borderId="15" xfId="0" applyFont="1" applyBorder="1" applyAlignment="1">
      <alignment wrapText="1"/>
    </xf>
    <xf numFmtId="0" fontId="71" fillId="0" borderId="158" xfId="0" applyFont="1" applyBorder="1" applyAlignment="1">
      <alignment wrapText="1"/>
    </xf>
    <xf numFmtId="0" fontId="71" fillId="0" borderId="153" xfId="0" applyFont="1" applyBorder="1" applyAlignment="1">
      <alignment wrapText="1"/>
    </xf>
    <xf numFmtId="0" fontId="71" fillId="0" borderId="124" xfId="0" applyFont="1" applyBorder="1" applyAlignment="1">
      <alignment wrapText="1"/>
    </xf>
    <xf numFmtId="0" fontId="71" fillId="0" borderId="154" xfId="0" applyFont="1" applyBorder="1" applyAlignment="1">
      <alignment wrapText="1"/>
    </xf>
    <xf numFmtId="0" fontId="71" fillId="0" borderId="164" xfId="0" applyFont="1" applyBorder="1"/>
    <xf numFmtId="0" fontId="71" fillId="0" borderId="15" xfId="0" applyFont="1" applyBorder="1"/>
    <xf numFmtId="0" fontId="71" fillId="0" borderId="158" xfId="0" applyFont="1" applyBorder="1"/>
    <xf numFmtId="14" fontId="71" fillId="19" borderId="149" xfId="0" applyNumberFormat="1" applyFont="1" applyFill="1" applyBorder="1" applyAlignment="1" applyProtection="1">
      <alignment horizontal="center"/>
      <protection locked="0"/>
    </xf>
    <xf numFmtId="14" fontId="71" fillId="19" borderId="43" xfId="0" applyNumberFormat="1" applyFont="1" applyFill="1" applyBorder="1" applyAlignment="1" applyProtection="1">
      <alignment horizontal="center"/>
      <protection locked="0"/>
    </xf>
    <xf numFmtId="14" fontId="71" fillId="19" borderId="150" xfId="0" applyNumberFormat="1" applyFont="1" applyFill="1" applyBorder="1" applyAlignment="1" applyProtection="1">
      <alignment horizontal="center"/>
      <protection locked="0"/>
    </xf>
    <xf numFmtId="0" fontId="71" fillId="19" borderId="149" xfId="0" applyFont="1" applyFill="1" applyBorder="1" applyAlignment="1" applyProtection="1">
      <alignment horizontal="center"/>
      <protection locked="0"/>
    </xf>
    <xf numFmtId="0" fontId="71" fillId="19" borderId="150" xfId="0" applyFont="1" applyFill="1" applyBorder="1" applyAlignment="1" applyProtection="1">
      <alignment horizontal="center"/>
      <protection locked="0"/>
    </xf>
    <xf numFmtId="14" fontId="71" fillId="19" borderId="153" xfId="0" applyNumberFormat="1" applyFont="1" applyFill="1" applyBorder="1" applyAlignment="1" applyProtection="1">
      <alignment horizontal="center"/>
      <protection locked="0"/>
    </xf>
    <xf numFmtId="14" fontId="71" fillId="19" borderId="154" xfId="0" applyNumberFormat="1" applyFont="1" applyFill="1" applyBorder="1" applyAlignment="1" applyProtection="1">
      <alignment horizontal="center"/>
      <protection locked="0"/>
    </xf>
    <xf numFmtId="14" fontId="71" fillId="19" borderId="124" xfId="0" applyNumberFormat="1" applyFont="1" applyFill="1" applyBorder="1" applyAlignment="1" applyProtection="1">
      <alignment horizontal="center"/>
      <protection locked="0"/>
    </xf>
    <xf numFmtId="0" fontId="71" fillId="19" borderId="153" xfId="0" applyFont="1" applyFill="1" applyBorder="1" applyAlignment="1" applyProtection="1">
      <alignment horizontal="center"/>
      <protection locked="0"/>
    </xf>
    <xf numFmtId="0" fontId="71" fillId="19" borderId="154" xfId="0" applyFont="1" applyFill="1" applyBorder="1" applyAlignment="1" applyProtection="1">
      <alignment horizontal="center"/>
      <protection locked="0"/>
    </xf>
    <xf numFmtId="0" fontId="71" fillId="19" borderId="144" xfId="0" applyFont="1" applyFill="1" applyBorder="1" applyAlignment="1" applyProtection="1">
      <alignment horizontal="center"/>
      <protection locked="0"/>
    </xf>
    <xf numFmtId="0" fontId="71" fillId="19" borderId="146" xfId="0" applyFont="1" applyFill="1" applyBorder="1" applyAlignment="1" applyProtection="1">
      <alignment horizontal="center"/>
      <protection locked="0"/>
    </xf>
    <xf numFmtId="14" fontId="71" fillId="19" borderId="144" xfId="0" applyNumberFormat="1" applyFont="1" applyFill="1" applyBorder="1" applyAlignment="1" applyProtection="1">
      <alignment horizontal="center"/>
      <protection locked="0"/>
    </xf>
    <xf numFmtId="14" fontId="71" fillId="19" borderId="146" xfId="0" applyNumberFormat="1" applyFont="1" applyFill="1" applyBorder="1" applyAlignment="1" applyProtection="1">
      <alignment horizontal="center"/>
      <protection locked="0"/>
    </xf>
    <xf numFmtId="14" fontId="71" fillId="19" borderId="145" xfId="0" applyNumberFormat="1" applyFont="1" applyFill="1" applyBorder="1" applyAlignment="1" applyProtection="1">
      <alignment horizontal="center"/>
      <protection locked="0"/>
    </xf>
    <xf numFmtId="0" fontId="92" fillId="0" borderId="16" xfId="0" applyFont="1" applyBorder="1" applyAlignment="1">
      <alignment horizontal="center" wrapText="1"/>
    </xf>
    <xf numFmtId="0" fontId="92" fillId="0" borderId="19" xfId="0" applyFont="1" applyBorder="1" applyAlignment="1">
      <alignment horizontal="center" wrapText="1"/>
    </xf>
    <xf numFmtId="0" fontId="71" fillId="0" borderId="149" xfId="0" applyFont="1" applyBorder="1" applyAlignment="1">
      <alignment horizontal="center"/>
    </xf>
    <xf numFmtId="0" fontId="71" fillId="0" borderId="43" xfId="0" applyFont="1" applyBorder="1" applyAlignment="1">
      <alignment horizontal="center"/>
    </xf>
    <xf numFmtId="0" fontId="71" fillId="0" borderId="18" xfId="0" applyFont="1" applyBorder="1" applyAlignment="1">
      <alignment horizontal="center"/>
    </xf>
    <xf numFmtId="0" fontId="71" fillId="19" borderId="124" xfId="0" applyFont="1" applyFill="1" applyBorder="1" applyAlignment="1" applyProtection="1">
      <alignment horizontal="center"/>
      <protection locked="0"/>
    </xf>
    <xf numFmtId="0" fontId="71" fillId="0" borderId="136" xfId="0" applyFont="1" applyBorder="1" applyAlignment="1">
      <alignment horizontal="left" wrapText="1"/>
    </xf>
    <xf numFmtId="0" fontId="71" fillId="0" borderId="0" xfId="0" applyFont="1" applyAlignment="1">
      <alignment horizontal="left" wrapText="1"/>
    </xf>
    <xf numFmtId="0" fontId="71" fillId="0" borderId="137" xfId="0" applyFont="1" applyBorder="1" applyAlignment="1">
      <alignment horizontal="left" wrapText="1"/>
    </xf>
    <xf numFmtId="0" fontId="115" fillId="0" borderId="16" xfId="0" applyFont="1" applyBorder="1" applyAlignment="1">
      <alignment horizontal="center" vertical="center" wrapText="1"/>
    </xf>
    <xf numFmtId="0" fontId="71" fillId="0" borderId="16" xfId="0" applyFont="1" applyBorder="1" applyAlignment="1">
      <alignment horizontal="center" vertical="center" wrapText="1"/>
    </xf>
    <xf numFmtId="0" fontId="67" fillId="0" borderId="16" xfId="0" applyFont="1" applyBorder="1" applyAlignment="1">
      <alignment horizontal="center" vertical="center" wrapText="1"/>
    </xf>
    <xf numFmtId="0" fontId="71" fillId="0" borderId="173" xfId="0" applyFont="1" applyBorder="1" applyAlignment="1">
      <alignment horizontal="center" vertical="center" wrapText="1"/>
    </xf>
    <xf numFmtId="0" fontId="71" fillId="0" borderId="175" xfId="0" applyFont="1" applyBorder="1"/>
    <xf numFmtId="0" fontId="71" fillId="0" borderId="23" xfId="0" applyFont="1" applyBorder="1"/>
    <xf numFmtId="0" fontId="71" fillId="19" borderId="15" xfId="0" applyFont="1" applyFill="1" applyBorder="1" applyAlignment="1" applyProtection="1">
      <alignment horizontal="left" wrapText="1"/>
      <protection locked="0"/>
    </xf>
    <xf numFmtId="0" fontId="71" fillId="19" borderId="158" xfId="0" applyFont="1" applyFill="1" applyBorder="1" applyAlignment="1" applyProtection="1">
      <alignment horizontal="left" wrapText="1"/>
      <protection locked="0"/>
    </xf>
    <xf numFmtId="0" fontId="116" fillId="0" borderId="136" xfId="0" applyFont="1" applyBorder="1" applyAlignment="1">
      <alignment horizontal="left" wrapText="1"/>
    </xf>
    <xf numFmtId="0" fontId="116" fillId="0" borderId="0" xfId="0" applyFont="1" applyAlignment="1">
      <alignment horizontal="left" wrapText="1"/>
    </xf>
    <xf numFmtId="0" fontId="116" fillId="0" borderId="137" xfId="0" applyFont="1" applyBorder="1" applyAlignment="1">
      <alignment horizontal="left" wrapText="1"/>
    </xf>
    <xf numFmtId="0" fontId="68" fillId="0" borderId="132" xfId="0" applyFont="1" applyBorder="1" applyAlignment="1">
      <alignment horizontal="center" vertical="center"/>
    </xf>
    <xf numFmtId="0" fontId="68" fillId="0" borderId="133" xfId="0" applyFont="1" applyBorder="1" applyAlignment="1">
      <alignment horizontal="center" vertical="center"/>
    </xf>
    <xf numFmtId="0" fontId="68" fillId="0" borderId="134" xfId="0" applyFont="1" applyBorder="1" applyAlignment="1">
      <alignment horizontal="center" vertical="center"/>
    </xf>
    <xf numFmtId="0" fontId="71" fillId="19" borderId="164" xfId="0" applyFont="1" applyFill="1" applyBorder="1" applyProtection="1">
      <protection locked="0"/>
    </xf>
    <xf numFmtId="0" fontId="71" fillId="0" borderId="151" xfId="0" applyFont="1" applyBorder="1"/>
    <xf numFmtId="0" fontId="115" fillId="19" borderId="22" xfId="0" applyFont="1" applyFill="1" applyBorder="1" applyProtection="1">
      <protection locked="0"/>
    </xf>
    <xf numFmtId="0" fontId="71" fillId="0" borderId="149" xfId="0" applyFont="1" applyBorder="1" applyAlignment="1">
      <alignment horizontal="right"/>
    </xf>
    <xf numFmtId="0" fontId="71" fillId="0" borderId="43" xfId="0" applyFont="1" applyBorder="1" applyAlignment="1">
      <alignment horizontal="right"/>
    </xf>
    <xf numFmtId="0" fontId="71" fillId="0" borderId="18" xfId="0" applyFont="1" applyBorder="1" applyAlignment="1">
      <alignment horizontal="right"/>
    </xf>
    <xf numFmtId="0" fontId="71" fillId="0" borderId="176" xfId="0" applyFont="1" applyBorder="1"/>
    <xf numFmtId="0" fontId="77" fillId="19" borderId="15" xfId="0" applyFont="1" applyFill="1" applyBorder="1" applyAlignment="1" applyProtection="1">
      <alignment horizontal="center"/>
      <protection locked="0"/>
    </xf>
    <xf numFmtId="0" fontId="77" fillId="19" borderId="158" xfId="0" applyFont="1" applyFill="1" applyBorder="1" applyAlignment="1" applyProtection="1">
      <alignment horizontal="center"/>
      <protection locked="0"/>
    </xf>
    <xf numFmtId="0" fontId="71" fillId="19" borderId="22" xfId="0" applyFont="1" applyFill="1" applyBorder="1" applyProtection="1">
      <protection locked="0"/>
    </xf>
    <xf numFmtId="0" fontId="71" fillId="19" borderId="151" xfId="0" applyFont="1" applyFill="1" applyBorder="1" applyProtection="1">
      <protection locked="0"/>
    </xf>
    <xf numFmtId="0" fontId="92" fillId="0" borderId="151" xfId="0" applyFont="1" applyBorder="1" applyAlignment="1">
      <alignment horizontal="center"/>
    </xf>
    <xf numFmtId="0" fontId="92" fillId="0" borderId="22" xfId="0" applyFont="1" applyBorder="1" applyAlignment="1">
      <alignment horizontal="center"/>
    </xf>
    <xf numFmtId="0" fontId="92" fillId="0" borderId="22" xfId="0" applyFont="1" applyBorder="1" applyAlignment="1">
      <alignment horizontal="center" wrapText="1"/>
    </xf>
    <xf numFmtId="0" fontId="92" fillId="0" borderId="152" xfId="0" applyFont="1" applyBorder="1" applyAlignment="1">
      <alignment horizontal="center"/>
    </xf>
    <xf numFmtId="0" fontId="71" fillId="19" borderId="17" xfId="0" applyFont="1" applyFill="1" applyBorder="1" applyProtection="1">
      <protection locked="0"/>
    </xf>
    <xf numFmtId="0" fontId="71" fillId="19" borderId="18" xfId="0" applyFont="1" applyFill="1" applyBorder="1" applyProtection="1">
      <protection locked="0"/>
    </xf>
    <xf numFmtId="0" fontId="71" fillId="19" borderId="152" xfId="0" applyFont="1" applyFill="1" applyBorder="1" applyProtection="1">
      <protection locked="0"/>
    </xf>
    <xf numFmtId="0" fontId="92" fillId="0" borderId="0" xfId="0" applyFont="1" applyAlignment="1">
      <alignment horizontal="center"/>
    </xf>
    <xf numFmtId="0" fontId="68" fillId="0" borderId="132" xfId="0" applyFont="1" applyBorder="1" applyAlignment="1">
      <alignment horizontal="left" vertical="center"/>
    </xf>
    <xf numFmtId="0" fontId="68" fillId="0" borderId="133" xfId="0" applyFont="1" applyBorder="1" applyAlignment="1">
      <alignment horizontal="left" vertical="center"/>
    </xf>
    <xf numFmtId="0" fontId="68" fillId="0" borderId="134" xfId="0" applyFont="1" applyBorder="1" applyAlignment="1">
      <alignment horizontal="left" vertical="center"/>
    </xf>
    <xf numFmtId="0" fontId="71" fillId="0" borderId="136" xfId="0" applyFont="1" applyBorder="1" applyAlignment="1">
      <alignment vertical="center" wrapText="1"/>
    </xf>
    <xf numFmtId="0" fontId="71" fillId="0" borderId="0" xfId="0" applyFont="1" applyAlignment="1">
      <alignment vertical="center" wrapText="1"/>
    </xf>
    <xf numFmtId="0" fontId="71" fillId="0" borderId="138" xfId="0" applyFont="1" applyBorder="1"/>
    <xf numFmtId="0" fontId="71" fillId="0" borderId="92" xfId="0" applyFont="1" applyBorder="1"/>
    <xf numFmtId="0" fontId="71" fillId="0" borderId="139" xfId="0" applyFont="1" applyBorder="1"/>
    <xf numFmtId="0" fontId="68" fillId="0" borderId="132" xfId="0" applyFont="1" applyBorder="1" applyAlignment="1">
      <alignment vertical="center"/>
    </xf>
    <xf numFmtId="0" fontId="68" fillId="0" borderId="133" xfId="0" applyFont="1" applyBorder="1" applyAlignment="1">
      <alignment vertical="center"/>
    </xf>
    <xf numFmtId="0" fontId="68" fillId="0" borderId="134" xfId="0" applyFont="1" applyBorder="1" applyAlignment="1">
      <alignment vertical="center"/>
    </xf>
    <xf numFmtId="0" fontId="91" fillId="0" borderId="136" xfId="0" applyFont="1" applyBorder="1" applyAlignment="1">
      <alignment horizontal="left" vertical="top" wrapText="1"/>
    </xf>
    <xf numFmtId="0" fontId="91" fillId="0" borderId="0" xfId="0" applyFont="1" applyAlignment="1">
      <alignment horizontal="left" vertical="top" wrapText="1"/>
    </xf>
    <xf numFmtId="0" fontId="91" fillId="0" borderId="137" xfId="0" applyFont="1" applyBorder="1" applyAlignment="1">
      <alignment horizontal="left" vertical="top" wrapText="1"/>
    </xf>
    <xf numFmtId="0" fontId="115" fillId="0" borderId="136" xfId="0" applyFont="1" applyBorder="1" applyAlignment="1">
      <alignment horizontal="left" vertical="center" wrapText="1"/>
    </xf>
    <xf numFmtId="0" fontId="115" fillId="0" borderId="0" xfId="0" applyFont="1" applyAlignment="1">
      <alignment horizontal="left" vertical="center" wrapText="1"/>
    </xf>
    <xf numFmtId="0" fontId="115" fillId="0" borderId="137" xfId="0" applyFont="1" applyBorder="1" applyAlignment="1">
      <alignment horizontal="left" vertical="center" wrapText="1"/>
    </xf>
    <xf numFmtId="0" fontId="91" fillId="0" borderId="136" xfId="0" applyFont="1" applyBorder="1" applyAlignment="1">
      <alignment vertical="top" wrapText="1"/>
    </xf>
    <xf numFmtId="0" fontId="91" fillId="0" borderId="0" xfId="0" applyFont="1" applyAlignment="1">
      <alignment vertical="top" wrapText="1"/>
    </xf>
    <xf numFmtId="0" fontId="91" fillId="0" borderId="137" xfId="0" applyFont="1" applyBorder="1" applyAlignment="1">
      <alignment vertical="top" wrapText="1"/>
    </xf>
    <xf numFmtId="0" fontId="71" fillId="19" borderId="149" xfId="0" applyFont="1" applyFill="1" applyBorder="1" applyProtection="1">
      <protection locked="0"/>
    </xf>
    <xf numFmtId="0" fontId="71" fillId="0" borderId="136" xfId="0" applyFont="1" applyBorder="1" applyAlignment="1">
      <alignment horizontal="left" vertical="top" wrapText="1"/>
    </xf>
    <xf numFmtId="0" fontId="71" fillId="0" borderId="0" xfId="0" applyFont="1" applyAlignment="1">
      <alignment horizontal="left" vertical="top" wrapText="1"/>
    </xf>
    <xf numFmtId="0" fontId="71" fillId="0" borderId="137" xfId="0" applyFont="1" applyBorder="1" applyAlignment="1">
      <alignment horizontal="left" vertical="top" wrapText="1"/>
    </xf>
    <xf numFmtId="0" fontId="71" fillId="0" borderId="132" xfId="0" applyFont="1" applyBorder="1" applyAlignment="1">
      <alignment horizontal="left" vertical="top" wrapText="1"/>
    </xf>
    <xf numFmtId="0" fontId="71" fillId="0" borderId="133" xfId="0" applyFont="1" applyBorder="1" applyAlignment="1">
      <alignment horizontal="left" vertical="top" wrapText="1"/>
    </xf>
    <xf numFmtId="0" fontId="71" fillId="0" borderId="134" xfId="0" applyFont="1" applyBorder="1" applyAlignment="1">
      <alignment horizontal="left" vertical="top" wrapText="1"/>
    </xf>
    <xf numFmtId="0" fontId="68" fillId="0" borderId="55" xfId="0" applyFont="1" applyBorder="1"/>
    <xf numFmtId="0" fontId="68" fillId="0" borderId="56" xfId="0" applyFont="1" applyBorder="1"/>
    <xf numFmtId="0" fontId="68" fillId="0" borderId="135" xfId="0" applyFont="1" applyBorder="1"/>
    <xf numFmtId="0" fontId="71" fillId="0" borderId="136" xfId="0" applyFont="1" applyBorder="1" applyAlignment="1">
      <alignment horizontal="left" vertical="top"/>
    </xf>
    <xf numFmtId="0" fontId="71" fillId="0" borderId="0" xfId="0" applyFont="1" applyAlignment="1">
      <alignment horizontal="left" vertical="top"/>
    </xf>
    <xf numFmtId="0" fontId="71" fillId="0" borderId="137" xfId="0" applyFont="1" applyBorder="1" applyAlignment="1">
      <alignment horizontal="left" vertical="top"/>
    </xf>
    <xf numFmtId="0" fontId="66" fillId="22" borderId="0" xfId="0" applyFont="1" applyFill="1" applyAlignment="1">
      <alignment horizontal="center"/>
    </xf>
    <xf numFmtId="170" fontId="111" fillId="0" borderId="0" xfId="35" applyFont="1" applyAlignment="1">
      <alignment horizontal="center" vertical="center"/>
    </xf>
    <xf numFmtId="37" fontId="81" fillId="0" borderId="0" xfId="42" applyFont="1" applyAlignment="1">
      <alignment horizontal="left" wrapText="1"/>
    </xf>
    <xf numFmtId="37" fontId="81" fillId="0" borderId="0" xfId="42" applyFont="1" applyAlignment="1">
      <alignment vertical="top" wrapText="1"/>
    </xf>
    <xf numFmtId="37" fontId="81" fillId="0" borderId="0" xfId="42" applyFont="1" applyAlignment="1">
      <alignment horizontal="left" vertical="top" wrapText="1"/>
    </xf>
    <xf numFmtId="0" fontId="67" fillId="0" borderId="0" xfId="0" applyFont="1" applyAlignment="1">
      <alignment horizontal="left"/>
    </xf>
    <xf numFmtId="0" fontId="67" fillId="0" borderId="0" xfId="0" applyFont="1" applyAlignment="1" applyProtection="1">
      <alignment horizontal="left" vertical="center" wrapText="1" indent="1"/>
      <protection locked="0"/>
    </xf>
    <xf numFmtId="0" fontId="67" fillId="0" borderId="0" xfId="0" applyFont="1" applyAlignment="1" applyProtection="1">
      <alignment horizontal="center"/>
      <protection locked="0"/>
    </xf>
    <xf numFmtId="0" fontId="67" fillId="19" borderId="92" xfId="0" applyFont="1" applyFill="1" applyBorder="1" applyAlignment="1" applyProtection="1">
      <alignment horizontal="center"/>
      <protection locked="0"/>
    </xf>
    <xf numFmtId="0" fontId="94" fillId="0" borderId="0" xfId="0" applyFont="1" applyAlignment="1">
      <alignment horizontal="left" vertical="center" wrapText="1"/>
    </xf>
    <xf numFmtId="0" fontId="67" fillId="0" borderId="92" xfId="0" applyFont="1" applyBorder="1" applyAlignment="1" applyProtection="1">
      <alignment horizontal="left"/>
      <protection locked="0"/>
    </xf>
    <xf numFmtId="14" fontId="67" fillId="0" borderId="92" xfId="0" applyNumberFormat="1" applyFont="1" applyBorder="1" applyAlignment="1" applyProtection="1">
      <alignment horizontal="left"/>
      <protection locked="0"/>
    </xf>
    <xf numFmtId="0" fontId="67" fillId="19" borderId="40" xfId="0" applyFont="1" applyFill="1" applyBorder="1" applyAlignment="1" applyProtection="1">
      <alignment horizontal="left" vertical="top" wrapText="1"/>
      <protection locked="0"/>
    </xf>
    <xf numFmtId="0" fontId="67" fillId="19" borderId="23" xfId="0" applyFont="1" applyFill="1" applyBorder="1" applyAlignment="1" applyProtection="1">
      <alignment horizontal="left" vertical="top" wrapText="1"/>
      <protection locked="0"/>
    </xf>
    <xf numFmtId="0" fontId="67" fillId="19" borderId="54" xfId="0" applyFont="1" applyFill="1" applyBorder="1" applyAlignment="1" applyProtection="1">
      <alignment horizontal="left" vertical="top" wrapText="1"/>
      <protection locked="0"/>
    </xf>
    <xf numFmtId="0" fontId="67" fillId="19" borderId="32" xfId="0" applyFont="1" applyFill="1" applyBorder="1" applyAlignment="1" applyProtection="1">
      <alignment horizontal="left" vertical="top" wrapText="1"/>
      <protection locked="0"/>
    </xf>
    <xf numFmtId="0" fontId="67" fillId="19" borderId="0" xfId="0" applyFont="1" applyFill="1" applyAlignment="1" applyProtection="1">
      <alignment horizontal="left" vertical="top" wrapText="1"/>
      <protection locked="0"/>
    </xf>
    <xf numFmtId="0" fontId="67" fillId="19" borderId="120" xfId="0" applyFont="1" applyFill="1" applyBorder="1" applyAlignment="1" applyProtection="1">
      <alignment horizontal="left" vertical="top" wrapText="1"/>
      <protection locked="0"/>
    </xf>
    <xf numFmtId="0" fontId="67" fillId="19" borderId="20" xfId="0" applyFont="1" applyFill="1" applyBorder="1" applyAlignment="1" applyProtection="1">
      <alignment horizontal="left" vertical="top" wrapText="1"/>
      <protection locked="0"/>
    </xf>
    <xf numFmtId="0" fontId="67" fillId="19" borderId="15" xfId="0" applyFont="1" applyFill="1" applyBorder="1" applyAlignment="1" applyProtection="1">
      <alignment horizontal="left" vertical="top" wrapText="1"/>
      <protection locked="0"/>
    </xf>
    <xf numFmtId="0" fontId="67" fillId="19" borderId="21" xfId="0" applyFont="1" applyFill="1" applyBorder="1" applyAlignment="1" applyProtection="1">
      <alignment horizontal="left" vertical="top" wrapText="1"/>
      <protection locked="0"/>
    </xf>
    <xf numFmtId="0" fontId="67" fillId="19" borderId="92" xfId="0" applyFont="1" applyFill="1" applyBorder="1" applyAlignment="1" applyProtection="1">
      <alignment horizontal="left"/>
      <protection locked="0"/>
    </xf>
    <xf numFmtId="0" fontId="69" fillId="0" borderId="0" xfId="0" applyFont="1" applyAlignment="1" applyProtection="1">
      <alignment horizontal="center" vertical="center"/>
      <protection locked="0"/>
    </xf>
    <xf numFmtId="0" fontId="135" fillId="0" borderId="0" xfId="0" applyFont="1" applyAlignment="1">
      <alignment horizontal="left" vertical="top" wrapText="1"/>
    </xf>
    <xf numFmtId="177" fontId="67" fillId="19" borderId="92" xfId="0" applyNumberFormat="1" applyFont="1" applyFill="1" applyBorder="1" applyAlignment="1" applyProtection="1">
      <alignment horizontal="left"/>
      <protection locked="0"/>
    </xf>
    <xf numFmtId="0" fontId="69" fillId="19" borderId="92" xfId="0" applyFont="1" applyFill="1" applyBorder="1" applyAlignment="1" applyProtection="1">
      <alignment horizontal="left" vertical="center"/>
      <protection locked="0"/>
    </xf>
    <xf numFmtId="0" fontId="69" fillId="0" borderId="133" xfId="0" applyFont="1" applyBorder="1" applyAlignment="1" applyProtection="1">
      <alignment horizontal="left" vertical="center"/>
      <protection locked="0"/>
    </xf>
    <xf numFmtId="0" fontId="69" fillId="19" borderId="133" xfId="0" applyFont="1" applyFill="1" applyBorder="1" applyAlignment="1" applyProtection="1">
      <alignment horizontal="left" vertical="center"/>
      <protection locked="0"/>
    </xf>
    <xf numFmtId="0" fontId="67" fillId="0" borderId="0" xfId="0" applyFont="1" applyAlignment="1">
      <alignment horizontal="center"/>
    </xf>
    <xf numFmtId="0" fontId="67" fillId="19" borderId="177" xfId="0" applyFont="1" applyFill="1" applyBorder="1" applyAlignment="1" applyProtection="1">
      <alignment horizontal="center" vertical="center"/>
      <protection locked="0"/>
    </xf>
    <xf numFmtId="0" fontId="67" fillId="19" borderId="179" xfId="0" applyFont="1" applyFill="1" applyBorder="1" applyAlignment="1" applyProtection="1">
      <alignment horizontal="center" vertical="center"/>
      <protection locked="0"/>
    </xf>
    <xf numFmtId="0" fontId="67" fillId="19" borderId="165" xfId="0" applyFont="1" applyFill="1" applyBorder="1" applyAlignment="1" applyProtection="1">
      <alignment horizontal="center" vertical="center"/>
      <protection locked="0"/>
    </xf>
    <xf numFmtId="0" fontId="67" fillId="19" borderId="55" xfId="0" applyFont="1" applyFill="1" applyBorder="1" applyAlignment="1" applyProtection="1">
      <alignment horizontal="center" vertical="center"/>
      <protection locked="0"/>
    </xf>
    <xf numFmtId="0" fontId="67" fillId="19" borderId="135" xfId="0" applyFont="1" applyFill="1" applyBorder="1" applyAlignment="1" applyProtection="1">
      <alignment horizontal="center" vertical="center"/>
      <protection locked="0"/>
    </xf>
    <xf numFmtId="0" fontId="67" fillId="19" borderId="136" xfId="0" applyFont="1" applyFill="1" applyBorder="1" applyAlignment="1" applyProtection="1">
      <alignment horizontal="center" vertical="center"/>
      <protection locked="0"/>
    </xf>
    <xf numFmtId="0" fontId="67" fillId="19" borderId="137" xfId="0" applyFont="1" applyFill="1" applyBorder="1" applyAlignment="1" applyProtection="1">
      <alignment horizontal="center" vertical="center"/>
      <protection locked="0"/>
    </xf>
    <xf numFmtId="0" fontId="67" fillId="19" borderId="138" xfId="0" applyFont="1" applyFill="1" applyBorder="1" applyAlignment="1" applyProtection="1">
      <alignment horizontal="center" vertical="center"/>
      <protection locked="0"/>
    </xf>
    <xf numFmtId="0" fontId="67" fillId="19" borderId="139" xfId="0" applyFont="1" applyFill="1" applyBorder="1" applyAlignment="1" applyProtection="1">
      <alignment horizontal="center" vertical="center"/>
      <protection locked="0"/>
    </xf>
    <xf numFmtId="0" fontId="72" fillId="17" borderId="133" xfId="0" applyFont="1" applyFill="1" applyBorder="1" applyAlignment="1">
      <alignment horizontal="center" vertical="center" wrapText="1"/>
    </xf>
    <xf numFmtId="0" fontId="67" fillId="0" borderId="138" xfId="0" applyFont="1" applyBorder="1" applyAlignment="1">
      <alignment horizontal="left" vertical="center" wrapText="1"/>
    </xf>
    <xf numFmtId="0" fontId="67" fillId="0" borderId="92" xfId="0" applyFont="1" applyBorder="1" applyAlignment="1">
      <alignment horizontal="left" vertical="center" wrapText="1"/>
    </xf>
    <xf numFmtId="0" fontId="67" fillId="0" borderId="139" xfId="0" applyFont="1" applyBorder="1" applyAlignment="1">
      <alignment horizontal="left" vertical="center" wrapText="1"/>
    </xf>
    <xf numFmtId="0" fontId="67" fillId="0" borderId="177" xfId="0" applyFont="1" applyBorder="1" applyAlignment="1">
      <alignment horizontal="center" vertical="center" wrapText="1"/>
    </xf>
    <xf numFmtId="0" fontId="67" fillId="0" borderId="179" xfId="0" applyFont="1" applyBorder="1" applyAlignment="1">
      <alignment horizontal="center" vertical="center" wrapText="1"/>
    </xf>
    <xf numFmtId="0" fontId="68" fillId="21" borderId="55" xfId="0" applyFont="1" applyFill="1" applyBorder="1" applyAlignment="1">
      <alignment horizontal="center" vertical="center" wrapText="1"/>
    </xf>
    <xf numFmtId="0" fontId="68" fillId="21" borderId="56" xfId="0" applyFont="1" applyFill="1" applyBorder="1" applyAlignment="1">
      <alignment horizontal="center" vertical="center" wrapText="1"/>
    </xf>
    <xf numFmtId="0" fontId="68" fillId="21" borderId="135" xfId="0" applyFont="1" applyFill="1" applyBorder="1" applyAlignment="1">
      <alignment horizontal="center" vertical="center" wrapText="1"/>
    </xf>
    <xf numFmtId="0" fontId="68" fillId="21" borderId="138" xfId="0" applyFont="1" applyFill="1" applyBorder="1" applyAlignment="1">
      <alignment horizontal="center" vertical="center" wrapText="1"/>
    </xf>
    <xf numFmtId="0" fontId="68" fillId="21" borderId="92" xfId="0" applyFont="1" applyFill="1" applyBorder="1" applyAlignment="1">
      <alignment horizontal="center" vertical="center" wrapText="1"/>
    </xf>
    <xf numFmtId="0" fontId="68" fillId="21" borderId="139" xfId="0" applyFont="1" applyFill="1" applyBorder="1" applyAlignment="1">
      <alignment horizontal="center" vertical="center" wrapText="1"/>
    </xf>
    <xf numFmtId="170" fontId="111" fillId="0" borderId="15" xfId="35" applyFont="1" applyBorder="1" applyAlignment="1">
      <alignment horizontal="center" vertical="center"/>
    </xf>
    <xf numFmtId="0" fontId="75" fillId="19" borderId="17" xfId="0" applyFont="1" applyFill="1" applyBorder="1" applyAlignment="1" applyProtection="1">
      <alignment horizontal="left" vertical="center"/>
      <protection locked="0"/>
    </xf>
    <xf numFmtId="0" fontId="75" fillId="19" borderId="194" xfId="0" applyFont="1" applyFill="1" applyBorder="1" applyAlignment="1" applyProtection="1">
      <alignment horizontal="left" vertical="center"/>
      <protection locked="0"/>
    </xf>
    <xf numFmtId="0" fontId="139" fillId="0" borderId="0" xfId="0" applyFont="1" applyAlignment="1">
      <alignment horizontal="center"/>
    </xf>
    <xf numFmtId="0" fontId="74" fillId="0" borderId="0" xfId="0" applyFont="1" applyAlignment="1">
      <alignment horizontal="center"/>
    </xf>
    <xf numFmtId="0" fontId="75" fillId="0" borderId="0" xfId="0" applyFont="1" applyAlignment="1">
      <alignment horizontal="left" wrapText="1"/>
    </xf>
    <xf numFmtId="0" fontId="70" fillId="17" borderId="17" xfId="0" applyFont="1" applyFill="1" applyBorder="1" applyAlignment="1">
      <alignment horizontal="left" vertical="center" wrapText="1"/>
    </xf>
    <xf numFmtId="0" fontId="70" fillId="17" borderId="43" xfId="0" applyFont="1" applyFill="1" applyBorder="1" applyAlignment="1">
      <alignment horizontal="left" vertical="center" wrapText="1"/>
    </xf>
    <xf numFmtId="0" fontId="70" fillId="17" borderId="18" xfId="0" applyFont="1" applyFill="1" applyBorder="1" applyAlignment="1">
      <alignment horizontal="left" vertical="center" wrapText="1"/>
    </xf>
    <xf numFmtId="0" fontId="76" fillId="0" borderId="0" xfId="0" applyFont="1" applyAlignment="1">
      <alignment horizontal="left" vertical="center" wrapText="1"/>
    </xf>
    <xf numFmtId="0" fontId="70" fillId="17" borderId="193" xfId="0" applyFont="1" applyFill="1" applyBorder="1" applyAlignment="1">
      <alignment horizontal="left" vertical="center" wrapText="1"/>
    </xf>
    <xf numFmtId="0" fontId="70" fillId="17" borderId="194" xfId="0" applyFont="1" applyFill="1" applyBorder="1" applyAlignment="1">
      <alignment horizontal="left" vertical="center" wrapText="1"/>
    </xf>
    <xf numFmtId="0" fontId="75" fillId="19" borderId="17" xfId="0" applyFont="1" applyFill="1" applyBorder="1" applyAlignment="1" applyProtection="1">
      <alignment horizontal="center" vertical="center" wrapText="1"/>
      <protection locked="0"/>
    </xf>
    <xf numFmtId="0" fontId="75" fillId="19" borderId="194" xfId="0" applyFont="1" applyFill="1" applyBorder="1" applyAlignment="1" applyProtection="1">
      <alignment horizontal="center" vertical="center" wrapText="1"/>
      <protection locked="0"/>
    </xf>
    <xf numFmtId="0" fontId="75" fillId="0" borderId="193" xfId="0" applyFont="1" applyBorder="1" applyAlignment="1">
      <alignment horizontal="left" vertical="center" wrapText="1"/>
    </xf>
    <xf numFmtId="0" fontId="75" fillId="0" borderId="43" xfId="0" applyFont="1" applyBorder="1" applyAlignment="1">
      <alignment horizontal="left" vertical="center" wrapText="1"/>
    </xf>
    <xf numFmtId="0" fontId="75" fillId="0" borderId="194" xfId="0" applyFont="1" applyBorder="1" applyAlignment="1">
      <alignment horizontal="left" vertical="center" wrapText="1"/>
    </xf>
    <xf numFmtId="0" fontId="75" fillId="19" borderId="212" xfId="0" applyFont="1" applyFill="1" applyBorder="1" applyAlignment="1" applyProtection="1">
      <alignment horizontal="left" vertical="center" wrapText="1"/>
      <protection locked="0"/>
    </xf>
    <xf numFmtId="0" fontId="75" fillId="19" borderId="211" xfId="0" applyFont="1" applyFill="1" applyBorder="1" applyAlignment="1" applyProtection="1">
      <alignment horizontal="left" vertical="center" wrapText="1"/>
      <protection locked="0"/>
    </xf>
    <xf numFmtId="0" fontId="75" fillId="19" borderId="241" xfId="0" applyFont="1" applyFill="1" applyBorder="1" applyAlignment="1" applyProtection="1">
      <alignment horizontal="left" vertical="center"/>
      <protection locked="0"/>
    </xf>
    <xf numFmtId="0" fontId="75" fillId="19" borderId="242" xfId="0" applyFont="1" applyFill="1" applyBorder="1" applyAlignment="1" applyProtection="1">
      <alignment horizontal="left" vertical="center"/>
      <protection locked="0"/>
    </xf>
    <xf numFmtId="0" fontId="75" fillId="19" borderId="197" xfId="0" applyFont="1" applyFill="1" applyBorder="1" applyAlignment="1" applyProtection="1">
      <alignment horizontal="center" vertical="center" wrapText="1"/>
      <protection locked="0"/>
    </xf>
    <xf numFmtId="0" fontId="75" fillId="19" borderId="198" xfId="0" applyFont="1" applyFill="1" applyBorder="1" applyAlignment="1" applyProtection="1">
      <alignment horizontal="center" vertical="center" wrapText="1"/>
      <protection locked="0"/>
    </xf>
    <xf numFmtId="0" fontId="75" fillId="19" borderId="198" xfId="0" applyFont="1" applyFill="1" applyBorder="1" applyAlignment="1" applyProtection="1">
      <alignment horizontal="left" vertical="center" wrapText="1"/>
      <protection locked="0"/>
    </xf>
    <xf numFmtId="0" fontId="75" fillId="19" borderId="193" xfId="0" applyFont="1" applyFill="1" applyBorder="1" applyAlignment="1" applyProtection="1">
      <alignment horizontal="left" vertical="center" wrapText="1"/>
      <protection locked="0"/>
    </xf>
    <xf numFmtId="0" fontId="75" fillId="19" borderId="43" xfId="0" applyFont="1" applyFill="1" applyBorder="1" applyAlignment="1" applyProtection="1">
      <alignment horizontal="left" vertical="center" wrapText="1"/>
      <protection locked="0"/>
    </xf>
    <xf numFmtId="0" fontId="75" fillId="19" borderId="194" xfId="0" applyFont="1" applyFill="1" applyBorder="1" applyAlignment="1" applyProtection="1">
      <alignment horizontal="left" vertical="center" wrapText="1"/>
      <protection locked="0"/>
    </xf>
    <xf numFmtId="0" fontId="67" fillId="19" borderId="133" xfId="0" applyFont="1" applyFill="1" applyBorder="1" applyAlignment="1" applyProtection="1">
      <alignment horizontal="left"/>
      <protection locked="0"/>
    </xf>
    <xf numFmtId="0" fontId="67" fillId="19" borderId="92" xfId="0" applyFont="1" applyFill="1" applyBorder="1" applyAlignment="1" applyProtection="1">
      <alignment horizontal="left" vertical="top"/>
      <protection locked="0"/>
    </xf>
    <xf numFmtId="0" fontId="109" fillId="0" borderId="0" xfId="0" applyFont="1" applyAlignment="1">
      <alignment horizontal="center" vertical="center"/>
    </xf>
    <xf numFmtId="0" fontId="67" fillId="0" borderId="92" xfId="0" applyFont="1" applyBorder="1" applyAlignment="1">
      <alignment horizontal="left"/>
    </xf>
    <xf numFmtId="0" fontId="67" fillId="0" borderId="0" xfId="0" applyFont="1" applyAlignment="1">
      <alignment horizontal="left" vertical="center" wrapText="1"/>
    </xf>
    <xf numFmtId="0" fontId="68" fillId="0" borderId="0" xfId="0" applyFont="1" applyAlignment="1">
      <alignment horizontal="left" vertical="center"/>
    </xf>
    <xf numFmtId="0" fontId="67" fillId="19" borderId="15" xfId="0" applyFont="1" applyFill="1" applyBorder="1" applyAlignment="1" applyProtection="1">
      <alignment horizontal="left" vertical="center"/>
      <protection locked="0"/>
    </xf>
    <xf numFmtId="0" fontId="67" fillId="19" borderId="92" xfId="0" applyFont="1" applyFill="1" applyBorder="1" applyAlignment="1" applyProtection="1">
      <alignment horizontal="left" vertical="center"/>
      <protection locked="0"/>
    </xf>
    <xf numFmtId="0" fontId="67" fillId="19" borderId="15" xfId="0" applyFont="1" applyFill="1" applyBorder="1" applyAlignment="1" applyProtection="1">
      <alignment horizontal="center" vertical="center" wrapText="1"/>
      <protection locked="0"/>
    </xf>
    <xf numFmtId="0" fontId="67" fillId="19" borderId="0" xfId="0" applyFont="1" applyFill="1" applyAlignment="1" applyProtection="1">
      <alignment horizontal="center" vertical="center"/>
      <protection locked="0"/>
    </xf>
    <xf numFmtId="0" fontId="67" fillId="19" borderId="0" xfId="0" applyFont="1" applyFill="1" applyAlignment="1" applyProtection="1">
      <alignment horizontal="center" vertical="center" wrapText="1"/>
      <protection locked="0"/>
    </xf>
    <xf numFmtId="0" fontId="67" fillId="0" borderId="0" xfId="0" applyFont="1" applyAlignment="1">
      <alignment horizontal="center" vertical="center" wrapText="1"/>
    </xf>
    <xf numFmtId="0" fontId="67" fillId="19" borderId="92" xfId="0" applyFont="1" applyFill="1" applyBorder="1" applyAlignment="1" applyProtection="1">
      <alignment horizontal="left" vertical="center" wrapText="1"/>
      <protection locked="0"/>
    </xf>
    <xf numFmtId="0" fontId="67" fillId="19" borderId="55" xfId="0" applyFont="1" applyFill="1" applyBorder="1" applyAlignment="1" applyProtection="1">
      <alignment horizontal="left" vertical="top" wrapText="1"/>
      <protection locked="0"/>
    </xf>
    <xf numFmtId="0" fontId="67" fillId="19" borderId="56" xfId="0" applyFont="1" applyFill="1" applyBorder="1" applyAlignment="1" applyProtection="1">
      <alignment horizontal="left" vertical="top" wrapText="1"/>
      <protection locked="0"/>
    </xf>
    <xf numFmtId="0" fontId="67" fillId="19" borderId="135" xfId="0" applyFont="1" applyFill="1" applyBorder="1" applyAlignment="1" applyProtection="1">
      <alignment horizontal="left" vertical="top" wrapText="1"/>
      <protection locked="0"/>
    </xf>
    <xf numFmtId="0" fontId="67" fillId="19" borderId="136" xfId="0" applyFont="1" applyFill="1" applyBorder="1" applyAlignment="1" applyProtection="1">
      <alignment horizontal="left" vertical="top" wrapText="1"/>
      <protection locked="0"/>
    </xf>
    <xf numFmtId="0" fontId="67" fillId="19" borderId="137" xfId="0" applyFont="1" applyFill="1" applyBorder="1" applyAlignment="1" applyProtection="1">
      <alignment horizontal="left" vertical="top" wrapText="1"/>
      <protection locked="0"/>
    </xf>
    <xf numFmtId="0" fontId="67" fillId="19" borderId="138" xfId="0" applyFont="1" applyFill="1" applyBorder="1" applyAlignment="1" applyProtection="1">
      <alignment horizontal="left" vertical="top" wrapText="1"/>
      <protection locked="0"/>
    </xf>
    <xf numFmtId="0" fontId="67" fillId="19" borderId="92" xfId="0" applyFont="1" applyFill="1" applyBorder="1" applyAlignment="1" applyProtection="1">
      <alignment horizontal="left" vertical="top" wrapText="1"/>
      <protection locked="0"/>
    </xf>
    <xf numFmtId="0" fontId="67" fillId="19" borderId="139" xfId="0" applyFont="1" applyFill="1" applyBorder="1" applyAlignment="1" applyProtection="1">
      <alignment horizontal="left" vertical="top" wrapText="1"/>
      <protection locked="0"/>
    </xf>
    <xf numFmtId="0" fontId="113" fillId="0" borderId="161" xfId="0" applyFont="1" applyBorder="1" applyAlignment="1">
      <alignment horizontal="left" vertical="center"/>
    </xf>
    <xf numFmtId="0" fontId="113" fillId="0" borderId="169" xfId="0" applyFont="1" applyBorder="1" applyAlignment="1">
      <alignment horizontal="left" vertical="center"/>
    </xf>
    <xf numFmtId="0" fontId="113" fillId="0" borderId="133" xfId="0" applyFont="1" applyBorder="1" applyAlignment="1">
      <alignment horizontal="center" vertical="center"/>
    </xf>
    <xf numFmtId="0" fontId="113" fillId="0" borderId="134" xfId="0" applyFont="1" applyBorder="1" applyAlignment="1">
      <alignment horizontal="center" vertical="center"/>
    </xf>
    <xf numFmtId="0" fontId="67" fillId="0" borderId="161" xfId="0" applyFont="1" applyBorder="1" applyAlignment="1">
      <alignment horizontal="left"/>
    </xf>
    <xf numFmtId="0" fontId="67" fillId="0" borderId="169" xfId="0" applyFont="1" applyBorder="1" applyAlignment="1">
      <alignment horizontal="left"/>
    </xf>
    <xf numFmtId="0" fontId="113" fillId="0" borderId="161" xfId="0" applyFont="1" applyBorder="1" applyAlignment="1" applyProtection="1">
      <alignment horizontal="left" vertical="center"/>
      <protection locked="0"/>
    </xf>
    <xf numFmtId="0" fontId="113" fillId="0" borderId="169" xfId="0" applyFont="1" applyBorder="1" applyAlignment="1" applyProtection="1">
      <alignment horizontal="left" vertical="center"/>
      <protection locked="0"/>
    </xf>
    <xf numFmtId="0" fontId="113" fillId="0" borderId="171" xfId="0" applyFont="1" applyBorder="1" applyAlignment="1" applyProtection="1">
      <alignment horizontal="left" vertical="center"/>
      <protection locked="0"/>
    </xf>
    <xf numFmtId="0" fontId="113" fillId="0" borderId="172" xfId="0" applyFont="1" applyBorder="1" applyAlignment="1" applyProtection="1">
      <alignment horizontal="left" vertical="center"/>
      <protection locked="0"/>
    </xf>
    <xf numFmtId="0" fontId="113" fillId="0" borderId="133" xfId="0" applyFont="1" applyBorder="1" applyAlignment="1">
      <alignment horizontal="left" vertical="center"/>
    </xf>
    <xf numFmtId="0" fontId="113" fillId="0" borderId="134" xfId="0" applyFont="1" applyBorder="1" applyAlignment="1">
      <alignment horizontal="left" vertical="center"/>
    </xf>
    <xf numFmtId="0" fontId="114" fillId="0" borderId="0" xfId="0" applyFont="1" applyAlignment="1">
      <alignment horizontal="left" vertical="center" wrapText="1"/>
    </xf>
    <xf numFmtId="0" fontId="113" fillId="0" borderId="132" xfId="0" applyFont="1" applyBorder="1" applyAlignment="1">
      <alignment horizontal="center" vertical="center"/>
    </xf>
    <xf numFmtId="0" fontId="67" fillId="0" borderId="135" xfId="0" applyFont="1" applyBorder="1" applyAlignment="1">
      <alignment horizontal="left"/>
    </xf>
    <xf numFmtId="0" fontId="113" fillId="0" borderId="133" xfId="0" applyFont="1" applyBorder="1" applyAlignment="1" applyProtection="1">
      <alignment horizontal="left" vertical="center"/>
      <protection locked="0"/>
    </xf>
    <xf numFmtId="0" fontId="113" fillId="0" borderId="134" xfId="0" applyFont="1" applyBorder="1" applyAlignment="1" applyProtection="1">
      <alignment horizontal="left" vertical="center"/>
      <protection locked="0"/>
    </xf>
    <xf numFmtId="0" fontId="113" fillId="0" borderId="0" xfId="0" applyFont="1" applyAlignment="1" applyProtection="1">
      <alignment horizontal="left" vertical="center"/>
      <protection locked="0"/>
    </xf>
    <xf numFmtId="0" fontId="113" fillId="0" borderId="137" xfId="0" applyFont="1" applyBorder="1" applyAlignment="1" applyProtection="1">
      <alignment horizontal="left" vertical="center"/>
      <protection locked="0"/>
    </xf>
    <xf numFmtId="0" fontId="113" fillId="0" borderId="162" xfId="0" applyFont="1" applyBorder="1" applyAlignment="1">
      <alignment horizontal="left" vertical="center"/>
    </xf>
    <xf numFmtId="0" fontId="113" fillId="0" borderId="167" xfId="0" applyFont="1" applyBorder="1" applyAlignment="1">
      <alignment horizontal="left" vertical="center"/>
    </xf>
    <xf numFmtId="0" fontId="75" fillId="0" borderId="0" xfId="0" applyFont="1" applyAlignment="1">
      <alignment horizontal="left" vertical="center" wrapText="1"/>
    </xf>
    <xf numFmtId="0" fontId="75" fillId="19" borderId="208" xfId="0" applyFont="1" applyFill="1" applyBorder="1" applyAlignment="1" applyProtection="1">
      <alignment horizontal="left" vertical="top" wrapText="1"/>
      <protection locked="0"/>
    </xf>
    <xf numFmtId="0" fontId="75" fillId="19" borderId="203" xfId="0" applyFont="1" applyFill="1" applyBorder="1" applyAlignment="1" applyProtection="1">
      <alignment horizontal="left" vertical="top" wrapText="1"/>
      <protection locked="0"/>
    </xf>
    <xf numFmtId="0" fontId="75" fillId="19" borderId="209" xfId="0" applyFont="1" applyFill="1" applyBorder="1" applyAlignment="1" applyProtection="1">
      <alignment horizontal="left" vertical="top" wrapText="1"/>
      <protection locked="0"/>
    </xf>
    <xf numFmtId="0" fontId="75" fillId="19" borderId="204" xfId="0" applyFont="1" applyFill="1" applyBorder="1" applyAlignment="1" applyProtection="1">
      <alignment horizontal="left" vertical="top" wrapText="1"/>
      <protection locked="0"/>
    </xf>
    <xf numFmtId="0" fontId="75" fillId="19" borderId="0" xfId="0" applyFont="1" applyFill="1" applyAlignment="1" applyProtection="1">
      <alignment horizontal="left" vertical="top" wrapText="1"/>
      <protection locked="0"/>
    </xf>
    <xf numFmtId="0" fontId="75" fillId="19" borderId="205" xfId="0" applyFont="1" applyFill="1" applyBorder="1" applyAlignment="1" applyProtection="1">
      <alignment horizontal="left" vertical="top" wrapText="1"/>
      <protection locked="0"/>
    </xf>
    <xf numFmtId="0" fontId="75" fillId="19" borderId="210" xfId="0" applyFont="1" applyFill="1" applyBorder="1" applyAlignment="1" applyProtection="1">
      <alignment horizontal="left" vertical="top" wrapText="1"/>
      <protection locked="0"/>
    </xf>
    <xf numFmtId="0" fontId="75" fillId="19" borderId="206" xfId="0" applyFont="1" applyFill="1" applyBorder="1" applyAlignment="1" applyProtection="1">
      <alignment horizontal="left" vertical="top" wrapText="1"/>
      <protection locked="0"/>
    </xf>
    <xf numFmtId="0" fontId="75" fillId="19" borderId="207" xfId="0" applyFont="1" applyFill="1" applyBorder="1" applyAlignment="1" applyProtection="1">
      <alignment horizontal="left" vertical="top" wrapText="1"/>
      <protection locked="0"/>
    </xf>
    <xf numFmtId="0" fontId="68" fillId="19" borderId="0" xfId="0" applyFont="1" applyFill="1" applyAlignment="1" applyProtection="1">
      <alignment horizontal="left"/>
      <protection locked="0"/>
    </xf>
    <xf numFmtId="0" fontId="68" fillId="0" borderId="0" xfId="0" applyFont="1" applyAlignment="1">
      <alignment horizontal="left" vertical="center" wrapText="1"/>
    </xf>
    <xf numFmtId="0" fontId="68" fillId="0" borderId="0" xfId="0" applyFont="1" applyAlignment="1">
      <alignment horizontal="left" vertical="center" wrapText="1" indent="5"/>
    </xf>
    <xf numFmtId="0" fontId="67" fillId="0" borderId="0" xfId="0" applyFont="1" applyAlignment="1">
      <alignment horizontal="left" vertical="center" wrapText="1" indent="5"/>
    </xf>
    <xf numFmtId="0" fontId="67" fillId="19" borderId="208" xfId="0" applyFont="1" applyFill="1" applyBorder="1" applyAlignment="1" applyProtection="1">
      <alignment horizontal="left" vertical="top" wrapText="1"/>
      <protection locked="0"/>
    </xf>
    <xf numFmtId="0" fontId="67" fillId="19" borderId="203" xfId="0" applyFont="1" applyFill="1" applyBorder="1" applyAlignment="1" applyProtection="1">
      <alignment horizontal="left" vertical="top" wrapText="1"/>
      <protection locked="0"/>
    </xf>
    <xf numFmtId="0" fontId="67" fillId="19" borderId="209" xfId="0" applyFont="1" applyFill="1" applyBorder="1" applyAlignment="1" applyProtection="1">
      <alignment horizontal="left" vertical="top" wrapText="1"/>
      <protection locked="0"/>
    </xf>
    <xf numFmtId="0" fontId="67" fillId="19" borderId="204" xfId="0" applyFont="1" applyFill="1" applyBorder="1" applyAlignment="1" applyProtection="1">
      <alignment horizontal="left" vertical="top" wrapText="1"/>
      <protection locked="0"/>
    </xf>
    <xf numFmtId="0" fontId="67" fillId="19" borderId="205" xfId="0" applyFont="1" applyFill="1" applyBorder="1" applyAlignment="1" applyProtection="1">
      <alignment horizontal="left" vertical="top" wrapText="1"/>
      <protection locked="0"/>
    </xf>
    <xf numFmtId="0" fontId="67" fillId="19" borderId="210" xfId="0" applyFont="1" applyFill="1" applyBorder="1" applyAlignment="1" applyProtection="1">
      <alignment horizontal="left" vertical="top" wrapText="1"/>
      <protection locked="0"/>
    </xf>
    <xf numFmtId="0" fontId="67" fillId="19" borderId="206" xfId="0" applyFont="1" applyFill="1" applyBorder="1" applyAlignment="1" applyProtection="1">
      <alignment horizontal="left" vertical="top" wrapText="1"/>
      <protection locked="0"/>
    </xf>
    <xf numFmtId="0" fontId="67" fillId="19" borderId="207" xfId="0" applyFont="1" applyFill="1" applyBorder="1" applyAlignment="1" applyProtection="1">
      <alignment horizontal="left" vertical="top" wrapText="1"/>
      <protection locked="0"/>
    </xf>
    <xf numFmtId="0" fontId="67" fillId="0" borderId="0" xfId="0" quotePrefix="1" applyFont="1" applyAlignment="1">
      <alignment horizontal="left" vertical="center" wrapText="1"/>
    </xf>
    <xf numFmtId="0" fontId="67" fillId="0" borderId="92" xfId="0" applyFont="1" applyBorder="1" applyAlignment="1">
      <alignment horizontal="center"/>
    </xf>
    <xf numFmtId="0" fontId="68" fillId="0" borderId="0" xfId="0" applyFont="1" applyAlignment="1">
      <alignment horizontal="left" vertical="top" wrapText="1"/>
    </xf>
    <xf numFmtId="0" fontId="75" fillId="19" borderId="15" xfId="0" applyFont="1" applyFill="1" applyBorder="1" applyAlignment="1" applyProtection="1">
      <alignment horizontal="center"/>
      <protection locked="0"/>
    </xf>
    <xf numFmtId="0" fontId="67" fillId="19" borderId="15" xfId="44" applyFont="1" applyFill="1" applyBorder="1" applyAlignment="1" applyProtection="1">
      <alignment horizontal="center"/>
      <protection locked="0"/>
    </xf>
    <xf numFmtId="0" fontId="67" fillId="19" borderId="40" xfId="44" applyFont="1" applyFill="1" applyBorder="1" applyAlignment="1" applyProtection="1">
      <alignment horizontal="left" vertical="top" wrapText="1"/>
      <protection locked="0"/>
    </xf>
    <xf numFmtId="0" fontId="67" fillId="19" borderId="23" xfId="44" applyFont="1" applyFill="1" applyBorder="1" applyAlignment="1" applyProtection="1">
      <alignment horizontal="left" vertical="top" wrapText="1"/>
      <protection locked="0"/>
    </xf>
    <xf numFmtId="0" fontId="67" fillId="19" borderId="54" xfId="44" applyFont="1" applyFill="1" applyBorder="1" applyAlignment="1" applyProtection="1">
      <alignment horizontal="left" vertical="top" wrapText="1"/>
      <protection locked="0"/>
    </xf>
    <xf numFmtId="0" fontId="67" fillId="19" borderId="20" xfId="44" applyFont="1" applyFill="1" applyBorder="1" applyAlignment="1" applyProtection="1">
      <alignment horizontal="left" vertical="top" wrapText="1"/>
      <protection locked="0"/>
    </xf>
    <xf numFmtId="0" fontId="67" fillId="19" borderId="15" xfId="44" applyFont="1" applyFill="1" applyBorder="1" applyAlignment="1" applyProtection="1">
      <alignment horizontal="left" vertical="top" wrapText="1"/>
      <protection locked="0"/>
    </xf>
    <xf numFmtId="0" fontId="67" fillId="19" borderId="21" xfId="44" applyFont="1" applyFill="1" applyBorder="1" applyAlignment="1" applyProtection="1">
      <alignment horizontal="left" vertical="top" wrapText="1"/>
      <protection locked="0"/>
    </xf>
    <xf numFmtId="0" fontId="67" fillId="0" borderId="15" xfId="44" applyFont="1" applyBorder="1" applyAlignment="1">
      <alignment horizontal="left"/>
    </xf>
    <xf numFmtId="44" fontId="67" fillId="19" borderId="15" xfId="29" applyFont="1" applyFill="1" applyBorder="1" applyAlignment="1" applyProtection="1">
      <alignment horizontal="center"/>
      <protection locked="0"/>
    </xf>
    <xf numFmtId="0" fontId="68" fillId="0" borderId="0" xfId="44" applyFont="1" applyAlignment="1">
      <alignment horizontal="center" vertical="center"/>
    </xf>
    <xf numFmtId="0" fontId="68" fillId="0" borderId="0" xfId="44" applyFont="1" applyAlignment="1">
      <alignment horizontal="center"/>
    </xf>
    <xf numFmtId="0" fontId="67" fillId="19" borderId="43" xfId="44" applyFont="1" applyFill="1" applyBorder="1" applyAlignment="1" applyProtection="1">
      <alignment horizontal="left"/>
      <protection locked="0"/>
    </xf>
    <xf numFmtId="0" fontId="67" fillId="0" borderId="0" xfId="44" applyFont="1" applyAlignment="1">
      <alignment horizontal="center"/>
    </xf>
    <xf numFmtId="14" fontId="67" fillId="19" borderId="43" xfId="44" applyNumberFormat="1" applyFont="1" applyFill="1" applyBorder="1" applyAlignment="1" applyProtection="1">
      <alignment horizontal="center"/>
      <protection locked="0"/>
    </xf>
    <xf numFmtId="0" fontId="67" fillId="19" borderId="15" xfId="44" applyFont="1" applyFill="1" applyBorder="1" applyAlignment="1" applyProtection="1">
      <alignment horizontal="left"/>
      <protection locked="0"/>
    </xf>
    <xf numFmtId="14" fontId="67" fillId="19" borderId="15" xfId="44" applyNumberFormat="1" applyFont="1" applyFill="1" applyBorder="1" applyAlignment="1" applyProtection="1">
      <alignment horizontal="left"/>
      <protection locked="0"/>
    </xf>
    <xf numFmtId="44" fontId="67" fillId="19" borderId="43" xfId="29" applyFont="1" applyFill="1" applyBorder="1" applyAlignment="1" applyProtection="1">
      <alignment horizontal="center"/>
      <protection locked="0"/>
    </xf>
    <xf numFmtId="14" fontId="67" fillId="19" borderId="43" xfId="44" applyNumberFormat="1" applyFont="1" applyFill="1" applyBorder="1" applyAlignment="1" applyProtection="1">
      <alignment horizontal="left"/>
      <protection locked="0"/>
    </xf>
    <xf numFmtId="0" fontId="67" fillId="0" borderId="0" xfId="44" applyFont="1" applyAlignment="1">
      <alignment horizontal="left"/>
    </xf>
    <xf numFmtId="0" fontId="147" fillId="0" borderId="0" xfId="0" applyFont="1" applyAlignment="1">
      <alignment horizontal="left" vertical="center" wrapText="1"/>
    </xf>
    <xf numFmtId="0" fontId="67" fillId="0" borderId="0" xfId="0" applyFont="1" applyAlignment="1">
      <alignment horizontal="center" wrapText="1"/>
    </xf>
    <xf numFmtId="0" fontId="72" fillId="17" borderId="246" xfId="0" applyFont="1" applyFill="1" applyBorder="1" applyAlignment="1">
      <alignment horizontal="center" vertical="center" wrapText="1"/>
    </xf>
    <xf numFmtId="0" fontId="72" fillId="17" borderId="247" xfId="0" applyFont="1" applyFill="1" applyBorder="1" applyAlignment="1">
      <alignment horizontal="center" vertical="center" wrapText="1"/>
    </xf>
    <xf numFmtId="0" fontId="68" fillId="0" borderId="0" xfId="0" applyFont="1" applyAlignment="1">
      <alignment horizontal="left" wrapText="1"/>
    </xf>
    <xf numFmtId="0" fontId="8" fillId="3" borderId="95" xfId="12" applyFont="1" applyFill="1" applyBorder="1" applyAlignment="1">
      <alignment horizontal="center" vertical="center"/>
    </xf>
    <xf numFmtId="171" fontId="8" fillId="3" borderId="3" xfId="28" applyNumberFormat="1" applyFont="1" applyFill="1" applyBorder="1" applyAlignment="1" applyProtection="1">
      <alignment horizontal="center" vertical="center"/>
    </xf>
    <xf numFmtId="171" fontId="8" fillId="3" borderId="4" xfId="28" applyNumberFormat="1" applyFont="1" applyFill="1" applyBorder="1" applyAlignment="1" applyProtection="1">
      <alignment horizontal="center" vertical="center"/>
    </xf>
    <xf numFmtId="171" fontId="8" fillId="3" borderId="5" xfId="28" applyNumberFormat="1" applyFont="1" applyFill="1" applyBorder="1" applyAlignment="1" applyProtection="1">
      <alignment horizontal="center" vertical="center"/>
    </xf>
    <xf numFmtId="43" fontId="7" fillId="2" borderId="6" xfId="12" applyNumberFormat="1" applyFont="1" applyFill="1" applyBorder="1" applyAlignment="1">
      <alignment horizontal="center" vertical="center"/>
    </xf>
    <xf numFmtId="43" fontId="7" fillId="2" borderId="7" xfId="12" applyNumberFormat="1" applyFont="1" applyFill="1" applyBorder="1" applyAlignment="1">
      <alignment horizontal="center" vertical="center"/>
    </xf>
    <xf numFmtId="43" fontId="7" fillId="2" borderId="8" xfId="12" applyNumberFormat="1" applyFont="1" applyFill="1" applyBorder="1" applyAlignment="1">
      <alignment horizontal="center" vertical="center"/>
    </xf>
    <xf numFmtId="0" fontId="9" fillId="3" borderId="95" xfId="0" applyFont="1" applyFill="1" applyBorder="1" applyAlignment="1">
      <alignment horizontal="center"/>
    </xf>
    <xf numFmtId="0" fontId="9" fillId="3" borderId="22" xfId="0" applyFont="1" applyFill="1" applyBorder="1" applyAlignment="1">
      <alignment horizontal="center"/>
    </xf>
    <xf numFmtId="0" fontId="10" fillId="3" borderId="22" xfId="0" applyFont="1" applyFill="1" applyBorder="1" applyAlignment="1">
      <alignment horizontal="center"/>
    </xf>
    <xf numFmtId="166" fontId="9" fillId="3" borderId="3" xfId="29" applyNumberFormat="1" applyFont="1" applyFill="1" applyBorder="1" applyAlignment="1" applyProtection="1">
      <alignment horizontal="center"/>
    </xf>
    <xf numFmtId="166" fontId="9" fillId="3" borderId="68" xfId="29" applyNumberFormat="1" applyFont="1" applyFill="1" applyBorder="1" applyAlignment="1" applyProtection="1">
      <alignment horizontal="center"/>
    </xf>
    <xf numFmtId="0" fontId="10" fillId="2" borderId="3" xfId="0" applyFont="1" applyFill="1" applyBorder="1" applyAlignment="1">
      <alignment horizontal="center"/>
    </xf>
    <xf numFmtId="0" fontId="10" fillId="2" borderId="4" xfId="0" applyFont="1" applyFill="1" applyBorder="1" applyAlignment="1">
      <alignment horizontal="center"/>
    </xf>
    <xf numFmtId="0" fontId="10" fillId="2" borderId="5" xfId="0" applyFont="1" applyFill="1" applyBorder="1" applyAlignment="1">
      <alignment horizontal="center"/>
    </xf>
    <xf numFmtId="0" fontId="9" fillId="3" borderId="34" xfId="0" applyFont="1" applyFill="1" applyBorder="1" applyAlignment="1">
      <alignment horizontal="center"/>
    </xf>
    <xf numFmtId="0" fontId="9" fillId="0" borderId="7" xfId="0" applyFont="1" applyBorder="1" applyAlignment="1">
      <alignment horizontal="center"/>
    </xf>
    <xf numFmtId="0" fontId="9" fillId="0" borderId="8" xfId="0" applyFont="1" applyBorder="1" applyAlignment="1">
      <alignment horizontal="center"/>
    </xf>
    <xf numFmtId="0" fontId="8" fillId="3" borderId="140" xfId="12" applyFont="1" applyFill="1" applyBorder="1" applyAlignment="1">
      <alignment horizontal="center" vertical="center"/>
    </xf>
    <xf numFmtId="0" fontId="8" fillId="3" borderId="128" xfId="12" applyFont="1" applyFill="1" applyBorder="1" applyAlignment="1">
      <alignment horizontal="center" vertical="center"/>
    </xf>
    <xf numFmtId="0" fontId="8" fillId="3" borderId="17" xfId="12" applyFont="1" applyFill="1" applyBorder="1" applyAlignment="1">
      <alignment horizontal="center" vertical="center"/>
    </xf>
    <xf numFmtId="0" fontId="8" fillId="3" borderId="18" xfId="12" applyFont="1" applyFill="1" applyBorder="1" applyAlignment="1">
      <alignment horizontal="center" vertical="center"/>
    </xf>
    <xf numFmtId="0" fontId="9" fillId="3" borderId="111" xfId="0" applyFont="1" applyFill="1" applyBorder="1" applyAlignment="1">
      <alignment horizontal="center"/>
    </xf>
    <xf numFmtId="0" fontId="9" fillId="3" borderId="65" xfId="0" applyFont="1" applyFill="1" applyBorder="1" applyAlignment="1">
      <alignment horizontal="center"/>
    </xf>
    <xf numFmtId="49" fontId="8" fillId="0" borderId="9" xfId="12" applyNumberFormat="1" applyFont="1" applyBorder="1" applyAlignment="1" applyProtection="1">
      <alignment horizontal="left" vertical="top" wrapText="1"/>
      <protection locked="0"/>
    </xf>
    <xf numFmtId="49" fontId="8" fillId="0" borderId="0" xfId="12" applyNumberFormat="1" applyFont="1" applyAlignment="1" applyProtection="1">
      <alignment horizontal="left" vertical="top" wrapText="1"/>
      <protection locked="0"/>
    </xf>
    <xf numFmtId="49" fontId="8" fillId="0" borderId="10" xfId="12" applyNumberFormat="1" applyFont="1" applyBorder="1" applyAlignment="1" applyProtection="1">
      <alignment horizontal="left" vertical="top" wrapText="1"/>
      <protection locked="0"/>
    </xf>
    <xf numFmtId="0" fontId="8" fillId="3" borderId="34" xfId="12" applyFont="1" applyFill="1" applyBorder="1" applyAlignment="1">
      <alignment horizontal="center" vertical="center"/>
    </xf>
    <xf numFmtId="0" fontId="8" fillId="3" borderId="22" xfId="12" applyFont="1" applyFill="1" applyBorder="1" applyAlignment="1">
      <alignment horizontal="center" vertical="center"/>
    </xf>
    <xf numFmtId="0" fontId="7" fillId="3" borderId="95" xfId="12" applyFont="1" applyFill="1" applyBorder="1" applyAlignment="1">
      <alignment horizontal="center" vertical="center"/>
    </xf>
    <xf numFmtId="0" fontId="7" fillId="0" borderId="11" xfId="12" applyFont="1" applyBorder="1" applyAlignment="1">
      <alignment horizontal="center" vertical="center"/>
    </xf>
    <xf numFmtId="0" fontId="7" fillId="0" borderId="13" xfId="12" applyFont="1" applyBorder="1" applyAlignment="1">
      <alignment horizontal="center" vertical="center"/>
    </xf>
    <xf numFmtId="0" fontId="7" fillId="2" borderId="6" xfId="12" quotePrefix="1" applyFont="1" applyFill="1" applyBorder="1" applyAlignment="1">
      <alignment horizontal="center" vertical="center"/>
    </xf>
    <xf numFmtId="0" fontId="7" fillId="2" borderId="7" xfId="12" quotePrefix="1" applyFont="1" applyFill="1" applyBorder="1" applyAlignment="1">
      <alignment horizontal="center" vertical="center"/>
    </xf>
    <xf numFmtId="0" fontId="7" fillId="2" borderId="8" xfId="12" quotePrefix="1" applyFont="1" applyFill="1" applyBorder="1" applyAlignment="1">
      <alignment horizontal="center" vertical="center"/>
    </xf>
    <xf numFmtId="0" fontId="7" fillId="3" borderId="22" xfId="12" quotePrefix="1" applyFont="1" applyFill="1" applyBorder="1" applyAlignment="1">
      <alignment horizontal="center" vertical="center"/>
    </xf>
    <xf numFmtId="175" fontId="8" fillId="3" borderId="22" xfId="13" applyNumberFormat="1" applyFont="1" applyFill="1" applyBorder="1" applyAlignment="1" applyProtection="1">
      <alignment horizontal="center" vertical="center"/>
    </xf>
    <xf numFmtId="171" fontId="7" fillId="3" borderId="95" xfId="12" applyNumberFormat="1" applyFont="1" applyFill="1" applyBorder="1" applyAlignment="1">
      <alignment horizontal="center" vertical="center"/>
    </xf>
    <xf numFmtId="0" fontId="7" fillId="3" borderId="22" xfId="12" applyFont="1" applyFill="1" applyBorder="1" applyAlignment="1">
      <alignment horizontal="center" vertical="center"/>
    </xf>
    <xf numFmtId="0" fontId="8" fillId="3" borderId="22" xfId="12" quotePrefix="1" applyFont="1" applyFill="1" applyBorder="1" applyAlignment="1">
      <alignment horizontal="center" vertical="center"/>
    </xf>
    <xf numFmtId="0" fontId="7" fillId="2" borderId="3" xfId="12" applyFont="1" applyFill="1" applyBorder="1" applyAlignment="1">
      <alignment horizontal="left" vertical="center"/>
    </xf>
    <xf numFmtId="0" fontId="7" fillId="2" borderId="5" xfId="12" applyFont="1" applyFill="1" applyBorder="1" applyAlignment="1">
      <alignment horizontal="left" vertical="center"/>
    </xf>
    <xf numFmtId="9" fontId="8" fillId="3" borderId="22" xfId="18" applyFont="1" applyFill="1" applyBorder="1" applyAlignment="1" applyProtection="1">
      <alignment horizontal="center" vertical="center"/>
    </xf>
    <xf numFmtId="0" fontId="8" fillId="0" borderId="0" xfId="12" applyFont="1" applyAlignment="1">
      <alignment horizontal="center" vertical="center"/>
    </xf>
    <xf numFmtId="0" fontId="7" fillId="2" borderId="6" xfId="12" applyFont="1" applyFill="1" applyBorder="1" applyAlignment="1">
      <alignment horizontal="center" vertical="center"/>
    </xf>
    <xf numFmtId="0" fontId="7" fillId="2" borderId="7" xfId="12" applyFont="1" applyFill="1" applyBorder="1" applyAlignment="1">
      <alignment horizontal="center" vertical="center"/>
    </xf>
    <xf numFmtId="0" fontId="7" fillId="2" borderId="8" xfId="12" applyFont="1" applyFill="1" applyBorder="1" applyAlignment="1">
      <alignment horizontal="center" vertical="center"/>
    </xf>
    <xf numFmtId="0" fontId="15" fillId="2" borderId="3" xfId="1" applyFont="1" applyFill="1" applyBorder="1" applyAlignment="1">
      <alignment horizontal="center"/>
    </xf>
    <xf numFmtId="0" fontId="15" fillId="2" borderId="4" xfId="1" applyFont="1" applyFill="1" applyBorder="1" applyAlignment="1">
      <alignment horizontal="center"/>
    </xf>
    <xf numFmtId="0" fontId="15" fillId="2" borderId="5" xfId="1" applyFont="1" applyFill="1" applyBorder="1" applyAlignment="1">
      <alignment horizontal="center"/>
    </xf>
    <xf numFmtId="0" fontId="22" fillId="2" borderId="3" xfId="1" applyFont="1" applyFill="1" applyBorder="1" applyAlignment="1">
      <alignment horizontal="center" vertical="center"/>
    </xf>
    <xf numFmtId="0" fontId="22" fillId="2" borderId="4" xfId="1" applyFont="1" applyFill="1" applyBorder="1" applyAlignment="1">
      <alignment horizontal="center" vertical="center"/>
    </xf>
    <xf numFmtId="0" fontId="22" fillId="2" borderId="5" xfId="1" applyFont="1" applyFill="1" applyBorder="1" applyAlignment="1">
      <alignment horizontal="center" vertical="center"/>
    </xf>
    <xf numFmtId="0" fontId="7" fillId="3" borderId="95" xfId="12" quotePrefix="1" applyFont="1" applyFill="1" applyBorder="1" applyAlignment="1">
      <alignment horizontal="center" vertical="center"/>
    </xf>
    <xf numFmtId="171" fontId="7" fillId="2" borderId="6" xfId="13" applyNumberFormat="1" applyFont="1" applyFill="1" applyBorder="1" applyAlignment="1" applyProtection="1">
      <alignment horizontal="center" vertical="center"/>
    </xf>
    <xf numFmtId="171" fontId="7" fillId="2" borderId="7" xfId="13" applyNumberFormat="1" applyFont="1" applyFill="1" applyBorder="1" applyAlignment="1" applyProtection="1">
      <alignment horizontal="center" vertical="center"/>
    </xf>
    <xf numFmtId="171" fontId="7" fillId="2" borderId="8" xfId="13" applyNumberFormat="1" applyFont="1" applyFill="1" applyBorder="1" applyAlignment="1" applyProtection="1">
      <alignment horizontal="center" vertical="center"/>
    </xf>
    <xf numFmtId="49" fontId="8" fillId="0" borderId="9" xfId="12" applyNumberFormat="1" applyFont="1" applyBorder="1" applyAlignment="1" applyProtection="1">
      <alignment vertical="top" wrapText="1"/>
      <protection locked="0"/>
    </xf>
    <xf numFmtId="49" fontId="8" fillId="0" borderId="0" xfId="12" applyNumberFormat="1" applyFont="1" applyAlignment="1" applyProtection="1">
      <alignment vertical="top" wrapText="1"/>
      <protection locked="0"/>
    </xf>
    <xf numFmtId="49" fontId="8" fillId="0" borderId="10" xfId="12" applyNumberFormat="1" applyFont="1" applyBorder="1" applyAlignment="1" applyProtection="1">
      <alignment vertical="top" wrapText="1"/>
      <protection locked="0"/>
    </xf>
    <xf numFmtId="49" fontId="8" fillId="0" borderId="6" xfId="12" applyNumberFormat="1" applyFont="1" applyBorder="1" applyAlignment="1" applyProtection="1">
      <alignment vertical="top" wrapText="1"/>
      <protection locked="0"/>
    </xf>
    <xf numFmtId="49" fontId="8" fillId="0" borderId="7" xfId="12" applyNumberFormat="1" applyFont="1" applyBorder="1" applyAlignment="1" applyProtection="1">
      <alignment vertical="top" wrapText="1"/>
      <protection locked="0"/>
    </xf>
    <xf numFmtId="49" fontId="8" fillId="0" borderId="8" xfId="12" applyNumberFormat="1" applyFont="1" applyBorder="1" applyAlignment="1" applyProtection="1">
      <alignment vertical="top" wrapText="1"/>
      <protection locked="0"/>
    </xf>
    <xf numFmtId="0" fontId="10" fillId="2" borderId="6" xfId="0" applyFont="1" applyFill="1" applyBorder="1" applyAlignment="1">
      <alignment horizontal="center"/>
    </xf>
    <xf numFmtId="0" fontId="10" fillId="2" borderId="7" xfId="0" applyFont="1" applyFill="1" applyBorder="1" applyAlignment="1">
      <alignment horizontal="center"/>
    </xf>
    <xf numFmtId="0" fontId="10" fillId="2" borderId="8" xfId="0" applyFont="1" applyFill="1" applyBorder="1" applyAlignment="1">
      <alignment horizontal="center"/>
    </xf>
    <xf numFmtId="0" fontId="7" fillId="3" borderId="34" xfId="12" applyFont="1" applyFill="1" applyBorder="1" applyAlignment="1">
      <alignment horizontal="center" vertical="center"/>
    </xf>
    <xf numFmtId="0" fontId="7" fillId="2" borderId="3" xfId="12" quotePrefix="1" applyFont="1" applyFill="1" applyBorder="1" applyAlignment="1">
      <alignment horizontal="center" vertical="center"/>
    </xf>
    <xf numFmtId="0" fontId="7" fillId="2" borderId="4" xfId="12" quotePrefix="1" applyFont="1" applyFill="1" applyBorder="1" applyAlignment="1">
      <alignment horizontal="center" vertical="center"/>
    </xf>
    <xf numFmtId="0" fontId="7" fillId="2" borderId="5" xfId="12" quotePrefix="1" applyFont="1" applyFill="1" applyBorder="1" applyAlignment="1">
      <alignment horizontal="center" vertical="center"/>
    </xf>
    <xf numFmtId="0" fontId="7" fillId="2" borderId="3" xfId="12" applyFont="1" applyFill="1" applyBorder="1" applyAlignment="1">
      <alignment horizontal="center" vertical="center"/>
    </xf>
    <xf numFmtId="0" fontId="7" fillId="2" borderId="4" xfId="12" applyFont="1" applyFill="1" applyBorder="1" applyAlignment="1">
      <alignment horizontal="center" vertical="center"/>
    </xf>
    <xf numFmtId="0" fontId="7" fillId="2" borderId="5" xfId="12" applyFont="1" applyFill="1" applyBorder="1" applyAlignment="1">
      <alignment horizontal="center" vertical="center"/>
    </xf>
    <xf numFmtId="49" fontId="8" fillId="0" borderId="11" xfId="12" applyNumberFormat="1" applyFont="1" applyBorder="1" applyAlignment="1" applyProtection="1">
      <alignment vertical="top" wrapText="1"/>
      <protection locked="0"/>
    </xf>
    <xf numFmtId="49" fontId="8" fillId="0" borderId="12" xfId="12" applyNumberFormat="1" applyFont="1" applyBorder="1" applyAlignment="1" applyProtection="1">
      <alignment vertical="top" wrapText="1"/>
      <protection locked="0"/>
    </xf>
    <xf numFmtId="49" fontId="8" fillId="0" borderId="13" xfId="12" applyNumberFormat="1" applyFont="1" applyBorder="1" applyAlignment="1" applyProtection="1">
      <alignment vertical="top" wrapText="1"/>
      <protection locked="0"/>
    </xf>
    <xf numFmtId="0" fontId="8" fillId="0" borderId="103" xfId="12" applyFont="1" applyBorder="1" applyAlignment="1" applyProtection="1">
      <alignment horizontal="center"/>
      <protection locked="0"/>
    </xf>
    <xf numFmtId="0" fontId="8" fillId="0" borderId="102" xfId="12" applyFont="1" applyBorder="1" applyAlignment="1" applyProtection="1">
      <alignment horizontal="center"/>
      <protection locked="0"/>
    </xf>
    <xf numFmtId="0" fontId="7" fillId="2" borderId="6" xfId="12" applyFont="1" applyFill="1" applyBorder="1" applyAlignment="1">
      <alignment horizontal="center"/>
    </xf>
    <xf numFmtId="0" fontId="7" fillId="2" borderId="8" xfId="12" applyFont="1" applyFill="1" applyBorder="1" applyAlignment="1">
      <alignment horizontal="center"/>
    </xf>
    <xf numFmtId="0" fontId="8" fillId="0" borderId="0" xfId="1" applyFont="1" applyAlignment="1" applyProtection="1">
      <alignment horizontal="left"/>
      <protection locked="0"/>
    </xf>
    <xf numFmtId="0" fontId="8" fillId="3" borderId="3" xfId="12" applyFont="1" applyFill="1" applyBorder="1" applyAlignment="1">
      <alignment horizontal="center"/>
    </xf>
    <xf numFmtId="0" fontId="8" fillId="3" borderId="5" xfId="12" applyFont="1" applyFill="1" applyBorder="1" applyAlignment="1">
      <alignment horizontal="center"/>
    </xf>
    <xf numFmtId="0" fontId="7" fillId="3" borderId="3" xfId="12" applyFont="1" applyFill="1" applyBorder="1" applyAlignment="1">
      <alignment horizontal="right"/>
    </xf>
    <xf numFmtId="0" fontId="7" fillId="3" borderId="4" xfId="12" applyFont="1" applyFill="1" applyBorder="1" applyAlignment="1">
      <alignment horizontal="right"/>
    </xf>
    <xf numFmtId="0" fontId="7" fillId="2" borderId="6" xfId="12" applyFont="1" applyFill="1" applyBorder="1" applyAlignment="1">
      <alignment horizontal="center" wrapText="1"/>
    </xf>
    <xf numFmtId="0" fontId="7" fillId="2" borderId="8" xfId="12" applyFont="1" applyFill="1" applyBorder="1" applyAlignment="1">
      <alignment horizontal="center" wrapText="1"/>
    </xf>
    <xf numFmtId="0" fontId="7" fillId="2" borderId="6" xfId="12" applyFont="1" applyFill="1" applyBorder="1" applyAlignment="1" applyProtection="1">
      <alignment horizontal="center"/>
      <protection locked="0"/>
    </xf>
    <xf numFmtId="0" fontId="7" fillId="2" borderId="8" xfId="12" applyFont="1" applyFill="1" applyBorder="1" applyAlignment="1" applyProtection="1">
      <alignment horizontal="center"/>
      <protection locked="0"/>
    </xf>
    <xf numFmtId="0" fontId="46" fillId="2" borderId="6" xfId="0" applyFont="1" applyFill="1" applyBorder="1" applyAlignment="1">
      <alignment horizontal="center" vertical="center"/>
    </xf>
    <xf numFmtId="0" fontId="46" fillId="2" borderId="7" xfId="0" applyFont="1" applyFill="1" applyBorder="1" applyAlignment="1">
      <alignment horizontal="center" vertical="center"/>
    </xf>
    <xf numFmtId="0" fontId="46" fillId="2" borderId="8" xfId="0" applyFont="1" applyFill="1" applyBorder="1" applyAlignment="1">
      <alignment horizontal="center" vertical="center"/>
    </xf>
    <xf numFmtId="0" fontId="46" fillId="2" borderId="11" xfId="0" applyFont="1" applyFill="1" applyBorder="1" applyAlignment="1">
      <alignment horizontal="center" vertical="center"/>
    </xf>
    <xf numFmtId="0" fontId="46" fillId="2" borderId="12" xfId="0" applyFont="1" applyFill="1" applyBorder="1" applyAlignment="1">
      <alignment horizontal="center" vertical="center"/>
    </xf>
    <xf numFmtId="0" fontId="46" fillId="2" borderId="13" xfId="0" applyFont="1" applyFill="1" applyBorder="1" applyAlignment="1">
      <alignment horizontal="center" vertical="center"/>
    </xf>
    <xf numFmtId="0" fontId="46" fillId="2" borderId="3" xfId="0" applyFont="1" applyFill="1" applyBorder="1" applyAlignment="1">
      <alignment horizontal="center" vertical="center"/>
    </xf>
    <xf numFmtId="0" fontId="46" fillId="2" borderId="4" xfId="0" applyFont="1" applyFill="1" applyBorder="1" applyAlignment="1">
      <alignment horizontal="center" vertical="center"/>
    </xf>
    <xf numFmtId="0" fontId="46" fillId="2" borderId="5" xfId="0" applyFont="1" applyFill="1" applyBorder="1" applyAlignment="1">
      <alignment horizontal="center" vertical="center"/>
    </xf>
    <xf numFmtId="0" fontId="47" fillId="0" borderId="7" xfId="0" applyFont="1" applyBorder="1" applyAlignment="1">
      <alignment horizontal="center"/>
    </xf>
    <xf numFmtId="0" fontId="9" fillId="3" borderId="9" xfId="0" applyFont="1" applyFill="1" applyBorder="1" applyAlignment="1">
      <alignment horizontal="left"/>
    </xf>
    <xf numFmtId="0" fontId="9" fillId="3" borderId="0" xfId="0" applyFont="1" applyFill="1" applyAlignment="1">
      <alignment horizontal="left"/>
    </xf>
    <xf numFmtId="166" fontId="9" fillId="3" borderId="0" xfId="29" applyNumberFormat="1" applyFont="1" applyFill="1" applyBorder="1" applyAlignment="1" applyProtection="1">
      <alignment horizontal="right"/>
    </xf>
    <xf numFmtId="9" fontId="9" fillId="3" borderId="0" xfId="30" applyFont="1" applyFill="1" applyBorder="1" applyAlignment="1" applyProtection="1">
      <alignment horizontal="right"/>
    </xf>
    <xf numFmtId="166" fontId="9" fillId="3" borderId="92" xfId="29" applyNumberFormat="1" applyFont="1" applyFill="1" applyBorder="1" applyAlignment="1" applyProtection="1">
      <alignment horizontal="right"/>
    </xf>
    <xf numFmtId="0" fontId="10" fillId="3" borderId="11" xfId="0" applyFont="1" applyFill="1" applyBorder="1" applyAlignment="1">
      <alignment horizontal="left"/>
    </xf>
    <xf numFmtId="0" fontId="10" fillId="3" borderId="12" xfId="0" applyFont="1" applyFill="1" applyBorder="1" applyAlignment="1">
      <alignment horizontal="left"/>
    </xf>
    <xf numFmtId="166" fontId="10" fillId="3" borderId="12" xfId="29" applyNumberFormat="1" applyFont="1" applyFill="1" applyBorder="1" applyAlignment="1" applyProtection="1">
      <alignment horizontal="center"/>
    </xf>
    <xf numFmtId="0" fontId="34" fillId="2" borderId="6" xfId="0" applyFont="1" applyFill="1" applyBorder="1" applyAlignment="1">
      <alignment horizontal="center" vertical="center"/>
    </xf>
    <xf numFmtId="0" fontId="34" fillId="2" borderId="7" xfId="0" applyFont="1" applyFill="1" applyBorder="1" applyAlignment="1">
      <alignment horizontal="center" vertical="center"/>
    </xf>
    <xf numFmtId="0" fontId="34" fillId="2" borderId="8" xfId="0" applyFont="1" applyFill="1" applyBorder="1" applyAlignment="1">
      <alignment horizontal="center" vertical="center"/>
    </xf>
    <xf numFmtId="0" fontId="34" fillId="2" borderId="9" xfId="0" applyFont="1" applyFill="1" applyBorder="1" applyAlignment="1">
      <alignment horizontal="center" vertical="center"/>
    </xf>
    <xf numFmtId="0" fontId="34" fillId="2" borderId="0" xfId="0" applyFont="1" applyFill="1" applyAlignment="1">
      <alignment horizontal="center" vertical="center"/>
    </xf>
    <xf numFmtId="0" fontId="34" fillId="2" borderId="10" xfId="0" applyFont="1" applyFill="1" applyBorder="1" applyAlignment="1">
      <alignment horizontal="center" vertical="center"/>
    </xf>
    <xf numFmtId="0" fontId="34" fillId="2" borderId="11" xfId="0" applyFont="1" applyFill="1" applyBorder="1" applyAlignment="1">
      <alignment horizontal="center" vertical="center"/>
    </xf>
    <xf numFmtId="0" fontId="34" fillId="2" borderId="12" xfId="0" applyFont="1" applyFill="1" applyBorder="1" applyAlignment="1">
      <alignment horizontal="center" vertical="center"/>
    </xf>
    <xf numFmtId="0" fontId="34" fillId="2" borderId="13" xfId="0" applyFont="1" applyFill="1" applyBorder="1" applyAlignment="1">
      <alignment horizontal="center" vertical="center"/>
    </xf>
    <xf numFmtId="0" fontId="8" fillId="3" borderId="125" xfId="12" applyFont="1" applyFill="1" applyBorder="1" applyAlignment="1">
      <alignment horizontal="left" vertical="center"/>
    </xf>
    <xf numFmtId="0" fontId="8" fillId="3" borderId="124" xfId="12" applyFont="1" applyFill="1" applyBorder="1" applyAlignment="1">
      <alignment horizontal="left" vertical="center"/>
    </xf>
    <xf numFmtId="0" fontId="8" fillId="0" borderId="32" xfId="12" applyFont="1" applyBorder="1" applyAlignment="1">
      <alignment horizontal="left" vertical="center" wrapText="1"/>
    </xf>
    <xf numFmtId="0" fontId="31" fillId="0" borderId="0" xfId="12" applyFont="1" applyAlignment="1">
      <alignment horizontal="left" vertical="center" wrapText="1"/>
    </xf>
    <xf numFmtId="0" fontId="31" fillId="0" borderId="120" xfId="12" applyFont="1" applyBorder="1" applyAlignment="1">
      <alignment horizontal="left" vertical="center" wrapText="1"/>
    </xf>
    <xf numFmtId="0" fontId="31" fillId="0" borderId="20" xfId="12" applyFont="1" applyBorder="1" applyAlignment="1">
      <alignment horizontal="left" vertical="center" wrapText="1"/>
    </xf>
    <xf numFmtId="0" fontId="31" fillId="0" borderId="15" xfId="12" applyFont="1" applyBorder="1" applyAlignment="1">
      <alignment horizontal="left" vertical="center" wrapText="1"/>
    </xf>
    <xf numFmtId="0" fontId="31" fillId="0" borderId="21" xfId="12" applyFont="1" applyBorder="1" applyAlignment="1">
      <alignment horizontal="left" vertical="center" wrapText="1"/>
    </xf>
    <xf numFmtId="0" fontId="8" fillId="0" borderId="0" xfId="12" applyFont="1" applyAlignment="1" applyProtection="1">
      <alignment horizontal="center"/>
      <protection locked="0"/>
    </xf>
    <xf numFmtId="171" fontId="7" fillId="0" borderId="0" xfId="13" applyNumberFormat="1" applyFont="1" applyFill="1" applyBorder="1" applyAlignment="1" applyProtection="1">
      <alignment horizontal="center"/>
      <protection locked="0"/>
    </xf>
    <xf numFmtId="0" fontId="8" fillId="0" borderId="0" xfId="12" applyFont="1" applyAlignment="1" applyProtection="1">
      <alignment horizontal="left" vertical="center"/>
      <protection locked="0"/>
    </xf>
    <xf numFmtId="0" fontId="37" fillId="0" borderId="0" xfId="12" applyFont="1" applyAlignment="1" applyProtection="1">
      <alignment horizontal="left" vertical="center"/>
      <protection locked="0"/>
    </xf>
    <xf numFmtId="0" fontId="8" fillId="0" borderId="0" xfId="12" applyFont="1" applyAlignment="1" applyProtection="1">
      <alignment horizontal="center" vertical="center"/>
      <protection locked="0"/>
    </xf>
    <xf numFmtId="0" fontId="7" fillId="2" borderId="3" xfId="12" applyFont="1" applyFill="1" applyBorder="1" applyAlignment="1">
      <alignment horizontal="center"/>
    </xf>
    <xf numFmtId="0" fontId="8" fillId="2" borderId="4" xfId="12" applyFont="1" applyFill="1" applyBorder="1" applyAlignment="1">
      <alignment horizontal="center"/>
    </xf>
    <xf numFmtId="0" fontId="8" fillId="2" borderId="5" xfId="12" applyFont="1" applyFill="1" applyBorder="1" applyAlignment="1">
      <alignment horizontal="center"/>
    </xf>
    <xf numFmtId="0" fontId="8" fillId="3" borderId="64" xfId="12" applyFont="1" applyFill="1" applyBorder="1" applyAlignment="1">
      <alignment horizontal="left" vertical="center"/>
    </xf>
    <xf numFmtId="0" fontId="8" fillId="3" borderId="116" xfId="12" applyFont="1" applyFill="1" applyBorder="1" applyAlignment="1">
      <alignment horizontal="left" vertical="center"/>
    </xf>
    <xf numFmtId="166" fontId="9" fillId="3" borderId="4" xfId="29" applyNumberFormat="1" applyFont="1" applyFill="1" applyBorder="1" applyAlignment="1" applyProtection="1">
      <alignment horizontal="center"/>
    </xf>
    <xf numFmtId="166" fontId="9" fillId="3" borderId="5" xfId="29" applyNumberFormat="1" applyFont="1" applyFill="1" applyBorder="1" applyAlignment="1" applyProtection="1">
      <alignment horizontal="center"/>
    </xf>
    <xf numFmtId="171" fontId="8" fillId="3" borderId="111" xfId="12" applyNumberFormat="1" applyFont="1" applyFill="1" applyBorder="1" applyAlignment="1">
      <alignment horizontal="left" vertical="center"/>
    </xf>
    <xf numFmtId="171" fontId="8" fillId="3" borderId="112" xfId="12" applyNumberFormat="1" applyFont="1" applyFill="1" applyBorder="1" applyAlignment="1">
      <alignment horizontal="left" vertical="center"/>
    </xf>
    <xf numFmtId="171" fontId="7" fillId="2" borderId="80" xfId="13" applyNumberFormat="1" applyFont="1" applyFill="1" applyBorder="1" applyAlignment="1" applyProtection="1">
      <alignment horizontal="center"/>
    </xf>
    <xf numFmtId="171" fontId="7" fillId="2" borderId="79" xfId="13" applyNumberFormat="1" applyFont="1" applyFill="1" applyBorder="1" applyAlignment="1" applyProtection="1">
      <alignment horizontal="center"/>
    </xf>
    <xf numFmtId="171" fontId="7" fillId="2" borderId="77" xfId="13" applyNumberFormat="1" applyFont="1" applyFill="1" applyBorder="1" applyAlignment="1" applyProtection="1">
      <alignment horizontal="center"/>
    </xf>
    <xf numFmtId="0" fontId="8" fillId="0" borderId="11" xfId="12" applyFont="1" applyBorder="1" applyAlignment="1" applyProtection="1">
      <alignment horizontal="center"/>
      <protection locked="0"/>
    </xf>
    <xf numFmtId="0" fontId="8" fillId="0" borderId="12" xfId="12" applyFont="1" applyBorder="1" applyAlignment="1" applyProtection="1">
      <alignment horizontal="center"/>
      <protection locked="0"/>
    </xf>
    <xf numFmtId="171" fontId="7" fillId="2" borderId="73" xfId="13" applyNumberFormat="1" applyFont="1" applyFill="1" applyBorder="1" applyAlignment="1" applyProtection="1">
      <alignment horizontal="center"/>
    </xf>
    <xf numFmtId="171" fontId="7" fillId="2" borderId="69" xfId="13" applyNumberFormat="1" applyFont="1" applyFill="1" applyBorder="1" applyAlignment="1" applyProtection="1">
      <alignment horizontal="center"/>
    </xf>
    <xf numFmtId="171" fontId="7" fillId="2" borderId="70" xfId="13" applyNumberFormat="1" applyFont="1" applyFill="1" applyBorder="1" applyAlignment="1" applyProtection="1">
      <alignment horizontal="center"/>
    </xf>
    <xf numFmtId="0" fontId="7" fillId="2" borderId="4" xfId="12" applyFont="1" applyFill="1" applyBorder="1" applyAlignment="1">
      <alignment horizontal="center"/>
    </xf>
    <xf numFmtId="0" fontId="7" fillId="2" borderId="5" xfId="12" applyFont="1" applyFill="1" applyBorder="1" applyAlignment="1">
      <alignment horizontal="center"/>
    </xf>
    <xf numFmtId="0" fontId="8" fillId="3" borderId="117" xfId="12" applyFont="1" applyFill="1" applyBorder="1" applyAlignment="1">
      <alignment horizontal="left" vertical="center"/>
    </xf>
    <xf numFmtId="171" fontId="8" fillId="3" borderId="17" xfId="12" applyNumberFormat="1" applyFont="1" applyFill="1" applyBorder="1" applyAlignment="1">
      <alignment horizontal="left" vertical="center"/>
    </xf>
    <xf numFmtId="171" fontId="8" fillId="3" borderId="115" xfId="12" applyNumberFormat="1" applyFont="1" applyFill="1" applyBorder="1" applyAlignment="1">
      <alignment horizontal="left" vertical="center"/>
    </xf>
    <xf numFmtId="171" fontId="8" fillId="0" borderId="9" xfId="13" applyNumberFormat="1" applyFont="1" applyFill="1" applyBorder="1" applyAlignment="1" applyProtection="1">
      <alignment horizontal="center" vertical="center"/>
      <protection locked="0"/>
    </xf>
    <xf numFmtId="171" fontId="8" fillId="0" borderId="0" xfId="13" applyNumberFormat="1" applyFont="1" applyFill="1" applyBorder="1" applyAlignment="1" applyProtection="1">
      <alignment horizontal="center" vertical="center"/>
      <protection locked="0"/>
    </xf>
    <xf numFmtId="171" fontId="7" fillId="2" borderId="3" xfId="13" applyNumberFormat="1" applyFont="1" applyFill="1" applyBorder="1" applyAlignment="1" applyProtection="1">
      <alignment horizontal="center" vertical="center"/>
    </xf>
    <xf numFmtId="171" fontId="7" fillId="2" borderId="4" xfId="13" applyNumberFormat="1" applyFont="1" applyFill="1" applyBorder="1" applyAlignment="1" applyProtection="1">
      <alignment horizontal="center" vertical="center"/>
    </xf>
    <xf numFmtId="171" fontId="7" fillId="2" borderId="5" xfId="13" applyNumberFormat="1" applyFont="1" applyFill="1" applyBorder="1" applyAlignment="1" applyProtection="1">
      <alignment horizontal="center" vertical="center"/>
    </xf>
    <xf numFmtId="171" fontId="10" fillId="3" borderId="12" xfId="12" applyNumberFormat="1" applyFont="1" applyFill="1" applyBorder="1" applyAlignment="1">
      <alignment horizontal="left" vertical="center"/>
    </xf>
    <xf numFmtId="171" fontId="42" fillId="3" borderId="13" xfId="12" applyNumberFormat="1" applyFont="1" applyFill="1" applyBorder="1" applyAlignment="1">
      <alignment horizontal="left" vertical="center"/>
    </xf>
    <xf numFmtId="37" fontId="8" fillId="0" borderId="22" xfId="23" applyFont="1" applyBorder="1" applyAlignment="1" applyProtection="1">
      <alignment horizontal="left"/>
      <protection locked="0"/>
    </xf>
    <xf numFmtId="37" fontId="7" fillId="0" borderId="17" xfId="23" applyFont="1" applyBorder="1" applyAlignment="1" applyProtection="1">
      <alignment horizontal="center"/>
      <protection locked="0"/>
    </xf>
    <xf numFmtId="37" fontId="7" fillId="0" borderId="18" xfId="23" applyFont="1" applyBorder="1" applyAlignment="1" applyProtection="1">
      <alignment horizontal="center"/>
      <protection locked="0"/>
    </xf>
    <xf numFmtId="37" fontId="8" fillId="0" borderId="17" xfId="23" applyFont="1" applyBorder="1" applyAlignment="1" applyProtection="1">
      <alignment horizontal="left"/>
      <protection locked="0"/>
    </xf>
    <xf numFmtId="37" fontId="8" fillId="0" borderId="18" xfId="23" applyFont="1" applyBorder="1" applyAlignment="1" applyProtection="1">
      <alignment horizontal="left"/>
      <protection locked="0"/>
    </xf>
    <xf numFmtId="37" fontId="7" fillId="2" borderId="14" xfId="23" applyFont="1" applyFill="1" applyBorder="1" applyAlignment="1">
      <alignment horizontal="center" vertical="center"/>
    </xf>
    <xf numFmtId="37" fontId="7" fillId="2" borderId="46" xfId="23" applyFont="1" applyFill="1" applyBorder="1" applyAlignment="1">
      <alignment horizontal="center" vertical="center"/>
    </xf>
    <xf numFmtId="37" fontId="7" fillId="2" borderId="14" xfId="23" applyFont="1" applyFill="1" applyBorder="1" applyAlignment="1">
      <alignment horizontal="center" vertical="center" wrapText="1"/>
    </xf>
    <xf numFmtId="37" fontId="7" fillId="2" borderId="46" xfId="23" applyFont="1" applyFill="1" applyBorder="1" applyAlignment="1">
      <alignment horizontal="center" vertical="center" wrapText="1"/>
    </xf>
    <xf numFmtId="37" fontId="7" fillId="2" borderId="14" xfId="23" applyFont="1" applyFill="1" applyBorder="1" applyAlignment="1">
      <alignment horizontal="center" wrapText="1"/>
    </xf>
    <xf numFmtId="37" fontId="7" fillId="2" borderId="46" xfId="23" applyFont="1" applyFill="1" applyBorder="1" applyAlignment="1">
      <alignment horizontal="center" wrapText="1"/>
    </xf>
    <xf numFmtId="37" fontId="7" fillId="2" borderId="3" xfId="23" applyFont="1" applyFill="1" applyBorder="1" applyAlignment="1">
      <alignment horizontal="center"/>
    </xf>
    <xf numFmtId="37" fontId="7" fillId="2" borderId="5" xfId="23" applyFont="1" applyFill="1" applyBorder="1" applyAlignment="1">
      <alignment horizontal="center"/>
    </xf>
    <xf numFmtId="166" fontId="9" fillId="0" borderId="140" xfId="29" applyNumberFormat="1" applyFont="1" applyBorder="1" applyAlignment="1" applyProtection="1">
      <alignment horizontal="right"/>
      <protection locked="0"/>
    </xf>
    <xf numFmtId="166" fontId="9" fillId="0" borderId="110" xfId="29" applyNumberFormat="1" applyFont="1" applyBorder="1" applyAlignment="1" applyProtection="1">
      <alignment horizontal="right"/>
      <protection locked="0"/>
    </xf>
    <xf numFmtId="0" fontId="10" fillId="0" borderId="72" xfId="0" applyFont="1" applyBorder="1" applyAlignment="1" applyProtection="1">
      <alignment horizontal="center"/>
      <protection locked="0"/>
    </xf>
    <xf numFmtId="0" fontId="10" fillId="0" borderId="5" xfId="0" applyFont="1" applyBorder="1" applyAlignment="1" applyProtection="1">
      <alignment horizontal="center"/>
      <protection locked="0"/>
    </xf>
    <xf numFmtId="166" fontId="9" fillId="3" borderId="72" xfId="29" applyNumberFormat="1" applyFont="1" applyFill="1" applyBorder="1" applyAlignment="1" applyProtection="1">
      <alignment horizontal="right"/>
    </xf>
    <xf numFmtId="166" fontId="9" fillId="3" borderId="5" xfId="29" applyNumberFormat="1" applyFont="1" applyFill="1" applyBorder="1" applyAlignment="1" applyProtection="1">
      <alignment horizontal="right"/>
    </xf>
    <xf numFmtId="166" fontId="9" fillId="0" borderId="17" xfId="29" applyNumberFormat="1" applyFont="1" applyBorder="1" applyAlignment="1" applyProtection="1">
      <alignment horizontal="right"/>
      <protection locked="0"/>
    </xf>
    <xf numFmtId="166" fontId="9" fillId="0" borderId="115" xfId="29" applyNumberFormat="1" applyFont="1" applyBorder="1" applyAlignment="1" applyProtection="1">
      <alignment horizontal="right"/>
      <protection locked="0"/>
    </xf>
    <xf numFmtId="166" fontId="9" fillId="0" borderId="111" xfId="29" applyNumberFormat="1" applyFont="1" applyBorder="1" applyAlignment="1" applyProtection="1">
      <alignment horizontal="right"/>
      <protection locked="0"/>
    </xf>
    <xf numFmtId="166" fontId="9" fillId="0" borderId="112" xfId="29" applyNumberFormat="1" applyFont="1" applyBorder="1" applyAlignment="1" applyProtection="1">
      <alignment horizontal="right"/>
      <protection locked="0"/>
    </xf>
    <xf numFmtId="0" fontId="10" fillId="2" borderId="3" xfId="0" applyFont="1" applyFill="1" applyBorder="1" applyAlignment="1" applyProtection="1">
      <alignment horizontal="left"/>
      <protection locked="0"/>
    </xf>
    <xf numFmtId="0" fontId="10" fillId="2" borderId="4" xfId="0" applyFont="1" applyFill="1" applyBorder="1" applyAlignment="1" applyProtection="1">
      <alignment horizontal="left"/>
      <protection locked="0"/>
    </xf>
    <xf numFmtId="0" fontId="10" fillId="2" borderId="5" xfId="0" applyFont="1" applyFill="1" applyBorder="1" applyAlignment="1" applyProtection="1">
      <alignment horizontal="left"/>
      <protection locked="0"/>
    </xf>
    <xf numFmtId="0" fontId="10" fillId="0" borderId="111" xfId="0" applyFont="1" applyBorder="1" applyAlignment="1" applyProtection="1">
      <alignment horizontal="center"/>
      <protection locked="0"/>
    </xf>
    <xf numFmtId="0" fontId="10" fillId="0" borderId="112" xfId="0" applyFont="1" applyBorder="1" applyAlignment="1" applyProtection="1">
      <alignment horizontal="center"/>
      <protection locked="0"/>
    </xf>
    <xf numFmtId="170" fontId="18" fillId="3" borderId="3" xfId="36" applyFont="1" applyFill="1" applyBorder="1" applyAlignment="1">
      <alignment horizontal="left" vertical="center"/>
    </xf>
    <xf numFmtId="170" fontId="18" fillId="3" borderId="68" xfId="36" applyFont="1" applyFill="1" applyBorder="1" applyAlignment="1">
      <alignment horizontal="left" vertical="center"/>
    </xf>
    <xf numFmtId="170" fontId="17" fillId="0" borderId="42" xfId="36" applyFont="1" applyBorder="1" applyAlignment="1" applyProtection="1">
      <alignment horizontal="left" vertical="center"/>
      <protection locked="0"/>
    </xf>
    <xf numFmtId="170" fontId="17" fillId="0" borderId="54" xfId="36" applyFont="1" applyBorder="1" applyAlignment="1" applyProtection="1">
      <alignment horizontal="left" vertical="center"/>
      <protection locked="0"/>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170" fontId="17" fillId="0" borderId="64" xfId="36" applyFont="1" applyBorder="1" applyAlignment="1" applyProtection="1">
      <alignment horizontal="left" vertical="center"/>
      <protection locked="0"/>
    </xf>
    <xf numFmtId="170" fontId="17" fillId="0" borderId="65" xfId="36" applyFont="1" applyBorder="1" applyAlignment="1" applyProtection="1">
      <alignment horizontal="left" vertical="center"/>
      <protection locked="0"/>
    </xf>
    <xf numFmtId="166" fontId="9" fillId="7" borderId="3" xfId="29" applyNumberFormat="1" applyFont="1" applyFill="1" applyBorder="1" applyAlignment="1" applyProtection="1">
      <alignment horizontal="center"/>
      <protection locked="0"/>
    </xf>
    <xf numFmtId="166" fontId="9" fillId="7" borderId="5" xfId="29" applyNumberFormat="1" applyFont="1" applyFill="1" applyBorder="1" applyAlignment="1" applyProtection="1">
      <alignment horizontal="center"/>
      <protection locked="0"/>
    </xf>
    <xf numFmtId="170" fontId="17" fillId="0" borderId="60" xfId="36" applyFont="1" applyBorder="1" applyAlignment="1" applyProtection="1">
      <alignment horizontal="left" vertical="center"/>
      <protection locked="0"/>
    </xf>
    <xf numFmtId="170" fontId="17" fillId="0" borderId="18" xfId="36" applyFont="1" applyBorder="1" applyAlignment="1" applyProtection="1">
      <alignment horizontal="left" vertical="center"/>
      <protection locked="0"/>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9" fontId="9" fillId="3" borderId="92" xfId="30" applyFont="1" applyFill="1" applyBorder="1" applyAlignment="1" applyProtection="1">
      <alignment horizontal="right"/>
    </xf>
    <xf numFmtId="9" fontId="9" fillId="3" borderId="118" xfId="30" applyFont="1" applyFill="1" applyBorder="1" applyAlignment="1" applyProtection="1">
      <alignment horizontal="right"/>
    </xf>
    <xf numFmtId="0" fontId="10" fillId="3" borderId="9" xfId="0" applyFont="1" applyFill="1" applyBorder="1" applyAlignment="1">
      <alignment horizontal="left" wrapText="1"/>
    </xf>
    <xf numFmtId="0" fontId="10" fillId="3" borderId="0" xfId="0" applyFont="1" applyFill="1" applyAlignment="1">
      <alignment horizontal="left" wrapText="1"/>
    </xf>
    <xf numFmtId="166" fontId="10" fillId="3" borderId="7" xfId="29" applyNumberFormat="1" applyFont="1" applyFill="1" applyBorder="1" applyAlignment="1" applyProtection="1">
      <alignment horizontal="center"/>
    </xf>
    <xf numFmtId="166" fontId="10" fillId="3" borderId="8" xfId="29" applyNumberFormat="1" applyFont="1" applyFill="1" applyBorder="1" applyAlignment="1" applyProtection="1">
      <alignment horizontal="center"/>
    </xf>
    <xf numFmtId="166" fontId="9" fillId="3" borderId="56" xfId="29" applyNumberFormat="1" applyFont="1" applyFill="1" applyBorder="1" applyAlignment="1" applyProtection="1">
      <alignment horizontal="center"/>
    </xf>
    <xf numFmtId="166" fontId="9" fillId="3" borderId="62" xfId="29" applyNumberFormat="1" applyFont="1" applyFill="1" applyBorder="1" applyAlignment="1" applyProtection="1">
      <alignment horizontal="center"/>
    </xf>
    <xf numFmtId="170" fontId="8" fillId="0" borderId="42" xfId="36" applyFont="1" applyBorder="1" applyAlignment="1" applyProtection="1">
      <alignment horizontal="left" vertical="center"/>
      <protection locked="0"/>
    </xf>
    <xf numFmtId="170" fontId="8" fillId="0" borderId="54" xfId="36" applyFont="1" applyBorder="1" applyAlignment="1" applyProtection="1">
      <alignment horizontal="left" vertical="center"/>
      <protection locked="0"/>
    </xf>
    <xf numFmtId="170" fontId="7" fillId="3" borderId="3" xfId="36" applyFont="1" applyFill="1" applyBorder="1" applyAlignment="1">
      <alignment horizontal="left" vertical="center"/>
    </xf>
    <xf numFmtId="170" fontId="7" fillId="3" borderId="68" xfId="36" applyFont="1" applyFill="1" applyBorder="1" applyAlignment="1">
      <alignment horizontal="left" vertical="center"/>
    </xf>
    <xf numFmtId="170" fontId="8" fillId="0" borderId="60" xfId="36" applyFont="1" applyBorder="1" applyAlignment="1" applyProtection="1">
      <alignment horizontal="left" vertical="center"/>
      <protection locked="0"/>
    </xf>
    <xf numFmtId="170" fontId="8" fillId="0" borderId="18" xfId="36" applyFont="1" applyBorder="1" applyAlignment="1" applyProtection="1">
      <alignment horizontal="left" vertical="center"/>
      <protection locked="0"/>
    </xf>
    <xf numFmtId="170" fontId="18" fillId="0" borderId="14" xfId="36" applyFont="1" applyBorder="1" applyAlignment="1">
      <alignment horizontal="center" vertical="center" wrapText="1"/>
    </xf>
    <xf numFmtId="170" fontId="18" fillId="0" borderId="46" xfId="36" applyFont="1" applyBorder="1" applyAlignment="1">
      <alignment horizontal="center" vertical="center" wrapText="1"/>
    </xf>
    <xf numFmtId="170" fontId="18" fillId="0" borderId="14" xfId="36" applyFont="1" applyBorder="1" applyAlignment="1">
      <alignment horizontal="center" vertical="center"/>
    </xf>
    <xf numFmtId="170" fontId="18" fillId="0" borderId="46" xfId="36" applyFont="1" applyBorder="1" applyAlignment="1">
      <alignment horizontal="center" vertical="center"/>
    </xf>
    <xf numFmtId="170" fontId="8" fillId="0" borderId="42" xfId="36" applyFont="1" applyBorder="1" applyAlignment="1" applyProtection="1">
      <alignment horizontal="left"/>
      <protection locked="0"/>
    </xf>
    <xf numFmtId="170" fontId="8" fillId="0" borderId="54" xfId="36" applyFont="1" applyBorder="1" applyAlignment="1" applyProtection="1">
      <alignment horizontal="left"/>
      <protection locked="0"/>
    </xf>
    <xf numFmtId="0" fontId="22" fillId="2" borderId="6" xfId="1" applyFont="1" applyFill="1" applyBorder="1" applyAlignment="1">
      <alignment horizontal="center" vertical="center"/>
    </xf>
    <xf numFmtId="0" fontId="22" fillId="2" borderId="7" xfId="1" applyFont="1" applyFill="1" applyBorder="1" applyAlignment="1">
      <alignment horizontal="center" vertical="center"/>
    </xf>
    <xf numFmtId="0" fontId="22" fillId="2" borderId="8" xfId="1" applyFont="1" applyFill="1" applyBorder="1" applyAlignment="1">
      <alignment horizontal="center" vertical="center"/>
    </xf>
    <xf numFmtId="0" fontId="22" fillId="2" borderId="11" xfId="1" applyFont="1" applyFill="1" applyBorder="1" applyAlignment="1">
      <alignment horizontal="center" vertical="center"/>
    </xf>
    <xf numFmtId="0" fontId="22" fillId="2" borderId="12" xfId="1" applyFont="1" applyFill="1" applyBorder="1" applyAlignment="1">
      <alignment horizontal="center" vertical="center"/>
    </xf>
    <xf numFmtId="0" fontId="22" fillId="2" borderId="13" xfId="1" applyFont="1" applyFill="1" applyBorder="1" applyAlignment="1">
      <alignment horizontal="center" vertical="center"/>
    </xf>
    <xf numFmtId="166" fontId="9" fillId="3" borderId="88" xfId="29" applyNumberFormat="1" applyFont="1" applyFill="1" applyBorder="1" applyAlignment="1" applyProtection="1">
      <alignment horizontal="center"/>
    </xf>
    <xf numFmtId="166" fontId="9" fillId="3" borderId="90" xfId="29" applyNumberFormat="1" applyFont="1" applyFill="1" applyBorder="1" applyAlignment="1" applyProtection="1">
      <alignment horizontal="center"/>
    </xf>
    <xf numFmtId="166" fontId="9" fillId="3" borderId="0" xfId="0" applyNumberFormat="1" applyFont="1" applyFill="1" applyAlignment="1">
      <alignment horizontal="center"/>
    </xf>
    <xf numFmtId="0" fontId="9" fillId="3" borderId="10" xfId="0" applyFont="1" applyFill="1" applyBorder="1" applyAlignment="1">
      <alignment horizontal="center"/>
    </xf>
    <xf numFmtId="166" fontId="10" fillId="3" borderId="0" xfId="29" applyNumberFormat="1" applyFont="1" applyFill="1" applyBorder="1" applyAlignment="1" applyProtection="1">
      <alignment horizontal="center"/>
    </xf>
    <xf numFmtId="166" fontId="10" fillId="3" borderId="10" xfId="29" applyNumberFormat="1" applyFont="1" applyFill="1" applyBorder="1" applyAlignment="1" applyProtection="1">
      <alignment horizontal="center"/>
    </xf>
    <xf numFmtId="37" fontId="7" fillId="2" borderId="6" xfId="23" applyFont="1" applyFill="1" applyBorder="1" applyAlignment="1">
      <alignment horizontal="center" vertical="center"/>
    </xf>
    <xf numFmtId="37" fontId="7" fillId="2" borderId="8" xfId="23" applyFont="1" applyFill="1" applyBorder="1" applyAlignment="1">
      <alignment horizontal="center" vertical="center"/>
    </xf>
    <xf numFmtId="0" fontId="27" fillId="2" borderId="3" xfId="0" applyFont="1" applyFill="1" applyBorder="1" applyAlignment="1">
      <alignment horizontal="center"/>
    </xf>
    <xf numFmtId="0" fontId="27" fillId="2" borderId="4" xfId="0" applyFont="1" applyFill="1" applyBorder="1" applyAlignment="1">
      <alignment horizontal="center"/>
    </xf>
    <xf numFmtId="0" fontId="27" fillId="2" borderId="5" xfId="0" applyFont="1" applyFill="1" applyBorder="1" applyAlignment="1">
      <alignment horizontal="center"/>
    </xf>
    <xf numFmtId="166" fontId="9" fillId="3" borderId="44" xfId="29" applyNumberFormat="1" applyFont="1" applyFill="1" applyBorder="1" applyAlignment="1" applyProtection="1">
      <alignment horizontal="center"/>
    </xf>
    <xf numFmtId="166" fontId="9" fillId="3" borderId="89" xfId="29" applyNumberFormat="1" applyFont="1" applyFill="1" applyBorder="1" applyAlignment="1" applyProtection="1">
      <alignment horizontal="center"/>
    </xf>
    <xf numFmtId="37" fontId="7" fillId="0" borderId="6" xfId="23" applyFont="1" applyBorder="1" applyAlignment="1">
      <alignment horizontal="center" vertical="center"/>
    </xf>
    <xf numFmtId="37" fontId="7" fillId="0" borderId="8" xfId="23" applyFont="1" applyBorder="1" applyAlignment="1">
      <alignment horizontal="center" vertical="center"/>
    </xf>
    <xf numFmtId="37" fontId="7" fillId="3" borderId="12" xfId="23" applyFont="1" applyFill="1" applyBorder="1" applyAlignment="1">
      <alignment horizontal="left" vertical="center" wrapText="1"/>
    </xf>
    <xf numFmtId="37" fontId="7" fillId="3" borderId="71" xfId="23" applyFont="1" applyFill="1" applyBorder="1" applyAlignment="1">
      <alignment horizontal="left" vertical="center" wrapText="1"/>
    </xf>
    <xf numFmtId="4" fontId="7" fillId="2" borderId="3" xfId="39" applyNumberFormat="1" applyFont="1" applyFill="1" applyBorder="1" applyAlignment="1">
      <alignment horizontal="center"/>
    </xf>
    <xf numFmtId="4" fontId="7" fillId="2" borderId="4" xfId="39" applyNumberFormat="1" applyFont="1" applyFill="1" applyBorder="1" applyAlignment="1">
      <alignment horizontal="center"/>
    </xf>
    <xf numFmtId="4" fontId="7" fillId="2" borderId="5" xfId="39" applyNumberFormat="1" applyFont="1" applyFill="1" applyBorder="1" applyAlignment="1">
      <alignment horizontal="center"/>
    </xf>
    <xf numFmtId="4" fontId="31" fillId="2" borderId="4" xfId="39" applyNumberFormat="1" applyFont="1" applyFill="1" applyBorder="1" applyAlignment="1">
      <alignment horizontal="center"/>
    </xf>
    <xf numFmtId="0" fontId="8" fillId="0" borderId="0" xfId="1" applyFont="1" applyAlignment="1">
      <alignment horizontal="left"/>
    </xf>
    <xf numFmtId="0" fontId="8" fillId="0" borderId="103" xfId="12" applyFont="1" applyBorder="1" applyAlignment="1">
      <alignment horizontal="center"/>
    </xf>
    <xf numFmtId="0" fontId="8" fillId="0" borderId="102" xfId="12" applyFont="1" applyBorder="1" applyAlignment="1">
      <alignment horizontal="center"/>
    </xf>
    <xf numFmtId="0" fontId="9" fillId="0" borderId="6" xfId="0" applyFont="1" applyBorder="1" applyAlignment="1">
      <alignment horizontal="center"/>
    </xf>
    <xf numFmtId="0" fontId="8" fillId="0" borderId="9" xfId="12" applyFont="1" applyBorder="1" applyAlignment="1" applyProtection="1">
      <alignment horizontal="center"/>
      <protection locked="0"/>
    </xf>
    <xf numFmtId="37" fontId="7" fillId="2" borderId="3" xfId="23" applyFont="1" applyFill="1" applyBorder="1" applyAlignment="1">
      <alignment horizontal="center" vertical="center"/>
    </xf>
    <xf numFmtId="37" fontId="7" fillId="2" borderId="5" xfId="23" applyFont="1" applyFill="1" applyBorder="1" applyAlignment="1">
      <alignment horizontal="center" vertical="center"/>
    </xf>
    <xf numFmtId="171" fontId="9" fillId="3" borderId="0" xfId="28" applyNumberFormat="1" applyFont="1" applyFill="1" applyBorder="1" applyAlignment="1" applyProtection="1">
      <alignment horizontal="center"/>
    </xf>
    <xf numFmtId="0" fontId="47" fillId="0" borderId="7" xfId="0" applyFont="1" applyBorder="1" applyAlignment="1" applyProtection="1">
      <alignment horizontal="center"/>
      <protection locked="0"/>
    </xf>
    <xf numFmtId="173" fontId="10" fillId="3" borderId="12" xfId="30" applyNumberFormat="1" applyFont="1" applyFill="1" applyBorder="1" applyAlignment="1" applyProtection="1">
      <alignment horizontal="center"/>
    </xf>
    <xf numFmtId="171" fontId="9" fillId="3" borderId="92" xfId="28" applyNumberFormat="1" applyFont="1" applyFill="1" applyBorder="1" applyAlignment="1" applyProtection="1">
      <alignment horizontal="center"/>
    </xf>
    <xf numFmtId="0" fontId="11" fillId="2" borderId="3" xfId="0" applyFont="1" applyFill="1" applyBorder="1" applyAlignment="1">
      <alignment horizontal="center"/>
    </xf>
    <xf numFmtId="0" fontId="11" fillId="2" borderId="4" xfId="0" applyFont="1" applyFill="1" applyBorder="1" applyAlignment="1">
      <alignment horizontal="center"/>
    </xf>
    <xf numFmtId="0" fontId="11" fillId="2" borderId="5" xfId="0" applyFont="1" applyFill="1" applyBorder="1" applyAlignment="1">
      <alignment horizontal="center"/>
    </xf>
    <xf numFmtId="0" fontId="9" fillId="3" borderId="6" xfId="0" applyFont="1" applyFill="1" applyBorder="1" applyAlignment="1">
      <alignment horizontal="center"/>
    </xf>
    <xf numFmtId="0" fontId="9" fillId="3" borderId="7" xfId="0" applyFont="1" applyFill="1" applyBorder="1" applyAlignment="1">
      <alignment horizontal="center"/>
    </xf>
    <xf numFmtId="0" fontId="8" fillId="0" borderId="130" xfId="12" applyFont="1" applyBorder="1" applyAlignment="1" applyProtection="1">
      <alignment horizontal="center"/>
      <protection locked="0"/>
    </xf>
    <xf numFmtId="0" fontId="46" fillId="2" borderId="9" xfId="0" applyFont="1" applyFill="1" applyBorder="1" applyAlignment="1">
      <alignment horizontal="center" vertical="center"/>
    </xf>
    <xf numFmtId="0" fontId="46" fillId="2" borderId="0" xfId="0" applyFont="1" applyFill="1" applyAlignment="1">
      <alignment horizontal="center" vertical="center"/>
    </xf>
    <xf numFmtId="0" fontId="46" fillId="2" borderId="10" xfId="0" applyFont="1" applyFill="1" applyBorder="1" applyAlignment="1">
      <alignment horizontal="center" vertical="center"/>
    </xf>
  </cellXfs>
  <cellStyles count="48">
    <cellStyle name="Comma" xfId="28" builtinId="3"/>
    <cellStyle name="Comma 2" xfId="13" xr:uid="{00000000-0005-0000-0000-000001000000}"/>
    <cellStyle name="Comma 2 2" xfId="15" xr:uid="{00000000-0005-0000-0000-000002000000}"/>
    <cellStyle name="Comma 2 3" xfId="26" xr:uid="{00000000-0005-0000-0000-000003000000}"/>
    <cellStyle name="Comma 3" xfId="14" xr:uid="{00000000-0005-0000-0000-000004000000}"/>
    <cellStyle name="Comma 4" xfId="2" xr:uid="{00000000-0005-0000-0000-000005000000}"/>
    <cellStyle name="Comma 5" xfId="45" xr:uid="{4CEAAD80-13A1-4C21-8616-C78990A5486C}"/>
    <cellStyle name="Comma0" xfId="3" xr:uid="{00000000-0005-0000-0000-000006000000}"/>
    <cellStyle name="Currency" xfId="29" builtinId="4"/>
    <cellStyle name="Currency 2" xfId="22" xr:uid="{00000000-0005-0000-0000-000008000000}"/>
    <cellStyle name="Currency 3" xfId="16" xr:uid="{00000000-0005-0000-0000-000009000000}"/>
    <cellStyle name="Currency 4" xfId="4" xr:uid="{00000000-0005-0000-0000-00000A000000}"/>
    <cellStyle name="Currency 5" xfId="46" xr:uid="{66CD31E5-57B4-4C3E-B837-6B5051A79B0E}"/>
    <cellStyle name="Currency0" xfId="5" xr:uid="{00000000-0005-0000-0000-00000B000000}"/>
    <cellStyle name="Date" xfId="6" xr:uid="{00000000-0005-0000-0000-00000C000000}"/>
    <cellStyle name="Date 2" xfId="31" xr:uid="{00000000-0005-0000-0000-00000D000000}"/>
    <cellStyle name="Fixed" xfId="7" xr:uid="{00000000-0005-0000-0000-00000E000000}"/>
    <cellStyle name="Fixed 2" xfId="32" xr:uid="{00000000-0005-0000-0000-00000F000000}"/>
    <cellStyle name="Heading 1 2" xfId="8" xr:uid="{00000000-0005-0000-0000-000010000000}"/>
    <cellStyle name="Heading 2 2" xfId="9" xr:uid="{00000000-0005-0000-0000-000011000000}"/>
    <cellStyle name="Heading1" xfId="33" xr:uid="{00000000-0005-0000-0000-000012000000}"/>
    <cellStyle name="Heading2" xfId="34" xr:uid="{00000000-0005-0000-0000-000013000000}"/>
    <cellStyle name="Hyperlink" xfId="43" builtinId="8"/>
    <cellStyle name="Normal" xfId="0" builtinId="0"/>
    <cellStyle name="Normal 2" xfId="12" xr:uid="{00000000-0005-0000-0000-000015000000}"/>
    <cellStyle name="Normal 2 2" xfId="21" xr:uid="{00000000-0005-0000-0000-000016000000}"/>
    <cellStyle name="Normal 2 2 2" xfId="24" xr:uid="{00000000-0005-0000-0000-000017000000}"/>
    <cellStyle name="Normal 3" xfId="17" xr:uid="{00000000-0005-0000-0000-000018000000}"/>
    <cellStyle name="Normal 3 2" xfId="25" xr:uid="{00000000-0005-0000-0000-000019000000}"/>
    <cellStyle name="Normal 4" xfId="23" xr:uid="{00000000-0005-0000-0000-00001A000000}"/>
    <cellStyle name="Normal 5" xfId="1" xr:uid="{00000000-0005-0000-0000-00001B000000}"/>
    <cellStyle name="Normal 6" xfId="38" xr:uid="{00000000-0005-0000-0000-00001C000000}"/>
    <cellStyle name="Normal 7" xfId="42" xr:uid="{69C48B17-1530-4E04-99E0-539A89032DAC}"/>
    <cellStyle name="Normal 8" xfId="44" xr:uid="{A9058E5D-E169-471B-9B95-8CE1026546C5}"/>
    <cellStyle name="Normal_Casa Vallita UW HOME" xfId="39" xr:uid="{00000000-0005-0000-0000-00001D000000}"/>
    <cellStyle name="Normal_FORM C - 2002" xfId="47" xr:uid="{07964C89-3149-4E7E-8919-BC9FCE9521F9}"/>
    <cellStyle name="Normal_RNTSKED-" xfId="35" xr:uid="{00000000-0005-0000-0000-00001E000000}"/>
    <cellStyle name="Normal_Sheet1" xfId="40" xr:uid="{EE33D640-9533-46B6-A6FA-50845A5677A4}"/>
    <cellStyle name="Normal_SKED-A" xfId="36" xr:uid="{00000000-0005-0000-0000-00001F000000}"/>
    <cellStyle name="Percent" xfId="30" builtinId="5"/>
    <cellStyle name="Percent 2" xfId="18" xr:uid="{00000000-0005-0000-0000-000021000000}"/>
    <cellStyle name="Percent 2 2" xfId="19" xr:uid="{00000000-0005-0000-0000-000022000000}"/>
    <cellStyle name="Percent 2 3" xfId="27" xr:uid="{00000000-0005-0000-0000-000023000000}"/>
    <cellStyle name="Percent 3" xfId="20" xr:uid="{00000000-0005-0000-0000-000024000000}"/>
    <cellStyle name="Percent 4" xfId="10" xr:uid="{00000000-0005-0000-0000-000025000000}"/>
    <cellStyle name="Percent 5" xfId="41" xr:uid="{14061661-64AF-4535-B5AF-C11ACB3EADED}"/>
    <cellStyle name="Total 2" xfId="11" xr:uid="{00000000-0005-0000-0000-000026000000}"/>
    <cellStyle name="Total 3" xfId="37" xr:uid="{00000000-0005-0000-0000-000027000000}"/>
  </cellStyles>
  <dxfs count="11">
    <dxf>
      <font>
        <color theme="0"/>
      </font>
      <fill>
        <patternFill>
          <bgColor theme="1"/>
        </patternFill>
      </fill>
    </dxf>
    <dxf>
      <font>
        <color theme="0"/>
      </font>
      <fill>
        <patternFill>
          <bgColor theme="1"/>
        </patternFill>
      </fill>
    </dxf>
    <dxf>
      <fill>
        <patternFill>
          <bgColor theme="1"/>
        </patternFill>
      </fill>
    </dxf>
    <dxf>
      <font>
        <color theme="0"/>
      </font>
      <fill>
        <patternFill>
          <bgColor theme="1"/>
        </patternFill>
      </fill>
    </dxf>
    <dxf>
      <fill>
        <patternFill>
          <bgColor theme="1"/>
        </patternFill>
      </fill>
    </dxf>
    <dxf>
      <font>
        <color theme="0"/>
      </font>
      <fill>
        <patternFill>
          <bgColor theme="1"/>
        </patternFill>
      </fill>
    </dxf>
    <dxf>
      <font>
        <color theme="0"/>
      </font>
      <fill>
        <patternFill>
          <bgColor theme="1"/>
        </patternFill>
      </fill>
    </dxf>
    <dxf>
      <fill>
        <patternFill>
          <bgColor theme="1"/>
        </patternFill>
      </fill>
    </dxf>
    <dxf>
      <font>
        <color theme="0"/>
      </font>
      <fill>
        <patternFill>
          <bgColor theme="1"/>
        </patternFill>
      </fill>
    </dxf>
    <dxf>
      <fill>
        <patternFill>
          <bgColor theme="1"/>
        </patternFill>
      </fill>
    </dxf>
    <dxf>
      <font>
        <color theme="0"/>
      </font>
      <fill>
        <patternFill>
          <bgColor theme="1"/>
        </patternFill>
      </fill>
    </dxf>
  </dxfs>
  <tableStyles count="0" defaultTableStyle="TableStyleMedium2" defaultPivotStyle="PivotStyleLight16"/>
  <colors>
    <mruColors>
      <color rgb="FFB54325"/>
      <color rgb="FF00918F"/>
      <color rgb="FFE8F0F0"/>
      <color rgb="FFFBB040"/>
      <color rgb="FF231F20"/>
      <color rgb="FFCCEBEA"/>
      <color rgb="FFE4F4F2"/>
      <color rgb="FFF2F6F6"/>
      <color rgb="FF5B5E5E"/>
      <color rgb="FFE2EB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78"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1.xml"/><Relationship Id="rId2" Type="http://schemas.openxmlformats.org/officeDocument/2006/relationships/worksheet" Target="worksheets/sheet2.xml"/><Relationship Id="rId29" Type="http://schemas.openxmlformats.org/officeDocument/2006/relationships/worksheet" Target="worksheets/sheet2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0</xdr:colOff>
      <xdr:row>5</xdr:row>
      <xdr:rowOff>2</xdr:rowOff>
    </xdr:from>
    <xdr:ext cx="11582400" cy="13020673"/>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104775" y="1628777"/>
          <a:ext cx="11582400" cy="13020673"/>
        </a:xfrm>
        <a:prstGeom prst="rect">
          <a:avLst/>
        </a:prstGeom>
        <a:noFill/>
        <a:ln>
          <a:noFill/>
        </a:ln>
        <a:effectLst/>
      </xdr:spPr>
      <xdr:txBody>
        <a:bodyPr vertOverflow="clip" horzOverflow="clip" wrap="square" rtlCol="0" anchor="t">
          <a:noAutofit/>
        </a:bodyPr>
        <a:lstStyle/>
        <a:p>
          <a:pPr eaLnBrk="1" fontAlgn="auto" latinLnBrk="0" hangingPunct="1"/>
          <a:r>
            <a:rPr lang="en-US" sz="1100" b="0" i="0" baseline="0">
              <a:effectLst/>
              <a:latin typeface="+mn-lt"/>
              <a:ea typeface="+mn-ea"/>
              <a:cs typeface="+mn-cs"/>
            </a:rPr>
            <a:t>(“Applicant” as that term is further defined below) is submitting an application to the New Mexico Mortgage Finance Authority (Housing New Mexico | MFA) (“Housing New Mexico") for the Low Income Housing Tax Credit (“LIHTC”) program pursuant to the State of New Mexico Housing 4% Tax Credit Program Qualified Allocation Plan Effective as of December 1, 2025 (the “QAP”) and/or for Housing New Mexico funded loans</a:t>
          </a:r>
          <a:r>
            <a:rPr lang="en-US" sz="1100" b="0" i="0" baseline="30000">
              <a:effectLst/>
              <a:latin typeface="+mn-lt"/>
              <a:ea typeface="+mn-ea"/>
              <a:cs typeface="+mn-cs"/>
            </a:rPr>
            <a:t>1</a:t>
          </a:r>
          <a:r>
            <a:rPr lang="en-US" sz="1100" b="0" i="0" baseline="0">
              <a:effectLst/>
              <a:latin typeface="+mn-lt"/>
              <a:ea typeface="+mn-ea"/>
              <a:cs typeface="+mn-cs"/>
            </a:rPr>
            <a:t> (collectively referred to as the “Application” or “Applications”). In conjunction with this Application(s), Applicant herewith certifies that: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1.   Applicant understands and agrees that it is executing this 2026 Universal Rental Development Application Omnibus Signature Page &amp; Application Certification (the "Certification") as part of its Application, that Housing New Mexico is entitled to rely on Applicant’s representations and certifications contained herein in conjunction with the Application, and that any misrepresentation by Applicant contained in this Certification or in any part of the Application(s) may be cause for Housing New Mexico, in Housing New Mexico’s sole discretion, to reject the Application(s), to revoke or rescind any reservation or award of tax credits to Applicant that may have been made pursuant to the QAP (if submitting an application for a LIHTC allocation), and to revoke or rescind any award of Housing New Mexico loans that may have been made in connection with an Application(s).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2.  Applicant understands and agrees that the signature(s) below of its authorized representative(s) constitute an “omnibus” signature that is applicable to every document, certification, and assurance that must be executed or submitted in connection with its Application, including, without limitation, all Schedules required to be executed by Applicant and any other documents otherwise requiring a signature or other acknowledgement by Applicant.  By signing this Certification, Applicant hereby acknowledges that it has read the QAP (if submitting an application for a LIHTC allocation) and all forms required to be submitted with its Application and hereby certifies that its signature(s) on this Certification shall apply with equal force to each and every document, certification, schedule, or other assurance that is or must be made by Applicant in conjunction with its Application.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3.   Applicant will abide by all applicable Federal and State of New Mexico laws and all applicable statutory, regulatory, and judicially created rules and guidelines.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4.   All information contained in Applicant’s Application submitted of even date herewith is accurate and complete and contains no misstatements of fact.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5.   Applicant has fully completed and is submitting with its Application Housing New Mexico’s Universal Rental Development Application Schedule of Experience inserted at Tab 1l, which identifies all of Applicant’s projects, and certifies that: (a)  no mortgage on a project listed on such certificate has ever been in default, assigned to the United States government or foreclosed, nor has any mortgage relief been given; (b)  there has not been a suspension or termination of payments under any federal rental assistance contract in which the Applicant has had a legal or beneficial interest; (c)  it has not been suspended, debarred or otherwise restricted by any department or agency of the federal government or any state government from doing business with such department or agency because of misconduct or alleged misconduct, nor is it delinquent on any debt or non-tax judgment lien; and (d)  it has not defaulted on any obligation covered by a surety or performance bond.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6.   Applicant has read and understands the “Prohibited Activities” section of the QAP (Sections III.B.5), and herewith agrees to abide by this provisions, if making an application for a LIHTC allocation.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7.   Applicant hereby certifies and affirms, as a condition to Applicant’s Application, that Applicant has not directly or indirectly entered into any agreement, participated in any collusion, or otherwise taken any action in restraint of free competitive bidding in connection with its Application.  Further, Applicant certifies there is no “identity of interest”, as defined in Section IX of the QAP, between or among the Developer, builder/general contractor, design professionals, and/or subcontractors, unless disclosed in writing to Housing New Mexico and attached to this Applicant Certification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8.   No political contribution or gift valued in excess of $250.00 (singularly or in the aggregate) has been made by Applicant or on Applicant’s behalf to any elected official of the State of New Mexico who is currently serving, or who has served, on the Housing New Mexico Board of Directors in the past three (3) years.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9.   Applicant has no current or proposed business transaction with Housing New Mexico or any of its officers or employees, or, if Applicant is applying for a Ventana Fund loan, with Ventana Fund or any of its officers or employees, that would constitute a conflict of interest, nor is Applicant aware of any other facts or circumstances that may give rise to a claim of conflict of interest.  Further, Applicant certifies that it has no interest, direct or indirect, that would conflict in any manner or degree with the services it proposes in its Application.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10. There is no pending or threatened litigation that would impair the Applicant’s ability to perform its obligations if awarded tax credits in conjunction with its Application.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11. Applicant is an Equal Opportunity Employer and complies fully with all government regulations regarding nondiscriminatory employment practices.  Further, Applicant understands that Housing New Mexico will monitor its performance under and compliance with terms contained in any loan agreement(s) or other loan documents resulting from its Application and in accordance with the QAP for all applicants requesting a LIHTC allocation).  Applicant further understands and represents that any agreement it enters into with Housing New Mexico will be binding in all respects.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 12. Applicant will comply with all applicable Federal statutory and regulatory requirements including, without limitation: Title VIII of the Fair Housing Act, Title VI of the Civil Rights Act of 1964, the Equal Credit Opportunity Act, the Age Discrimination Act of 1975, Executive Order 12898, the Americans with Disabilities Act of 1990 and Section 504 of the Rehabilitation Act of 1973.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13.  Applicant has not been found by the United States Equal Employment Opportunity Commission, the Department of Housing and Urban Development, the New Mexico Human Rights Commission, or a court of law to be in noncompliance with any applicable civil rights laws.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14. Applicant is eligible to participate in any and all federal- or state-funded housing programs, is not currently facing disciplinary action by any federal, state or local entity, is not suspended, debarred or excluded from participation in any federal- or state-funded housing program, and is not listed as an excluded party(ies) on the System for Award Management’s list of excluded parties accessed at www.sam.gov.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15. Applicant agrees that, if it plans to utilize additional financing from other local, state or federal agencies, Housing New Mexico and those agencies may share applications, forms, information, and related details with each other concerning the Application.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 16. Applicant consents to Housing New Mexico obtaining information from other local, state and federal agencies regarding its performance and compliance with respect to other housing projects that it has developed, owned, or managed and which have received local, state or federal subsidy. </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17. If Applicant intends on requesting acquisition credits for its acquisition/rehabilitation project, Applicant is aware of the 50 percent rule and its applicability when there are related parties, and will be prepared to provide a tax opinion addressing satisfaction of this 50 percent rule before closing on construction period financing, provided a LIHTC award is received.</a:t>
          </a:r>
        </a:p>
        <a:p>
          <a:pPr eaLnBrk="1" fontAlgn="auto" latinLnBrk="0" hangingPunct="1"/>
          <a:endParaRPr lang="en-US" sz="1200">
            <a:effectLst/>
          </a:endParaRPr>
        </a:p>
        <a:p>
          <a:pPr eaLnBrk="1" fontAlgn="auto" latinLnBrk="0" hangingPunct="1"/>
          <a:r>
            <a:rPr lang="en-US" sz="1100" b="0" i="0" baseline="0">
              <a:effectLst/>
              <a:latin typeface="+mn-lt"/>
              <a:ea typeface="+mn-ea"/>
              <a:cs typeface="+mn-cs"/>
            </a:rPr>
            <a:t>18. Applicant acknowledges that all Applications are public records subject to inspection under state and federal open records laws. As such, it is the Applicant's responsibility to redact all protected personal information (such as Social Security numbers, board member home street addresses and bank account information from checks) from the Application.</a:t>
          </a:r>
          <a:endParaRPr lang="en-US" sz="1200">
            <a:effectLst/>
          </a:endParaRPr>
        </a:p>
        <a:p>
          <a:pPr eaLnBrk="1" fontAlgn="auto" latinLnBrk="0" hangingPunct="1"/>
          <a:r>
            <a:rPr lang="en-US" sz="1100" b="0" i="0" baseline="0">
              <a:effectLst/>
              <a:latin typeface="+mn-lt"/>
              <a:ea typeface="+mn-ea"/>
              <a:cs typeface="+mn-cs"/>
            </a:rPr>
            <a:t> </a:t>
          </a:r>
          <a:endParaRPr lang="en-US" sz="1200">
            <a:effectLst/>
          </a:endParaRPr>
        </a:p>
        <a:p>
          <a:pPr eaLnBrk="1" fontAlgn="auto" latinLnBrk="0" hangingPunct="1"/>
          <a:r>
            <a:rPr lang="en-US" sz="1100" b="0" i="0" baseline="0">
              <a:effectLst/>
              <a:latin typeface="+mn-lt"/>
              <a:ea typeface="+mn-ea"/>
              <a:cs typeface="+mn-cs"/>
            </a:rPr>
            <a:t> 19. The information provided, under penalty of perjury, is true and correct to the best of Applicant’s information, knowledge, and belief.  Further, as witnessed by the signature(s) below, Applicant certifies that the signor(s) have authority and are competent to legally bind the Applicant to the certifications and assurances made herein.  Applicant further understands that the terms “Applicant” in this Certification includes all individuals, joint ventures, partnerships, corporations, trusts, nonprofit organizations and any other public or private entity, that will participate in the project proposed in the Application as an owner, but excludes investors (i.e. limited partners or investor members) under the LIHTC Program. </a:t>
          </a:r>
          <a:endParaRPr lang="en-US" sz="12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ysClr val="windowText" lastClr="000000"/>
            </a:solidFill>
            <a:effectLst/>
            <a:uLnTx/>
            <a:uFillTx/>
            <a:latin typeface="Lato" panose="020F0502020204030203" pitchFamily="34" charset="0"/>
            <a:ea typeface="Lato" panose="020F0502020204030203" pitchFamily="34" charset="0"/>
            <a:cs typeface="Lato" panose="020F0502020204030203"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9525</xdr:rowOff>
    </xdr:from>
    <xdr:ext cx="7924800" cy="13306426"/>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609600" y="885825"/>
          <a:ext cx="7924800" cy="133064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100">
              <a:effectLst/>
              <a:latin typeface="Lato" panose="020F0502020204030203" pitchFamily="34" charset="0"/>
              <a:ea typeface="Lato" panose="020F0502020204030203" pitchFamily="34" charset="0"/>
              <a:cs typeface="Lato" panose="020F0502020204030203" pitchFamily="34" charset="0"/>
            </a:rPr>
            <a:t>Project Name:</a:t>
          </a:r>
        </a:p>
        <a:p>
          <a:pPr marL="0" marR="0">
            <a:lnSpc>
              <a:spcPct val="115000"/>
            </a:lnSpc>
            <a:spcBef>
              <a:spcPts val="0"/>
            </a:spcBef>
            <a:spcAft>
              <a:spcPts val="1000"/>
            </a:spcAft>
          </a:pPr>
          <a:r>
            <a:rPr lang="en-US" sz="1100">
              <a:effectLst/>
              <a:latin typeface="Lato" panose="020F0502020204030203" pitchFamily="34" charset="0"/>
              <a:ea typeface="Lato" panose="020F0502020204030203" pitchFamily="34" charset="0"/>
              <a:cs typeface="Lato" panose="020F0502020204030203" pitchFamily="34" charset="0"/>
            </a:rPr>
            <a:t>Project Address:</a:t>
          </a:r>
        </a:p>
        <a:p>
          <a:pPr marL="0" marR="0">
            <a:lnSpc>
              <a:spcPct val="115000"/>
            </a:lnSpc>
            <a:spcBef>
              <a:spcPts val="0"/>
            </a:spcBef>
            <a:spcAft>
              <a:spcPts val="1000"/>
            </a:spcAft>
          </a:pPr>
          <a:r>
            <a:rPr lang="en-US" sz="1100">
              <a:effectLst/>
              <a:latin typeface="Lato" panose="020F0502020204030203" pitchFamily="34" charset="0"/>
              <a:ea typeface="Lato" panose="020F0502020204030203" pitchFamily="34" charset="0"/>
              <a:cs typeface="Lato" panose="020F0502020204030203" pitchFamily="34" charset="0"/>
            </a:rPr>
            <a:t>The Project Narrative provides an opportunity for the Applicant to describe the characteristics of the project, including its strengths and weaknesses, and is required to be submitted in conformance with the below.  This Narrative shall include a description of the project as proposed; why the Applicant believes it should be selected for an award of tax credits and the need for the project within the community; population being served; bedroom mix; location; amenities (both in and around the project); unique features; services (if provided); description of energy efficiencies and effective use of resources; type of financing (local, state and federal subsidies, etc.).  This document shall not exceed five (5) pages with 0.8 margins and minimum font size of 11 points.  A failure to provide any of the information required will result in a determination, in Housing</a:t>
          </a:r>
          <a:r>
            <a:rPr lang="en-US" sz="1100" baseline="0">
              <a:effectLst/>
              <a:latin typeface="Lato" panose="020F0502020204030203" pitchFamily="34" charset="0"/>
              <a:ea typeface="Lato" panose="020F0502020204030203" pitchFamily="34" charset="0"/>
              <a:cs typeface="Lato" panose="020F0502020204030203" pitchFamily="34" charset="0"/>
            </a:rPr>
            <a:t> New Mexico</a:t>
          </a:r>
          <a:r>
            <a:rPr lang="en-US" sz="1100">
              <a:effectLst/>
              <a:latin typeface="Lato" panose="020F0502020204030203" pitchFamily="34" charset="0"/>
              <a:ea typeface="Lato" panose="020F0502020204030203" pitchFamily="34" charset="0"/>
              <a:cs typeface="Lato" panose="020F0502020204030203" pitchFamily="34" charset="0"/>
            </a:rPr>
            <a:t>’s sole discretion, that an Application is incomplete.  </a:t>
          </a:r>
        </a:p>
        <a:p>
          <a:pPr marL="0" marR="0">
            <a:lnSpc>
              <a:spcPct val="115000"/>
            </a:lnSpc>
            <a:spcBef>
              <a:spcPts val="0"/>
            </a:spcBef>
            <a:spcAft>
              <a:spcPts val="1000"/>
            </a:spcAft>
          </a:pPr>
          <a:r>
            <a:rPr lang="en-US" sz="1100">
              <a:effectLst/>
              <a:latin typeface="Lato" panose="020F0502020204030203" pitchFamily="34" charset="0"/>
              <a:ea typeface="Lato" panose="020F0502020204030203" pitchFamily="34" charset="0"/>
              <a:cs typeface="Lato" panose="020F0502020204030203" pitchFamily="34" charset="0"/>
            </a:rPr>
            <a:t>In addition, this Narrative shall address the following:</a:t>
          </a:r>
        </a:p>
        <a:p>
          <a:pPr marL="342900" marR="0" lvl="0" indent="-342900">
            <a:lnSpc>
              <a:spcPct val="115000"/>
            </a:lnSpc>
            <a:spcBef>
              <a:spcPts val="0"/>
            </a:spcBef>
            <a:spcAft>
              <a:spcPts val="0"/>
            </a:spcAft>
            <a:buFont typeface="+mj-lt"/>
            <a:buAutoNum type="arabicPeriod"/>
          </a:pPr>
          <a:r>
            <a:rPr lang="en-US" sz="1100">
              <a:effectLst/>
              <a:latin typeface="Lato" panose="020F0502020204030203" pitchFamily="34" charset="0"/>
              <a:ea typeface="Lato" panose="020F0502020204030203" pitchFamily="34" charset="0"/>
              <a:cs typeface="Lato" panose="020F0502020204030203" pitchFamily="34" charset="0"/>
            </a:rPr>
            <a:t>Describe how the project meets the following criteria:</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Market conditions;</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Readiness-to-proceed;</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Overall financial feasibility and viability (including syndicator interest and tax credit equity pricing);</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Experience and track record of development and management team, including, but not limited to, their ability to bring a tax credit project in on time and on budget;</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Cost reasonableness and cost containment measures undertaken, including, but not limited to, whether Applicant relied upon any third party cost estimates, e.g. Swift Marshall, Enterprise, etc.;</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Proximity to existing tax credit developments; and</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Site suitability (including, but not limited to, remediation issues, elevation/grade issues).  </a:t>
          </a:r>
        </a:p>
        <a:p>
          <a:pPr marL="685800" marR="0">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p>
        <a:p>
          <a:pPr marL="342900" marR="0" lvl="0" indent="-342900">
            <a:lnSpc>
              <a:spcPct val="115000"/>
            </a:lnSpc>
            <a:spcBef>
              <a:spcPts val="0"/>
            </a:spcBef>
            <a:spcAft>
              <a:spcPts val="1000"/>
            </a:spcAft>
            <a:buFont typeface="+mj-lt"/>
            <a:buAutoNum type="arabicPeriod"/>
          </a:pPr>
          <a:r>
            <a:rPr lang="en-US" sz="1100">
              <a:effectLst/>
              <a:latin typeface="Lato" panose="020F0502020204030203" pitchFamily="34" charset="0"/>
              <a:ea typeface="Lato" panose="020F0502020204030203" pitchFamily="34" charset="0"/>
              <a:cs typeface="Lato" panose="020F0502020204030203" pitchFamily="34" charset="0"/>
            </a:rPr>
            <a:t>State whether Applicant has obtained a Phase I, II and/or Phase I II Environmental Site Assessment(s).  Describe any issues either raised or otherwise known in any Environmental Site Assessment and describe how these issues will or have been mitigated. </a:t>
          </a:r>
        </a:p>
        <a:p>
          <a:pPr marL="0" marR="0">
            <a:lnSpc>
              <a:spcPct val="115000"/>
            </a:lnSpc>
            <a:spcBef>
              <a:spcPts val="0"/>
            </a:spcBef>
            <a:spcAft>
              <a:spcPts val="1000"/>
            </a:spcAft>
          </a:pPr>
          <a:r>
            <a:rPr lang="en-US" sz="1100">
              <a:effectLst/>
              <a:latin typeface="Lato" panose="020F0502020204030203" pitchFamily="34" charset="0"/>
              <a:ea typeface="Lato" panose="020F0502020204030203" pitchFamily="34" charset="0"/>
              <a:cs typeface="Lato" panose="020F0502020204030203" pitchFamily="34" charset="0"/>
            </a:rPr>
            <a:t>You may provide additional documentation that supports this Narrative by attaching it to the Narrative.  Each supporting document should include a brief description of what is contained in the document and the purpose for which it is being submitted.    </a:t>
          </a:r>
        </a:p>
        <a:p>
          <a:pPr marL="0" marR="0">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Additionally, all rehabilitation projects must address the following and may utilize an additional 3 pages: </a:t>
          </a:r>
        </a:p>
        <a:p>
          <a:pPr marL="0" marR="0">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p>
        <a:p>
          <a:pPr marL="342900" marR="0" lvl="0" indent="-342900">
            <a:lnSpc>
              <a:spcPct val="115000"/>
            </a:lnSpc>
            <a:spcBef>
              <a:spcPts val="0"/>
            </a:spcBef>
            <a:spcAft>
              <a:spcPts val="0"/>
            </a:spcAft>
            <a:buFont typeface="+mj-lt"/>
            <a:buAutoNum type="arabicPeriod" startAt="3"/>
          </a:pPr>
          <a:r>
            <a:rPr lang="en-US" sz="1100">
              <a:effectLst/>
              <a:latin typeface="Lato" panose="020F0502020204030203" pitchFamily="34" charset="0"/>
              <a:ea typeface="Lato" panose="020F0502020204030203" pitchFamily="34" charset="0"/>
              <a:cs typeface="Lato" panose="020F0502020204030203" pitchFamily="34" charset="0"/>
            </a:rPr>
            <a:t>Describe the following:</a:t>
          </a:r>
        </a:p>
        <a:p>
          <a:pPr marL="457200" marR="0">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Proposed rehabilitation plans, including a detailed discussion of whether the project constitutes a moderate rehabilitation or substantial rehabilitation, the major building systems to be replaced and/or improved, whether the work area exceeds 50 percent of the aggregate area of the building, and how the proposed rehabilitation plans are consistent or inconsistent with the Scope of Work and/or Capital Needs Assessment (“CNA”).  Please provide a copy of the CNA if available.  </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Any capital expenditures made to the project over the past two (2) years and the nature of these capital expenditures.</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Any past local, state or federal resources invested in the project.</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Any obvious design flaws, obsolescence issues or safety issues.</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Any significant events that have led to the current need for rehabilitation, e.g., fire, natural disaster. </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Why the project is appropriate for rehabilitation and not demolition;</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The physical aspects of the existing building(s), including, but not limited to, structural conditions;</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Any relocation issues;</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Work performed, including the inclusion of any third party reports, to determine the reasonableness of a rehabilitation versus demolition; and</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Preservation of affordability, including any existing federal rental assistance contracts, and the impact of a rehabilitation or demolition on this federal assistance.</a:t>
          </a:r>
        </a:p>
        <a:p>
          <a:pPr marL="628650" marR="0">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p>
        <a:p>
          <a:pPr marL="342900" marR="0" lvl="0" indent="-342900">
            <a:lnSpc>
              <a:spcPct val="115000"/>
            </a:lnSpc>
            <a:spcBef>
              <a:spcPts val="0"/>
            </a:spcBef>
            <a:spcAft>
              <a:spcPts val="0"/>
            </a:spcAft>
            <a:buFont typeface="+mj-lt"/>
            <a:buAutoNum type="arabicPeriod" startAt="4"/>
          </a:pPr>
          <a:r>
            <a:rPr lang="en-US" sz="1100">
              <a:solidFill>
                <a:schemeClr val="tx1"/>
              </a:solidFill>
              <a:effectLst/>
              <a:latin typeface="Lato" panose="020F0502020204030203" pitchFamily="34" charset="0"/>
              <a:ea typeface="Lato" panose="020F0502020204030203" pitchFamily="34" charset="0"/>
              <a:cs typeface="Lato" panose="020F0502020204030203" pitchFamily="34" charset="0"/>
            </a:rPr>
            <a:t>Address the following:</a:t>
          </a:r>
        </a:p>
        <a:p>
          <a:pPr marL="457200" marR="0">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The anticipated date of site control and whether there is any identify of interest between or among any principal of the seller and buyer.</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The 10 year rule.</a:t>
          </a:r>
        </a:p>
        <a:p>
          <a:pPr marL="800100" marR="0" lvl="1" indent="-342900">
            <a:lnSpc>
              <a:spcPct val="115000"/>
            </a:lnSpc>
            <a:spcBef>
              <a:spcPts val="0"/>
            </a:spcBef>
            <a:spcAft>
              <a:spcPts val="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Current financing on the property or project which will be assumed or paid with LIHTC equity or a Housing</a:t>
          </a:r>
          <a:r>
            <a:rPr lang="en-US" sz="1100" baseline="0">
              <a:effectLst/>
              <a:latin typeface="Lato" panose="020F0502020204030203" pitchFamily="34" charset="0"/>
              <a:ea typeface="Lato" panose="020F0502020204030203" pitchFamily="34" charset="0"/>
              <a:cs typeface="Lato" panose="020F0502020204030203" pitchFamily="34" charset="0"/>
            </a:rPr>
            <a:t> New Mexico</a:t>
          </a:r>
          <a:r>
            <a:rPr lang="en-US" sz="1100">
              <a:effectLst/>
              <a:latin typeface="Lato" panose="020F0502020204030203" pitchFamily="34" charset="0"/>
              <a:ea typeface="Lato" panose="020F0502020204030203" pitchFamily="34" charset="0"/>
              <a:cs typeface="Lato" panose="020F0502020204030203" pitchFamily="34" charset="0"/>
            </a:rPr>
            <a:t>-administered funding source, e.g., paid in full vs assumed and current terms.</a:t>
          </a:r>
        </a:p>
        <a:p>
          <a:pPr marL="685800" marR="0">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p>
        <a:p>
          <a:pPr marL="342900" marR="0" lvl="0" indent="-342900">
            <a:lnSpc>
              <a:spcPct val="115000"/>
            </a:lnSpc>
            <a:spcBef>
              <a:spcPts val="0"/>
            </a:spcBef>
            <a:spcAft>
              <a:spcPts val="0"/>
            </a:spcAft>
            <a:buFont typeface="+mj-lt"/>
            <a:buAutoNum type="arabicPeriod" startAt="5"/>
          </a:pPr>
          <a:r>
            <a:rPr lang="en-US" sz="1100">
              <a:effectLst/>
              <a:latin typeface="Lato" panose="020F0502020204030203" pitchFamily="34" charset="0"/>
              <a:ea typeface="Lato" panose="020F0502020204030203" pitchFamily="34" charset="0"/>
              <a:cs typeface="Lato" panose="020F0502020204030203" pitchFamily="34" charset="0"/>
            </a:rPr>
            <a:t>For projects involving demolition, provide the following:</a:t>
          </a:r>
        </a:p>
        <a:p>
          <a:pPr marL="457200" marR="0">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p>
        <a:p>
          <a:pPr marL="800100" marR="0" lvl="1" indent="-342900">
            <a:lnSpc>
              <a:spcPct val="115000"/>
            </a:lnSpc>
            <a:spcBef>
              <a:spcPts val="0"/>
            </a:spcBef>
            <a:spcAft>
              <a:spcPts val="1000"/>
            </a:spcAft>
            <a:buFont typeface="+mj-lt"/>
            <a:buAutoNum type="alphaLcPeriod"/>
          </a:pPr>
          <a:r>
            <a:rPr lang="en-US" sz="1100">
              <a:effectLst/>
              <a:latin typeface="Lato" panose="020F0502020204030203" pitchFamily="34" charset="0"/>
              <a:ea typeface="Lato" panose="020F0502020204030203" pitchFamily="34" charset="0"/>
              <a:cs typeface="Lato" panose="020F0502020204030203" pitchFamily="34" charset="0"/>
            </a:rPr>
            <a:t>Details of what the demolition entails, e.g., interior walls, debris removal, building envelope.</a:t>
          </a:r>
        </a:p>
        <a:p>
          <a:pPr marL="0" marR="0">
            <a:lnSpc>
              <a:spcPct val="115000"/>
            </a:lnSpc>
            <a:spcBef>
              <a:spcPts val="0"/>
            </a:spcBef>
            <a:spcAft>
              <a:spcPts val="1000"/>
            </a:spcAft>
          </a:pPr>
          <a:r>
            <a:rPr lang="en-US" sz="1100">
              <a:effectLst/>
              <a:latin typeface="Arial" panose="020B060402020202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xdr:row>
      <xdr:rowOff>9527</xdr:rowOff>
    </xdr:from>
    <xdr:ext cx="7924800" cy="1743074"/>
    <xdr:sp macro="" textlink="">
      <xdr:nvSpPr>
        <xdr:cNvPr id="3" name="TextBox 2">
          <a:extLst>
            <a:ext uri="{FF2B5EF4-FFF2-40B4-BE49-F238E27FC236}">
              <a16:creationId xmlns:a16="http://schemas.microsoft.com/office/drawing/2014/main" id="{00000000-0008-0000-0700-000003000000}"/>
            </a:ext>
          </a:extLst>
        </xdr:cNvPr>
        <xdr:cNvSpPr txBox="1"/>
      </xdr:nvSpPr>
      <xdr:spPr>
        <a:xfrm>
          <a:off x="609600" y="1095377"/>
          <a:ext cx="7924800" cy="174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The undersigned certifies there is no “Identity of Interest” </a:t>
          </a:r>
          <a:r>
            <a:rPr lang="en-US" sz="1100">
              <a:effectLst/>
              <a:latin typeface="Arial" panose="020B0604020202020204" pitchFamily="34" charset="0"/>
              <a:ea typeface="Calibri" panose="020F0502020204030204" pitchFamily="34" charset="0"/>
            </a:rPr>
            <a:t>(an “Identity of Interest” means any relationship that is based on shared family, shared employee(s) or financial ties) between or among the Developer,</a:t>
          </a:r>
          <a:r>
            <a:rPr lang="en-US" sz="1100" baseline="0">
              <a:effectLst/>
              <a:latin typeface="Arial" panose="020B0604020202020204" pitchFamily="34" charset="0"/>
              <a:ea typeface="Calibri" panose="020F0502020204030204" pitchFamily="34" charset="0"/>
            </a:rPr>
            <a:t> </a:t>
          </a:r>
          <a:r>
            <a:rPr lang="en-US" sz="1100">
              <a:effectLst/>
              <a:latin typeface="Arial" panose="020B0604020202020204" pitchFamily="34" charset="0"/>
              <a:ea typeface="Calibri" panose="020F0502020204030204" pitchFamily="34" charset="0"/>
            </a:rPr>
            <a:t>Project Owner, General Partner, consultant(s), builder (general contractor and identified subcontractors), property management agent, </a:t>
          </a:r>
          <a:r>
            <a:rPr lang="en-US" sz="1100" baseline="0">
              <a:effectLst/>
              <a:latin typeface="Arial" panose="020B0604020202020204" pitchFamily="34" charset="0"/>
              <a:ea typeface="Calibri" panose="020F0502020204030204" pitchFamily="34" charset="0"/>
            </a:rPr>
            <a:t>architect</a:t>
          </a:r>
          <a:r>
            <a:rPr lang="en-US" sz="1100">
              <a:effectLst/>
              <a:latin typeface="Arial" panose="020B0604020202020204" pitchFamily="34" charset="0"/>
              <a:ea typeface="Calibri" panose="020F0502020204030204" pitchFamily="34" charset="0"/>
            </a:rPr>
            <a:t>, attorney and/or accountant that would suggest that one entity may have control over or a financial interest in another. An “Identity of Interest” will be presumed if any of the following factors are present as between or among the above</a:t>
          </a:r>
          <a:r>
            <a:rPr lang="en-US" sz="1100" baseline="0">
              <a:effectLst/>
              <a:latin typeface="Arial" panose="020B0604020202020204" pitchFamily="34" charset="0"/>
              <a:ea typeface="Calibri" panose="020F0502020204030204" pitchFamily="34" charset="0"/>
            </a:rPr>
            <a:t>-listed entities: </a:t>
          </a:r>
          <a:r>
            <a:rPr lang="en-US" sz="1100">
              <a:effectLst/>
              <a:latin typeface="Arial" panose="020B0604020202020204" pitchFamily="34" charset="0"/>
              <a:ea typeface="Calibri" panose="020F0502020204030204" pitchFamily="34" charset="0"/>
            </a:rPr>
            <a:t>common or shared ownership of any of the above-listed entities; common family members as owners or investors in any of the above-listed entities; common control of the above-listed entities even if the control is not exercised by a common owner or common investor, </a:t>
          </a:r>
          <a:r>
            <a:rPr lang="en-US" sz="1100">
              <a:effectLst/>
              <a:latin typeface="Arial" panose="020B0604020202020204" pitchFamily="34" charset="0"/>
              <a:ea typeface="Times New Roman" panose="02020603050405020304" pitchFamily="18" charset="0"/>
            </a:rPr>
            <a:t>unless disclosed in writing to Housing New Mexico and attached to this Related Party Affidavit.</a:t>
          </a:r>
          <a:endParaRPr lang="en-US" sz="1200">
            <a:effectLst/>
            <a:latin typeface="Times New Roman" panose="02020603050405020304" pitchFamily="18" charset="0"/>
            <a:ea typeface="Times New Roman" panose="02020603050405020304" pitchFamily="18" charset="0"/>
          </a:endParaRPr>
        </a:p>
        <a:p>
          <a:pPr marL="0" marR="0">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Initial One:</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xdr:row>
      <xdr:rowOff>9527</xdr:rowOff>
    </xdr:from>
    <xdr:ext cx="7924800" cy="1743074"/>
    <xdr:sp macro="" textlink="">
      <xdr:nvSpPr>
        <xdr:cNvPr id="2" name="TextBox 1">
          <a:extLst>
            <a:ext uri="{FF2B5EF4-FFF2-40B4-BE49-F238E27FC236}">
              <a16:creationId xmlns:a16="http://schemas.microsoft.com/office/drawing/2014/main" id="{A36E41D3-F430-4A74-BE31-7BCF8B4B0638}"/>
            </a:ext>
          </a:extLst>
        </xdr:cNvPr>
        <xdr:cNvSpPr txBox="1"/>
      </xdr:nvSpPr>
      <xdr:spPr>
        <a:xfrm>
          <a:off x="609600" y="1095377"/>
          <a:ext cx="7924800" cy="174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The undersigned certifies there is no “Identity of Interest” </a:t>
          </a:r>
          <a:r>
            <a:rPr lang="en-US" sz="1100">
              <a:effectLst/>
              <a:latin typeface="Arial" panose="020B0604020202020204" pitchFamily="34" charset="0"/>
              <a:ea typeface="Calibri" panose="020F0502020204030204" pitchFamily="34" charset="0"/>
            </a:rPr>
            <a:t>(an “Identity of Interest” means any relationship that is based on shared family, shared employee(s) or financial ties) between or among the Developer,</a:t>
          </a:r>
          <a:r>
            <a:rPr lang="en-US" sz="1100" baseline="0">
              <a:effectLst/>
              <a:latin typeface="Arial" panose="020B0604020202020204" pitchFamily="34" charset="0"/>
              <a:ea typeface="Calibri" panose="020F0502020204030204" pitchFamily="34" charset="0"/>
            </a:rPr>
            <a:t> </a:t>
          </a:r>
          <a:r>
            <a:rPr lang="en-US" sz="1100">
              <a:effectLst/>
              <a:latin typeface="Arial" panose="020B0604020202020204" pitchFamily="34" charset="0"/>
              <a:ea typeface="Calibri" panose="020F0502020204030204" pitchFamily="34" charset="0"/>
            </a:rPr>
            <a:t>Project Owner, General Partner, consultant(s), builder (general contractor and identified subcontractors), property management agent, </a:t>
          </a:r>
          <a:r>
            <a:rPr lang="en-US" sz="1100" baseline="0">
              <a:effectLst/>
              <a:latin typeface="Arial" panose="020B0604020202020204" pitchFamily="34" charset="0"/>
              <a:ea typeface="Calibri" panose="020F0502020204030204" pitchFamily="34" charset="0"/>
            </a:rPr>
            <a:t>architect</a:t>
          </a:r>
          <a:r>
            <a:rPr lang="en-US" sz="1100">
              <a:effectLst/>
              <a:latin typeface="Arial" panose="020B0604020202020204" pitchFamily="34" charset="0"/>
              <a:ea typeface="Calibri" panose="020F0502020204030204" pitchFamily="34" charset="0"/>
            </a:rPr>
            <a:t>, attorney and/or accountant that would suggest that one entity may have control over or a financial interest in another. An “Identity of Interest” will be presumed if any of the following factors are present as between or among the above</a:t>
          </a:r>
          <a:r>
            <a:rPr lang="en-US" sz="1100" baseline="0">
              <a:effectLst/>
              <a:latin typeface="Arial" panose="020B0604020202020204" pitchFamily="34" charset="0"/>
              <a:ea typeface="Calibri" panose="020F0502020204030204" pitchFamily="34" charset="0"/>
            </a:rPr>
            <a:t>-listed entities: </a:t>
          </a:r>
          <a:r>
            <a:rPr lang="en-US" sz="1100">
              <a:effectLst/>
              <a:latin typeface="Arial" panose="020B0604020202020204" pitchFamily="34" charset="0"/>
              <a:ea typeface="Calibri" panose="020F0502020204030204" pitchFamily="34" charset="0"/>
            </a:rPr>
            <a:t>common or shared ownership of any of the above-listed entities; common family members as owners or investors in any of the above-listed entities; common control of the above-listed entities even if the control is not exercised by a common owner or common investor, </a:t>
          </a:r>
          <a:r>
            <a:rPr lang="en-US" sz="1100">
              <a:effectLst/>
              <a:latin typeface="Arial" panose="020B0604020202020204" pitchFamily="34" charset="0"/>
              <a:ea typeface="Times New Roman" panose="02020603050405020304" pitchFamily="18" charset="0"/>
            </a:rPr>
            <a:t>unless disclosed in writing to Housing New Mexico and attached to this Related Party Affidavit.</a:t>
          </a:r>
          <a:endParaRPr lang="en-US" sz="1200">
            <a:effectLst/>
            <a:latin typeface="Times New Roman" panose="02020603050405020304" pitchFamily="18" charset="0"/>
            <a:ea typeface="Times New Roman" panose="02020603050405020304" pitchFamily="18" charset="0"/>
          </a:endParaRPr>
        </a:p>
        <a:p>
          <a:pPr marL="0" marR="0">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Initial One:</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xdr:row>
      <xdr:rowOff>9527</xdr:rowOff>
    </xdr:from>
    <xdr:ext cx="7924800" cy="1743074"/>
    <xdr:sp macro="" textlink="">
      <xdr:nvSpPr>
        <xdr:cNvPr id="2" name="TextBox 1">
          <a:extLst>
            <a:ext uri="{FF2B5EF4-FFF2-40B4-BE49-F238E27FC236}">
              <a16:creationId xmlns:a16="http://schemas.microsoft.com/office/drawing/2014/main" id="{88038727-C090-48D1-9454-C17FDDBB5BA5}"/>
            </a:ext>
          </a:extLst>
        </xdr:cNvPr>
        <xdr:cNvSpPr txBox="1"/>
      </xdr:nvSpPr>
      <xdr:spPr>
        <a:xfrm>
          <a:off x="609600" y="1095377"/>
          <a:ext cx="7924800" cy="174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The undersigned certifies there is no “Identity of Interest” </a:t>
          </a:r>
          <a:r>
            <a:rPr lang="en-US" sz="1100">
              <a:effectLst/>
              <a:latin typeface="Arial" panose="020B0604020202020204" pitchFamily="34" charset="0"/>
              <a:ea typeface="Calibri" panose="020F0502020204030204" pitchFamily="34" charset="0"/>
            </a:rPr>
            <a:t>(an “Identity of Interest” means any relationship that is based on shared family, shared employee(s) or financial ties) between or among the Developer,</a:t>
          </a:r>
          <a:r>
            <a:rPr lang="en-US" sz="1100" baseline="0">
              <a:effectLst/>
              <a:latin typeface="Arial" panose="020B0604020202020204" pitchFamily="34" charset="0"/>
              <a:ea typeface="Calibri" panose="020F0502020204030204" pitchFamily="34" charset="0"/>
            </a:rPr>
            <a:t> </a:t>
          </a:r>
          <a:r>
            <a:rPr lang="en-US" sz="1100">
              <a:effectLst/>
              <a:latin typeface="Arial" panose="020B0604020202020204" pitchFamily="34" charset="0"/>
              <a:ea typeface="Calibri" panose="020F0502020204030204" pitchFamily="34" charset="0"/>
            </a:rPr>
            <a:t>Project Owner, General Partner, consultant(s), builder (general contractor and identified subcontractors), property management agent, </a:t>
          </a:r>
          <a:r>
            <a:rPr lang="en-US" sz="1100" baseline="0">
              <a:effectLst/>
              <a:latin typeface="Arial" panose="020B0604020202020204" pitchFamily="34" charset="0"/>
              <a:ea typeface="Calibri" panose="020F0502020204030204" pitchFamily="34" charset="0"/>
            </a:rPr>
            <a:t>architect</a:t>
          </a:r>
          <a:r>
            <a:rPr lang="en-US" sz="1100">
              <a:effectLst/>
              <a:latin typeface="Arial" panose="020B0604020202020204" pitchFamily="34" charset="0"/>
              <a:ea typeface="Calibri" panose="020F0502020204030204" pitchFamily="34" charset="0"/>
            </a:rPr>
            <a:t>, attorney and/or accountant that would suggest that one entity may have control over or a financial interest in another. An “Identity of Interest” will be presumed if any of the following factors are present as between or among the above</a:t>
          </a:r>
          <a:r>
            <a:rPr lang="en-US" sz="1100" baseline="0">
              <a:effectLst/>
              <a:latin typeface="Arial" panose="020B0604020202020204" pitchFamily="34" charset="0"/>
              <a:ea typeface="Calibri" panose="020F0502020204030204" pitchFamily="34" charset="0"/>
            </a:rPr>
            <a:t>-listed entities: </a:t>
          </a:r>
          <a:r>
            <a:rPr lang="en-US" sz="1100">
              <a:effectLst/>
              <a:latin typeface="Arial" panose="020B0604020202020204" pitchFamily="34" charset="0"/>
              <a:ea typeface="Calibri" panose="020F0502020204030204" pitchFamily="34" charset="0"/>
            </a:rPr>
            <a:t>common or shared ownership of any of the above-listed entities; common family members as owners or investors in any of the above-listed entities; common control of the above-listed entities even if the control is not exercised by a common owner or common investor, </a:t>
          </a:r>
          <a:r>
            <a:rPr lang="en-US" sz="1100">
              <a:effectLst/>
              <a:latin typeface="Arial" panose="020B0604020202020204" pitchFamily="34" charset="0"/>
              <a:ea typeface="Times New Roman" panose="02020603050405020304" pitchFamily="18" charset="0"/>
            </a:rPr>
            <a:t>unless disclosed in writing to Housing New Mexico and attached to this Related Party Affidavit.</a:t>
          </a:r>
          <a:endParaRPr lang="en-US" sz="1200">
            <a:effectLst/>
            <a:latin typeface="Times New Roman" panose="02020603050405020304" pitchFamily="18" charset="0"/>
            <a:ea typeface="Times New Roman" panose="02020603050405020304" pitchFamily="18" charset="0"/>
          </a:endParaRPr>
        </a:p>
        <a:p>
          <a:pPr marL="0" marR="0">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Initial One:</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4</xdr:row>
      <xdr:rowOff>9527</xdr:rowOff>
    </xdr:from>
    <xdr:ext cx="7924800" cy="2054223"/>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641350" y="1089027"/>
          <a:ext cx="7924800" cy="20542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The undersigned certifies there is no “Identity of Interest” (an “Identity of Interest” means any relationship that is based on shared family or financial ties) between or among the Developer,</a:t>
          </a:r>
          <a:r>
            <a:rPr lang="en-US" sz="1100" baseline="0">
              <a:effectLst/>
              <a:latin typeface="Lato" panose="020F0502020204030203" pitchFamily="34" charset="0"/>
              <a:ea typeface="Lato" panose="020F0502020204030203" pitchFamily="34" charset="0"/>
              <a:cs typeface="Lato" panose="020F0502020204030203" pitchFamily="34" charset="0"/>
            </a:rPr>
            <a:t> </a:t>
          </a:r>
          <a:r>
            <a:rPr lang="en-US" sz="1100">
              <a:effectLst/>
              <a:latin typeface="Lato" panose="020F0502020204030203" pitchFamily="34" charset="0"/>
              <a:ea typeface="Lato" panose="020F0502020204030203" pitchFamily="34" charset="0"/>
              <a:cs typeface="Lato" panose="020F0502020204030203" pitchFamily="34" charset="0"/>
            </a:rPr>
            <a:t>Project Owner, General Partner, consultant(s), builder (general contractor and</a:t>
          </a:r>
          <a:r>
            <a:rPr lang="en-US" sz="1100" baseline="0">
              <a:effectLst/>
              <a:latin typeface="Lato" panose="020F0502020204030203" pitchFamily="34" charset="0"/>
              <a:ea typeface="Lato" panose="020F0502020204030203" pitchFamily="34" charset="0"/>
              <a:cs typeface="Lato" panose="020F0502020204030203" pitchFamily="34" charset="0"/>
            </a:rPr>
            <a:t> identified</a:t>
          </a:r>
          <a:r>
            <a:rPr lang="en-US" sz="1100">
              <a:effectLst/>
              <a:latin typeface="Lato" panose="020F0502020204030203" pitchFamily="34" charset="0"/>
              <a:ea typeface="Lato" panose="020F0502020204030203" pitchFamily="34" charset="0"/>
              <a:cs typeface="Lato" panose="020F0502020204030203" pitchFamily="34" charset="0"/>
            </a:rPr>
            <a:t> subcontractors), property management agent, </a:t>
          </a:r>
          <a:r>
            <a:rPr lang="en-US" sz="1100" baseline="0">
              <a:effectLst/>
              <a:latin typeface="Lato" panose="020F0502020204030203" pitchFamily="34" charset="0"/>
              <a:ea typeface="Lato" panose="020F0502020204030203" pitchFamily="34" charset="0"/>
              <a:cs typeface="Lato" panose="020F0502020204030203" pitchFamily="34" charset="0"/>
            </a:rPr>
            <a:t>architect</a:t>
          </a:r>
          <a:r>
            <a:rPr lang="en-US" sz="1100">
              <a:effectLst/>
              <a:latin typeface="Lato" panose="020F0502020204030203" pitchFamily="34" charset="0"/>
              <a:ea typeface="Lato" panose="020F0502020204030203" pitchFamily="34" charset="0"/>
              <a:cs typeface="Lato" panose="020F0502020204030203" pitchFamily="34" charset="0"/>
            </a:rPr>
            <a:t>, attorney and/or accountant that would suggest that one entity may have control over or a financial interest in another. An “Identity of Interest” will be presumed if any of the following factors are present as between or among the above</a:t>
          </a:r>
          <a:r>
            <a:rPr lang="en-US" sz="1100" baseline="0">
              <a:effectLst/>
              <a:latin typeface="Lato" panose="020F0502020204030203" pitchFamily="34" charset="0"/>
              <a:ea typeface="Lato" panose="020F0502020204030203" pitchFamily="34" charset="0"/>
              <a:cs typeface="Lato" panose="020F0502020204030203" pitchFamily="34" charset="0"/>
            </a:rPr>
            <a:t>-listed entities: </a:t>
          </a:r>
          <a:r>
            <a:rPr lang="en-US" sz="1100">
              <a:effectLst/>
              <a:latin typeface="Lato" panose="020F0502020204030203" pitchFamily="34" charset="0"/>
              <a:ea typeface="Lato" panose="020F0502020204030203" pitchFamily="34" charset="0"/>
              <a:cs typeface="Lato" panose="020F0502020204030203" pitchFamily="34" charset="0"/>
            </a:rPr>
            <a:t>common or shared ownership of any of the above-listed entities; common family members as owners or investors in any of the above-listed entities; common control of the above-listed entities even if the control is not exercised by a common owner or common investor, unless disclosed in writing to Housing New Mexico and attached to this Related Party Affidavit.</a:t>
          </a:r>
          <a:endParaRPr lang="en-US" sz="1200">
            <a:effectLst/>
            <a:latin typeface="Lato" panose="020F0502020204030203" pitchFamily="34" charset="0"/>
            <a:ea typeface="Lato" panose="020F0502020204030203" pitchFamily="34" charset="0"/>
            <a:cs typeface="Lato" panose="020F0502020204030203" pitchFamily="34" charset="0"/>
          </a:endParaRPr>
        </a:p>
        <a:p>
          <a:pPr marL="0" marR="0">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2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Initial One:</a:t>
          </a:r>
          <a:endParaRPr lang="en-US" sz="12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4</xdr:row>
      <xdr:rowOff>9526</xdr:rowOff>
    </xdr:from>
    <xdr:ext cx="7924800" cy="2085973"/>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641350" y="1089026"/>
          <a:ext cx="7924800" cy="20859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The undersigned certifies there is no “Identity of Interest” (an “Identity of Interest” means any relationship that is based on shared family or financial ties) between or among the Developer,</a:t>
          </a:r>
          <a:r>
            <a:rPr lang="en-US" sz="1100" baseline="0">
              <a:effectLst/>
              <a:latin typeface="Lato" panose="020F0502020204030203" pitchFamily="34" charset="0"/>
              <a:ea typeface="Lato" panose="020F0502020204030203" pitchFamily="34" charset="0"/>
              <a:cs typeface="Lato" panose="020F0502020204030203" pitchFamily="34" charset="0"/>
            </a:rPr>
            <a:t> </a:t>
          </a:r>
          <a:r>
            <a:rPr lang="en-US" sz="1100">
              <a:effectLst/>
              <a:latin typeface="Lato" panose="020F0502020204030203" pitchFamily="34" charset="0"/>
              <a:ea typeface="Lato" panose="020F0502020204030203" pitchFamily="34" charset="0"/>
              <a:cs typeface="Lato" panose="020F0502020204030203" pitchFamily="34" charset="0"/>
            </a:rPr>
            <a:t>Project Owner, General Partner, consultant(s), builder (general contractor and identified subcontractors), property management agent, </a:t>
          </a:r>
          <a:r>
            <a:rPr lang="en-US" sz="1100" baseline="0">
              <a:effectLst/>
              <a:latin typeface="Lato" panose="020F0502020204030203" pitchFamily="34" charset="0"/>
              <a:ea typeface="Lato" panose="020F0502020204030203" pitchFamily="34" charset="0"/>
              <a:cs typeface="Lato" panose="020F0502020204030203" pitchFamily="34" charset="0"/>
            </a:rPr>
            <a:t>architect</a:t>
          </a:r>
          <a:r>
            <a:rPr lang="en-US" sz="1100">
              <a:effectLst/>
              <a:latin typeface="Lato" panose="020F0502020204030203" pitchFamily="34" charset="0"/>
              <a:ea typeface="Lato" panose="020F0502020204030203" pitchFamily="34" charset="0"/>
              <a:cs typeface="Lato" panose="020F0502020204030203" pitchFamily="34" charset="0"/>
            </a:rPr>
            <a:t>, attorney and/or accountant that would suggest that one entity may have control over or a financial interest in another. An “Identity of Interest” will be presumed if any of the following factors are present as between or among the above</a:t>
          </a:r>
          <a:r>
            <a:rPr lang="en-US" sz="1100" baseline="0">
              <a:effectLst/>
              <a:latin typeface="Lato" panose="020F0502020204030203" pitchFamily="34" charset="0"/>
              <a:ea typeface="Lato" panose="020F0502020204030203" pitchFamily="34" charset="0"/>
              <a:cs typeface="Lato" panose="020F0502020204030203" pitchFamily="34" charset="0"/>
            </a:rPr>
            <a:t>-listed entities: </a:t>
          </a:r>
          <a:r>
            <a:rPr lang="en-US" sz="1100">
              <a:effectLst/>
              <a:latin typeface="Lato" panose="020F0502020204030203" pitchFamily="34" charset="0"/>
              <a:ea typeface="Lato" panose="020F0502020204030203" pitchFamily="34" charset="0"/>
              <a:cs typeface="Lato" panose="020F0502020204030203" pitchFamily="34" charset="0"/>
            </a:rPr>
            <a:t>common or shared ownership of any of the above-listed entities; common family members as owners or investors in any of the above-listed entities; common control of the above-listed entities even if the control is not exercised by a common owner or common investor, unless disclosed in writing to Housing New Mexico and attached to this Related Party Affidavit.</a:t>
          </a:r>
          <a:endParaRPr lang="en-US" sz="1200">
            <a:effectLst/>
            <a:latin typeface="Lato" panose="020F0502020204030203" pitchFamily="34" charset="0"/>
            <a:ea typeface="Lato" panose="020F0502020204030203" pitchFamily="34" charset="0"/>
            <a:cs typeface="Lato" panose="020F0502020204030203" pitchFamily="34" charset="0"/>
          </a:endParaRPr>
        </a:p>
        <a:p>
          <a:pPr marL="0" marR="0">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2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Initial One:</a:t>
          </a:r>
          <a:endParaRPr lang="en-US" sz="12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4</xdr:row>
      <xdr:rowOff>9527</xdr:rowOff>
    </xdr:from>
    <xdr:ext cx="7924800" cy="1743074"/>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09600" y="1095377"/>
          <a:ext cx="7924800" cy="174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The undersigned certifies there is no “Identity of Interest” </a:t>
          </a:r>
          <a:r>
            <a:rPr lang="en-US" sz="1100">
              <a:effectLst/>
              <a:latin typeface="Arial" panose="020B0604020202020204" pitchFamily="34" charset="0"/>
              <a:ea typeface="Calibri" panose="020F0502020204030204" pitchFamily="34" charset="0"/>
            </a:rPr>
            <a:t>(an “Identity of Interest” means any relationship that is based on shared family or financial ties) between or among the Developer,</a:t>
          </a:r>
          <a:r>
            <a:rPr lang="en-US" sz="1100" baseline="0">
              <a:effectLst/>
              <a:latin typeface="Arial" panose="020B0604020202020204" pitchFamily="34" charset="0"/>
              <a:ea typeface="Calibri" panose="020F0502020204030204" pitchFamily="34" charset="0"/>
            </a:rPr>
            <a:t> </a:t>
          </a:r>
          <a:r>
            <a:rPr lang="en-US" sz="1100">
              <a:effectLst/>
              <a:latin typeface="Arial" panose="020B0604020202020204" pitchFamily="34" charset="0"/>
              <a:ea typeface="Calibri" panose="020F0502020204030204" pitchFamily="34" charset="0"/>
            </a:rPr>
            <a:t>Project Owner, General Partner, consultant(s), builder (general contractor and identified subcontractors), property management agent, </a:t>
          </a:r>
          <a:r>
            <a:rPr lang="en-US" sz="1100" baseline="0">
              <a:effectLst/>
              <a:latin typeface="Arial" panose="020B0604020202020204" pitchFamily="34" charset="0"/>
              <a:ea typeface="Calibri" panose="020F0502020204030204" pitchFamily="34" charset="0"/>
            </a:rPr>
            <a:t>architect</a:t>
          </a:r>
          <a:r>
            <a:rPr lang="en-US" sz="1100">
              <a:effectLst/>
              <a:latin typeface="Arial" panose="020B0604020202020204" pitchFamily="34" charset="0"/>
              <a:ea typeface="Calibri" panose="020F0502020204030204" pitchFamily="34" charset="0"/>
            </a:rPr>
            <a:t>, attorney and/or accountant that would suggest that one entity may have control over or a financial interest in another. An “Identity of Interest” will be presumed if any of the following factors are present as between or among the above</a:t>
          </a:r>
          <a:r>
            <a:rPr lang="en-US" sz="1100" baseline="0">
              <a:effectLst/>
              <a:latin typeface="Arial" panose="020B0604020202020204" pitchFamily="34" charset="0"/>
              <a:ea typeface="Calibri" panose="020F0502020204030204" pitchFamily="34" charset="0"/>
            </a:rPr>
            <a:t>-listed entities: </a:t>
          </a:r>
          <a:r>
            <a:rPr lang="en-US" sz="1100">
              <a:effectLst/>
              <a:latin typeface="Arial" panose="020B0604020202020204" pitchFamily="34" charset="0"/>
              <a:ea typeface="Calibri" panose="020F0502020204030204" pitchFamily="34" charset="0"/>
            </a:rPr>
            <a:t>common or shared ownership of any of the above-listed entities; common family members as owners or investors in any of the above-listed entities; common control of the above-listed entities even if the control is not exercised by a common owner or common investor, </a:t>
          </a:r>
          <a:r>
            <a:rPr lang="en-US" sz="1100">
              <a:effectLst/>
              <a:latin typeface="Arial" panose="020B0604020202020204" pitchFamily="34" charset="0"/>
              <a:ea typeface="Times New Roman" panose="02020603050405020304" pitchFamily="18" charset="0"/>
            </a:rPr>
            <a:t>unless disclosed in writing to MFA and attached to this Related Party Affidavit.</a:t>
          </a:r>
          <a:endParaRPr lang="en-US" sz="1200">
            <a:effectLst/>
            <a:latin typeface="Times New Roman" panose="02020603050405020304" pitchFamily="18" charset="0"/>
            <a:ea typeface="Times New Roman" panose="02020603050405020304" pitchFamily="18" charset="0"/>
          </a:endParaRPr>
        </a:p>
        <a:p>
          <a:pPr marL="0" marR="0">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Initial One:</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4</xdr:row>
      <xdr:rowOff>9527</xdr:rowOff>
    </xdr:from>
    <xdr:ext cx="7924800" cy="1743074"/>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609600" y="1095377"/>
          <a:ext cx="7924800" cy="174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The undersigned certifies there is no “Identity of Interest” </a:t>
          </a:r>
          <a:r>
            <a:rPr lang="en-US" sz="1100">
              <a:effectLst/>
              <a:latin typeface="Arial" panose="020B0604020202020204" pitchFamily="34" charset="0"/>
              <a:ea typeface="Calibri" panose="020F0502020204030204" pitchFamily="34" charset="0"/>
            </a:rPr>
            <a:t>(an “Identity of Interest” means any relationship that is based on shared family or financial ties) between or among the Developer,</a:t>
          </a:r>
          <a:r>
            <a:rPr lang="en-US" sz="1100" baseline="0">
              <a:effectLst/>
              <a:latin typeface="Arial" panose="020B0604020202020204" pitchFamily="34" charset="0"/>
              <a:ea typeface="Calibri" panose="020F0502020204030204" pitchFamily="34" charset="0"/>
            </a:rPr>
            <a:t> </a:t>
          </a:r>
          <a:r>
            <a:rPr lang="en-US" sz="1100">
              <a:effectLst/>
              <a:latin typeface="Arial" panose="020B0604020202020204" pitchFamily="34" charset="0"/>
              <a:ea typeface="Calibri" panose="020F0502020204030204" pitchFamily="34" charset="0"/>
            </a:rPr>
            <a:t>Project Owner, General Partner, consultant(s), builder (general contractor and identified subcontractors), property management agent, </a:t>
          </a:r>
          <a:r>
            <a:rPr lang="en-US" sz="1100" baseline="0">
              <a:effectLst/>
              <a:latin typeface="Arial" panose="020B0604020202020204" pitchFamily="34" charset="0"/>
              <a:ea typeface="Calibri" panose="020F0502020204030204" pitchFamily="34" charset="0"/>
            </a:rPr>
            <a:t>architect</a:t>
          </a:r>
          <a:r>
            <a:rPr lang="en-US" sz="1100">
              <a:effectLst/>
              <a:latin typeface="Arial" panose="020B0604020202020204" pitchFamily="34" charset="0"/>
              <a:ea typeface="Calibri" panose="020F0502020204030204" pitchFamily="34" charset="0"/>
            </a:rPr>
            <a:t>, attorney and/or accountant that would suggest that one entity may have control over or a financial interest in another. An “Identity of Interest” will be presumed if any of the following factors are present as between or among the above</a:t>
          </a:r>
          <a:r>
            <a:rPr lang="en-US" sz="1100" baseline="0">
              <a:effectLst/>
              <a:latin typeface="Arial" panose="020B0604020202020204" pitchFamily="34" charset="0"/>
              <a:ea typeface="Calibri" panose="020F0502020204030204" pitchFamily="34" charset="0"/>
            </a:rPr>
            <a:t>-listed entities: </a:t>
          </a:r>
          <a:r>
            <a:rPr lang="en-US" sz="1100">
              <a:effectLst/>
              <a:latin typeface="Arial" panose="020B0604020202020204" pitchFamily="34" charset="0"/>
              <a:ea typeface="Calibri" panose="020F0502020204030204" pitchFamily="34" charset="0"/>
            </a:rPr>
            <a:t>common or shared ownership of any of the above-listed entities; common family members as owners or investors in any of the above-listed entities; common control of the above-listed entities even if the control is not exercised by a common owner or common investor, </a:t>
          </a:r>
          <a:r>
            <a:rPr lang="en-US" sz="1100">
              <a:effectLst/>
              <a:latin typeface="Arial" panose="020B0604020202020204" pitchFamily="34" charset="0"/>
              <a:ea typeface="Times New Roman" panose="02020603050405020304" pitchFamily="18" charset="0"/>
            </a:rPr>
            <a:t>unless disclosed in writing to MFA and attached to this Related Party Affidavit.</a:t>
          </a:r>
          <a:endParaRPr lang="en-US" sz="1200">
            <a:effectLst/>
            <a:latin typeface="Times New Roman" panose="02020603050405020304" pitchFamily="18" charset="0"/>
            <a:ea typeface="Times New Roman" panose="02020603050405020304" pitchFamily="18" charset="0"/>
          </a:endParaRPr>
        </a:p>
        <a:p>
          <a:pPr marL="0" marR="0">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Initial One:</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4</xdr:row>
      <xdr:rowOff>9527</xdr:rowOff>
    </xdr:from>
    <xdr:ext cx="7924800" cy="1743074"/>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609600" y="1095377"/>
          <a:ext cx="7924800" cy="174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The undersigned certifies there is no “Identity of Interest” </a:t>
          </a:r>
          <a:r>
            <a:rPr lang="en-US" sz="1100">
              <a:effectLst/>
              <a:latin typeface="Arial" panose="020B0604020202020204" pitchFamily="34" charset="0"/>
              <a:ea typeface="Calibri" panose="020F0502020204030204" pitchFamily="34" charset="0"/>
            </a:rPr>
            <a:t>(an “Identity of Interest” means any relationship that is based on shared family or financial ties) between or among the Developer,</a:t>
          </a:r>
          <a:r>
            <a:rPr lang="en-US" sz="1100" baseline="0">
              <a:effectLst/>
              <a:latin typeface="Arial" panose="020B0604020202020204" pitchFamily="34" charset="0"/>
              <a:ea typeface="Calibri" panose="020F0502020204030204" pitchFamily="34" charset="0"/>
            </a:rPr>
            <a:t> </a:t>
          </a:r>
          <a:r>
            <a:rPr lang="en-US" sz="1100">
              <a:effectLst/>
              <a:latin typeface="Arial" panose="020B0604020202020204" pitchFamily="34" charset="0"/>
              <a:ea typeface="Calibri" panose="020F0502020204030204" pitchFamily="34" charset="0"/>
            </a:rPr>
            <a:t>Project Owner, General Partner, consultant(s), builder (general contractor and identified subcontractors), property management agent, </a:t>
          </a:r>
          <a:r>
            <a:rPr lang="en-US" sz="1100" baseline="0">
              <a:effectLst/>
              <a:latin typeface="Arial" panose="020B0604020202020204" pitchFamily="34" charset="0"/>
              <a:ea typeface="Calibri" panose="020F0502020204030204" pitchFamily="34" charset="0"/>
            </a:rPr>
            <a:t>architect</a:t>
          </a:r>
          <a:r>
            <a:rPr lang="en-US" sz="1100">
              <a:effectLst/>
              <a:latin typeface="Arial" panose="020B0604020202020204" pitchFamily="34" charset="0"/>
              <a:ea typeface="Calibri" panose="020F0502020204030204" pitchFamily="34" charset="0"/>
            </a:rPr>
            <a:t>, attorney and/or accountant that would suggest that one entity may have control over or a financial interest in another. An “Identity of Interest” will be presumed if any of the following factors are present as between or among the above</a:t>
          </a:r>
          <a:r>
            <a:rPr lang="en-US" sz="1100" baseline="0">
              <a:effectLst/>
              <a:latin typeface="Arial" panose="020B0604020202020204" pitchFamily="34" charset="0"/>
              <a:ea typeface="Calibri" panose="020F0502020204030204" pitchFamily="34" charset="0"/>
            </a:rPr>
            <a:t>-listed entities: </a:t>
          </a:r>
          <a:r>
            <a:rPr lang="en-US" sz="1100">
              <a:effectLst/>
              <a:latin typeface="Arial" panose="020B0604020202020204" pitchFamily="34" charset="0"/>
              <a:ea typeface="Calibri" panose="020F0502020204030204" pitchFamily="34" charset="0"/>
            </a:rPr>
            <a:t>common or shared ownership of any of the above-listed entities; common family members as owners or investors in any of the above-listed entities; common control of the above-listed entities even if the control is not exercised by a common owner or common investor, </a:t>
          </a:r>
          <a:r>
            <a:rPr lang="en-US" sz="1100">
              <a:effectLst/>
              <a:latin typeface="Arial" panose="020B0604020202020204" pitchFamily="34" charset="0"/>
              <a:ea typeface="Times New Roman" panose="02020603050405020304" pitchFamily="18" charset="0"/>
            </a:rPr>
            <a:t>unless disclosed in writing to MFA and attached to this Related Party Affidavit.</a:t>
          </a:r>
          <a:endParaRPr lang="en-US" sz="1200">
            <a:effectLst/>
            <a:latin typeface="Times New Roman" panose="02020603050405020304" pitchFamily="18" charset="0"/>
            <a:ea typeface="Times New Roman" panose="02020603050405020304" pitchFamily="18" charset="0"/>
          </a:endParaRPr>
        </a:p>
        <a:p>
          <a:pPr marL="0" marR="0">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Initial One:</a:t>
          </a:r>
          <a:endParaRPr lang="en-US" sz="12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 </a:t>
          </a:r>
          <a:endParaRPr lang="en-US" sz="1200">
            <a:effectLst/>
            <a:latin typeface="Times New Roman" panose="02020603050405020304" pitchFamily="18" charset="0"/>
            <a:ea typeface="Times New Roman" panose="02020603050405020304" pitchFamily="18"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4</xdr:row>
      <xdr:rowOff>9524</xdr:rowOff>
    </xdr:from>
    <xdr:ext cx="7924800" cy="9934575"/>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609600" y="1095374"/>
          <a:ext cx="7924800" cy="9934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Applicant is responsible for ensuring that the project consists or will consist of a “qualified low-income building or buildings" as defined in the Internal Revenue Code Section 42 and will satisfy all</a:t>
          </a:r>
          <a:r>
            <a:rPr lang="en-US" sz="1100" b="1">
              <a:effectLst/>
              <a:latin typeface="Lato" panose="020F0502020204030203" pitchFamily="34" charset="0"/>
              <a:ea typeface="Lato" panose="020F0502020204030203" pitchFamily="34" charset="0"/>
              <a:cs typeface="Lato" panose="020F0502020204030203" pitchFamily="34" charset="0"/>
            </a:rPr>
            <a:t> </a:t>
          </a:r>
          <a:r>
            <a:rPr lang="en-US" sz="1100">
              <a:effectLst/>
              <a:latin typeface="Lato" panose="020F0502020204030203" pitchFamily="34" charset="0"/>
              <a:ea typeface="Lato" panose="020F0502020204030203" pitchFamily="34" charset="0"/>
              <a:cs typeface="Lato" panose="020F0502020204030203" pitchFamily="34" charset="0"/>
            </a:rPr>
            <a:t>applicable requirements of federal tax laws in the acquisition, rehabilitation, or construction and operation of the project to receive Low Income Housing Tax Credit (“Tax Credit”).  Instruction as to compliance with Section 42 of the Internal Revenue Code is not the responsibility of New Mexico Mortgage</a:t>
          </a:r>
          <a:r>
            <a:rPr lang="en-US" sz="1100" baseline="0">
              <a:effectLst/>
              <a:latin typeface="Lato" panose="020F0502020204030203" pitchFamily="34" charset="0"/>
              <a:ea typeface="Lato" panose="020F0502020204030203" pitchFamily="34" charset="0"/>
              <a:cs typeface="Lato" panose="020F0502020204030203" pitchFamily="34" charset="0"/>
            </a:rPr>
            <a:t> Finance Authority</a:t>
          </a:r>
          <a:r>
            <a:rPr lang="en-US" sz="1100">
              <a:effectLst/>
              <a:latin typeface="Lato" panose="020F0502020204030203" pitchFamily="34" charset="0"/>
              <a:ea typeface="Lato" panose="020F0502020204030203" pitchFamily="34" charset="0"/>
              <a:cs typeface="Lato" panose="020F0502020204030203" pitchFamily="34" charset="0"/>
            </a:rPr>
            <a:t> (Housing New</a:t>
          </a:r>
          <a:r>
            <a:rPr lang="en-US" sz="1100" baseline="0">
              <a:effectLst/>
              <a:latin typeface="Lato" panose="020F0502020204030203" pitchFamily="34" charset="0"/>
              <a:ea typeface="Lato" panose="020F0502020204030203" pitchFamily="34" charset="0"/>
              <a:cs typeface="Lato" panose="020F0502020204030203" pitchFamily="34" charset="0"/>
            </a:rPr>
            <a:t> Mexico | </a:t>
          </a:r>
          <a:r>
            <a:rPr lang="en-US" sz="1100">
              <a:effectLst/>
              <a:latin typeface="Lato" panose="020F0502020204030203" pitchFamily="34" charset="0"/>
              <a:ea typeface="Lato" panose="020F0502020204030203" pitchFamily="34" charset="0"/>
              <a:cs typeface="Lato" panose="020F0502020204030203" pitchFamily="34" charset="0"/>
            </a:rPr>
            <a:t>MFA) ("Housing New Mexico").</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Applicant is responsible for all calculations and figures relating to the determination of the Eligible Basis for the building and understands and agrees that the amount of Tax Credit is calculated by reference to the figures submitted with this Application as to the Eligible Basis and Qualified Basis of</a:t>
          </a:r>
          <a:r>
            <a:rPr lang="en-US" sz="1100" b="1">
              <a:effectLst/>
              <a:latin typeface="Lato" panose="020F0502020204030203" pitchFamily="34" charset="0"/>
              <a:ea typeface="Lato" panose="020F0502020204030203" pitchFamily="34" charset="0"/>
              <a:cs typeface="Lato" panose="020F0502020204030203" pitchFamily="34" charset="0"/>
            </a:rPr>
            <a:t> </a:t>
          </a:r>
          <a:r>
            <a:rPr lang="en-US" sz="1100">
              <a:effectLst/>
              <a:latin typeface="Lato" panose="020F0502020204030203" pitchFamily="34" charset="0"/>
              <a:ea typeface="Lato" panose="020F0502020204030203" pitchFamily="34" charset="0"/>
              <a:cs typeface="Lato" panose="020F0502020204030203" pitchFamily="34" charset="0"/>
            </a:rPr>
            <a:t>the project and individual buildings.</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Applicant hereby makes Application to Housing New Mexico for a Determination of Qualification or allocation of Tax Credit dollar amounts as</a:t>
          </a:r>
          <a:r>
            <a:rPr lang="en-US" sz="1100" b="1">
              <a:effectLst/>
              <a:latin typeface="Lato" panose="020F0502020204030203" pitchFamily="34" charset="0"/>
              <a:ea typeface="Lato" panose="020F0502020204030203" pitchFamily="34" charset="0"/>
              <a:cs typeface="Lato" panose="020F0502020204030203" pitchFamily="34" charset="0"/>
            </a:rPr>
            <a:t> </a:t>
          </a:r>
          <a:r>
            <a:rPr lang="en-US" sz="1100">
              <a:effectLst/>
              <a:latin typeface="Lato" panose="020F0502020204030203" pitchFamily="34" charset="0"/>
              <a:ea typeface="Lato" panose="020F0502020204030203" pitchFamily="34" charset="0"/>
              <a:cs typeface="Lato" panose="020F0502020204030203" pitchFamily="34" charset="0"/>
            </a:rPr>
            <a:t>listed herein.  The undersigned agrees that Housing New Mexico will at all times be indemnified and held harmless against all losses, costs, damages, expenses and liabilities whatsoever nature or kind (including, but not limited to, attorney's fees, litigation, and court costs, amounts paid in settlement and amounts paid to discharge judgment, any loss from judgment from the Internal Revenue Service) directly or indirectly resulting from, arising out of, or related to acceptance, consideration and approval or disapproval of such Determination of Qualification or allocation request.</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Applicant hereby agrees that any determination made by Housing</a:t>
          </a:r>
          <a:r>
            <a:rPr lang="en-US" sz="1100" baseline="0">
              <a:effectLst/>
              <a:latin typeface="Lato" panose="020F0502020204030203" pitchFamily="34" charset="0"/>
              <a:ea typeface="Lato" panose="020F0502020204030203" pitchFamily="34" charset="0"/>
              <a:cs typeface="Lato" panose="020F0502020204030203" pitchFamily="34" charset="0"/>
            </a:rPr>
            <a:t> New Mexico</a:t>
          </a:r>
          <a:r>
            <a:rPr lang="en-US" sz="1100">
              <a:effectLst/>
              <a:latin typeface="Lato" panose="020F0502020204030203" pitchFamily="34" charset="0"/>
              <a:ea typeface="Lato" panose="020F0502020204030203" pitchFamily="34" charset="0"/>
              <a:cs typeface="Lato" panose="020F0502020204030203" pitchFamily="34" charset="0"/>
            </a:rPr>
            <a:t> as to the amount of </a:t>
          </a:r>
          <a:r>
            <a:rPr lang="en-US" sz="1100" i="1">
              <a:effectLst/>
              <a:latin typeface="Lato" panose="020F0502020204030203" pitchFamily="34" charset="0"/>
              <a:ea typeface="Lato" panose="020F0502020204030203" pitchFamily="34" charset="0"/>
              <a:cs typeface="Lato" panose="020F0502020204030203" pitchFamily="34" charset="0"/>
            </a:rPr>
            <a:t>annual </a:t>
          </a:r>
          <a:r>
            <a:rPr lang="en-US" sz="1100">
              <a:effectLst/>
              <a:latin typeface="Lato" panose="020F0502020204030203" pitchFamily="34" charset="0"/>
              <a:ea typeface="Lato" panose="020F0502020204030203" pitchFamily="34" charset="0"/>
              <a:cs typeface="Lato" panose="020F0502020204030203" pitchFamily="34" charset="0"/>
            </a:rPr>
            <a:t>Tax Credit applicable</a:t>
          </a:r>
          <a:r>
            <a:rPr lang="en-US" sz="1100" b="1">
              <a:effectLst/>
              <a:latin typeface="Lato" panose="020F0502020204030203" pitchFamily="34" charset="0"/>
              <a:ea typeface="Lato" panose="020F0502020204030203" pitchFamily="34" charset="0"/>
              <a:cs typeface="Lato" panose="020F0502020204030203" pitchFamily="34" charset="0"/>
            </a:rPr>
            <a:t> </a:t>
          </a:r>
          <a:r>
            <a:rPr lang="en-US" sz="1100">
              <a:effectLst/>
              <a:latin typeface="Lato" panose="020F0502020204030203" pitchFamily="34" charset="0"/>
              <a:ea typeface="Lato" panose="020F0502020204030203" pitchFamily="34" charset="0"/>
              <a:cs typeface="Lato" panose="020F0502020204030203" pitchFamily="34" charset="0"/>
            </a:rPr>
            <a:t>to the project </a:t>
          </a:r>
          <a:r>
            <a:rPr lang="en-US" sz="1100" i="1">
              <a:effectLst/>
              <a:latin typeface="Lato" panose="020F0502020204030203" pitchFamily="34" charset="0"/>
              <a:ea typeface="Lato" panose="020F0502020204030203" pitchFamily="34" charset="0"/>
              <a:cs typeface="Lato" panose="020F0502020204030203" pitchFamily="34" charset="0"/>
            </a:rPr>
            <a:t>is not to be construed </a:t>
          </a:r>
          <a:r>
            <a:rPr lang="en-US" sz="1100">
              <a:effectLst/>
              <a:latin typeface="Lato" panose="020F0502020204030203" pitchFamily="34" charset="0"/>
              <a:ea typeface="Lato" panose="020F0502020204030203" pitchFamily="34" charset="0"/>
              <a:cs typeface="Lato" panose="020F0502020204030203" pitchFamily="34" charset="0"/>
            </a:rPr>
            <a:t>as a</a:t>
          </a:r>
          <a:r>
            <a:rPr lang="en-US" sz="1100" b="1">
              <a:effectLst/>
              <a:latin typeface="Lato" panose="020F0502020204030203" pitchFamily="34" charset="0"/>
              <a:ea typeface="Lato" panose="020F0502020204030203" pitchFamily="34" charset="0"/>
              <a:cs typeface="Lato" panose="020F0502020204030203" pitchFamily="34" charset="0"/>
            </a:rPr>
            <a:t> </a:t>
          </a:r>
          <a:r>
            <a:rPr lang="en-US" sz="1100" i="1">
              <a:effectLst/>
              <a:latin typeface="Lato" panose="020F0502020204030203" pitchFamily="34" charset="0"/>
              <a:ea typeface="Lato" panose="020F0502020204030203" pitchFamily="34" charset="0"/>
              <a:cs typeface="Lato" panose="020F0502020204030203" pitchFamily="34" charset="0"/>
            </a:rPr>
            <a:t>representation or </a:t>
          </a:r>
          <a:r>
            <a:rPr lang="en-US" sz="1100">
              <a:effectLst/>
              <a:latin typeface="Lato" panose="020F0502020204030203" pitchFamily="34" charset="0"/>
              <a:ea typeface="Lato" panose="020F0502020204030203" pitchFamily="34" charset="0"/>
              <a:cs typeface="Lato" panose="020F0502020204030203" pitchFamily="34" charset="0"/>
            </a:rPr>
            <a:t>warranty as</a:t>
          </a:r>
          <a:r>
            <a:rPr lang="en-US" sz="1100" b="1">
              <a:effectLst/>
              <a:latin typeface="Lato" panose="020F0502020204030203" pitchFamily="34" charset="0"/>
              <a:ea typeface="Lato" panose="020F0502020204030203" pitchFamily="34" charset="0"/>
              <a:cs typeface="Lato" panose="020F0502020204030203" pitchFamily="34" charset="0"/>
            </a:rPr>
            <a:t> </a:t>
          </a:r>
          <a:r>
            <a:rPr lang="en-US" sz="1100">
              <a:effectLst/>
              <a:latin typeface="Lato" panose="020F0502020204030203" pitchFamily="34" charset="0"/>
              <a:ea typeface="Lato" panose="020F0502020204030203" pitchFamily="34" charset="0"/>
              <a:cs typeface="Lato" panose="020F0502020204030203" pitchFamily="34" charset="0"/>
            </a:rPr>
            <a:t>to the feasibility or viability of the project or the project's ongoing capacity for success or any conclusions regarding any matter of federal or state income tax laws.</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Applicant, being duly authorized, hereby represents and certifies under the penalty of perjury that the foregoing information, to the best of his/her knowledge, is true, complete and accurately describes the proposed project. The undersigned specifically acknowledge(s) and agree(s) that verification or re-verification of any information contained in this Application may be made at any time by Housing New Mexico, its agents, successors and assigns, either directly or through a credit reporting agency, or from any source named in this application and that Housing</a:t>
          </a:r>
          <a:r>
            <a:rPr lang="en-US" sz="1100" baseline="0">
              <a:effectLst/>
              <a:latin typeface="Lato" panose="020F0502020204030203" pitchFamily="34" charset="0"/>
              <a:ea typeface="Lato" panose="020F0502020204030203" pitchFamily="34" charset="0"/>
              <a:cs typeface="Lato" panose="020F0502020204030203" pitchFamily="34" charset="0"/>
            </a:rPr>
            <a:t> New Mexico</a:t>
          </a:r>
          <a:r>
            <a:rPr lang="en-US" sz="1100">
              <a:effectLst/>
              <a:latin typeface="Lato" panose="020F0502020204030203" pitchFamily="34" charset="0"/>
              <a:ea typeface="Lato" panose="020F0502020204030203" pitchFamily="34" charset="0"/>
              <a:cs typeface="Lato" panose="020F0502020204030203" pitchFamily="34" charset="0"/>
            </a:rPr>
            <a:t> has the explicit right to terminate any Determination of Qualification or allocation of Tax Credit if it is determined that the proposed project has not been, or will not be, delivered as described in the Application.</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Housing New Mexico will maintain all Applications and related details as confidential unless otherwise required by law during the evaluation process.  However, all Applications are public records subject to inspection under state and federal open records laws.  Applicants utilizing additional financing from other sources hereby acknowledge that their Applications and related details may be shared with other entities providing financing.  Applicant hereby acknowledges that, due to the competitive nature of the development industry, it will not have access to Applications submitted by other Applicants, related details of said Applications, points awarded, or Housing New Mexico communications with such Applicants or other interested parties during the evaluation process.</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u="none" strike="noStrike">
              <a:effectLst/>
              <a:latin typeface="Lato" panose="020F0502020204030203" pitchFamily="34" charset="0"/>
              <a:ea typeface="Lato" panose="020F0502020204030203" pitchFamily="34" charset="0"/>
              <a:cs typeface="Lato" panose="020F0502020204030203" pitchFamily="34" charset="0"/>
            </a:rPr>
            <a:t>Applicant consents to Housing New Mexico obtaining information from other local, state and federal agencies regarding Applicant’s performance and compliance with respect to other housing projects which have received local, state or federal subsidy.</a:t>
          </a:r>
          <a:endParaRPr lang="en-US" sz="1100" u="sng">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Applicant hereby agrees that the Land Use Restriction Agreement (LURA) will contain a provision stating that the Project Owner agrees that the maximum rent that may be collected from any and all sources combined, including federal or other rental assistance, on any rent restricted Unit will not exceed 30% of the imputed income limitation applicable to the Unit.</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Applicant is solely responsible for completing this Application in accordance with the Qualified Allocation Plan and Section 42 of the Internal Revenue Code, not withstanding any conversations with representatives of Housing</a:t>
          </a:r>
          <a:r>
            <a:rPr lang="en-US" sz="1100" baseline="0">
              <a:effectLst/>
              <a:latin typeface="Lato" panose="020F0502020204030203" pitchFamily="34" charset="0"/>
              <a:ea typeface="Lato" panose="020F0502020204030203" pitchFamily="34" charset="0"/>
              <a:cs typeface="Lato" panose="020F0502020204030203" pitchFamily="34" charset="0"/>
            </a:rPr>
            <a:t> New Mexico</a:t>
          </a:r>
          <a:r>
            <a:rPr lang="en-US" sz="1100">
              <a:effectLst/>
              <a:latin typeface="Lato" panose="020F0502020204030203" pitchFamily="34" charset="0"/>
              <a:ea typeface="Lato" panose="020F0502020204030203" pitchFamily="34" charset="0"/>
              <a:cs typeface="Lato" panose="020F0502020204030203" pitchFamily="34" charset="0"/>
            </a:rPr>
            <a:t>.  The undersigned also understands that Housing New Mexico will rely upon all of the information as stated in the Application as filed and is under no obligation to accept any additional information after the Application Deadline.  The undersigned further understands that Housing New Mexico has the right to reject this Application if, in Housing New Mexico's sole judgment, the Application is not consistent with the proper and effective allocation of housing credit under the Qualified Allocation Plan and Section 42 of the Internal Revenue Code.</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Applicant further certifies and represents that he or she is duly authorized and has full authority to execute this Certification on behalf of the Applicant and the Project Owner.</a:t>
          </a:r>
          <a:endParaRPr lang="en-US" sz="12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200">
            <a:effectLst/>
            <a:latin typeface="Lato" panose="020F0502020204030203" pitchFamily="34" charset="0"/>
            <a:ea typeface="Lato" panose="020F0502020204030203" pitchFamily="34" charset="0"/>
            <a:cs typeface="Lato" panose="020F0502020204030203" pitchFamily="34" charset="0"/>
          </a:endParaRPr>
        </a:p>
        <a:p>
          <a:pPr marL="0" marR="0" algn="l">
            <a:spcBef>
              <a:spcPts val="0"/>
            </a:spcBef>
            <a:spcAft>
              <a:spcPts val="0"/>
            </a:spcAft>
          </a:pPr>
          <a:r>
            <a:rPr lang="en-US" sz="1100" b="1" kern="0">
              <a:effectLst/>
              <a:latin typeface="Lato" panose="020F0502020204030203" pitchFamily="34" charset="0"/>
              <a:ea typeface="Lato" panose="020F0502020204030203" pitchFamily="34" charset="0"/>
              <a:cs typeface="Lato" panose="020F0502020204030203" pitchFamily="34" charset="0"/>
            </a:rPr>
            <a:t> </a:t>
          </a:r>
          <a:r>
            <a:rPr lang="en-US" sz="1100">
              <a:effectLst/>
              <a:latin typeface="Lato" panose="020F0502020204030203" pitchFamily="34" charset="0"/>
              <a:ea typeface="Lato" panose="020F0502020204030203" pitchFamily="34" charset="0"/>
              <a:cs typeface="Lato" panose="020F0502020204030203" pitchFamily="34" charset="0"/>
            </a:rPr>
            <a:t>[The certification for this statement occurs in the Omnibus Certification under Tab 1c.  Please include this statement under Tab 1j.]</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5</xdr:row>
      <xdr:rowOff>9526</xdr:rowOff>
    </xdr:from>
    <xdr:ext cx="7924800" cy="2590799"/>
    <xdr:sp macro="" textlink="">
      <xdr:nvSpPr>
        <xdr:cNvPr id="2" name="TextBox 1">
          <a:extLst>
            <a:ext uri="{FF2B5EF4-FFF2-40B4-BE49-F238E27FC236}">
              <a16:creationId xmlns:a16="http://schemas.microsoft.com/office/drawing/2014/main" id="{00000000-0008-0000-0F00-000002000000}"/>
            </a:ext>
          </a:extLst>
        </xdr:cNvPr>
        <xdr:cNvSpPr txBox="1"/>
      </xdr:nvSpPr>
      <xdr:spPr>
        <a:xfrm>
          <a:off x="638175" y="1438276"/>
          <a:ext cx="7924800" cy="25907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 </a:t>
          </a:r>
          <a:r>
            <a:rPr lang="en-US" sz="1200">
              <a:effectLst/>
              <a:latin typeface="Arial" panose="020B0604020202020204" pitchFamily="34" charset="0"/>
              <a:ea typeface="Times New Roman" panose="02020603050405020304" pitchFamily="18" charset="0"/>
            </a:rPr>
            <a:t>The undersigned, a “Principal” [“Principal” is defined as an Applicant, any General Partner of an Applicant, and any officer, director, board member or any shareholder, managing member or affiliate of an Applicant. It also includes any entity receiving any part of a developer fee for a Project. For Project compliance purposes, “Principal” would include shareholders with interests of 25% percent or more, all officers of a corporation (including</a:t>
          </a:r>
          <a:r>
            <a:rPr lang="en-US" sz="1200" baseline="0">
              <a:effectLst/>
              <a:latin typeface="Arial" panose="020B0604020202020204" pitchFamily="34" charset="0"/>
              <a:ea typeface="Times New Roman" panose="02020603050405020304" pitchFamily="18" charset="0"/>
            </a:rPr>
            <a:t> </a:t>
          </a:r>
          <a:r>
            <a:rPr lang="en-US" sz="1200">
              <a:effectLst/>
              <a:latin typeface="Arial" panose="020B0604020202020204" pitchFamily="34" charset="0"/>
              <a:ea typeface="Times New Roman" panose="02020603050405020304" pitchFamily="18" charset="0"/>
            </a:rPr>
            <a:t>employees but excluding volunteer board members with</a:t>
          </a:r>
          <a:r>
            <a:rPr lang="en-US" sz="1200" baseline="0">
              <a:effectLst/>
              <a:latin typeface="Arial" panose="020B0604020202020204" pitchFamily="34" charset="0"/>
              <a:ea typeface="Times New Roman" panose="02020603050405020304" pitchFamily="18" charset="0"/>
            </a:rPr>
            <a:t> no financial interest</a:t>
          </a:r>
          <a:r>
            <a:rPr lang="en-US" sz="1200">
              <a:effectLst/>
              <a:latin typeface="Arial" panose="020B0604020202020204" pitchFamily="34" charset="0"/>
              <a:ea typeface="Times New Roman" panose="02020603050405020304" pitchFamily="18" charset="0"/>
            </a:rPr>
            <a:t>), all General Partners or members], hereby swears and affirms as follows:</a:t>
          </a:r>
          <a:endParaRPr lang="en-US" sz="1400">
            <a:effectLst/>
            <a:latin typeface="Times New Roman" panose="02020603050405020304" pitchFamily="18" charset="0"/>
            <a:ea typeface="Times New Roman" panose="02020603050405020304" pitchFamily="18" charset="0"/>
          </a:endParaRPr>
        </a:p>
        <a:p>
          <a:pPr marL="0" marR="0">
            <a:spcBef>
              <a:spcPts val="0"/>
            </a:spcBef>
            <a:spcAft>
              <a:spcPts val="0"/>
            </a:spcAft>
          </a:pPr>
          <a:r>
            <a:rPr lang="en-US" sz="1200">
              <a:effectLst/>
              <a:latin typeface="Arial" panose="020B0604020202020204" pitchFamily="34" charset="0"/>
              <a:ea typeface="Times New Roman" panose="02020603050405020304" pitchFamily="18" charset="0"/>
            </a:rPr>
            <a:t> </a:t>
          </a:r>
          <a:endParaRPr lang="en-US" sz="14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200">
              <a:effectLst/>
              <a:latin typeface="Arial" panose="020B0604020202020204" pitchFamily="34" charset="0"/>
              <a:ea typeface="Times New Roman" panose="02020603050405020304" pitchFamily="18" charset="0"/>
            </a:rPr>
            <a:t>The attached schedule</a:t>
          </a:r>
          <a:r>
            <a:rPr lang="en-US" sz="1200" baseline="0">
              <a:effectLst/>
              <a:latin typeface="Arial" panose="020B0604020202020204" pitchFamily="34" charset="0"/>
              <a:ea typeface="Times New Roman" panose="02020603050405020304" pitchFamily="18" charset="0"/>
            </a:rPr>
            <a:t> of experience i</a:t>
          </a:r>
          <a:r>
            <a:rPr lang="en-US" sz="1200">
              <a:effectLst/>
              <a:latin typeface="Arial" panose="020B0604020202020204" pitchFamily="34" charset="0"/>
              <a:ea typeface="Times New Roman" panose="02020603050405020304" pitchFamily="18" charset="0"/>
            </a:rPr>
            <a:t>s a complete and accurate list of all federally subsidized or Low Income Housing Tax Credit or other federally financed multifamily housing projects in the United States (“Project” or “Projects”) in which Principal</a:t>
          </a:r>
          <a:r>
            <a:rPr lang="en-US" sz="1200" baseline="0">
              <a:effectLst/>
              <a:latin typeface="Arial" panose="020B0604020202020204" pitchFamily="34" charset="0"/>
              <a:ea typeface="Times New Roman" panose="02020603050405020304" pitchFamily="18" charset="0"/>
            </a:rPr>
            <a:t> and/or its related entities and affiliates</a:t>
          </a:r>
          <a:r>
            <a:rPr lang="en-US" sz="1200">
              <a:effectLst/>
              <a:latin typeface="Arial" panose="020B0604020202020204" pitchFamily="34" charset="0"/>
              <a:ea typeface="Times New Roman" panose="02020603050405020304" pitchFamily="18" charset="0"/>
            </a:rPr>
            <a:t> has a direct or indirect financial interest. An indirect financial</a:t>
          </a:r>
          <a:r>
            <a:rPr lang="en-US" sz="1200" baseline="0">
              <a:effectLst/>
              <a:latin typeface="Arial" panose="020B0604020202020204" pitchFamily="34" charset="0"/>
              <a:ea typeface="Times New Roman" panose="02020603050405020304" pitchFamily="18" charset="0"/>
            </a:rPr>
            <a:t> interest includes receiving any part of a developer fee for a Project. (</a:t>
          </a:r>
          <a:r>
            <a:rPr lang="en-US" sz="1200" i="1" baseline="0">
              <a:effectLst/>
              <a:latin typeface="Arial" panose="020B0604020202020204" pitchFamily="34" charset="0"/>
              <a:ea typeface="Times New Roman" panose="02020603050405020304" pitchFamily="18" charset="0"/>
            </a:rPr>
            <a:t>See</a:t>
          </a:r>
          <a:r>
            <a:rPr lang="en-US" sz="1200" baseline="0">
              <a:effectLst/>
              <a:latin typeface="Arial" panose="020B0604020202020204" pitchFamily="34" charset="0"/>
              <a:ea typeface="Times New Roman" panose="02020603050405020304" pitchFamily="18" charset="0"/>
            </a:rPr>
            <a:t> QAP Footnote 6 at Section IV.C.8 for more information.)</a:t>
          </a:r>
          <a:endParaRPr lang="en-US" sz="14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200">
              <a:effectLst/>
              <a:latin typeface="Arial" panose="020B0604020202020204" pitchFamily="34" charset="0"/>
              <a:ea typeface="Times New Roman" panose="02020603050405020304" pitchFamily="18" charset="0"/>
            </a:rPr>
            <a:t> </a:t>
          </a:r>
          <a:endParaRPr lang="en-US" sz="14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r>
            <a:rPr lang="en-US" sz="1200">
              <a:effectLst/>
              <a:latin typeface="Arial" panose="020B0604020202020204" pitchFamily="34" charset="0"/>
              <a:ea typeface="Times New Roman" panose="02020603050405020304" pitchFamily="18" charset="0"/>
            </a:rPr>
            <a:t>Initial One:</a:t>
          </a:r>
          <a:endParaRPr lang="en-US" sz="1400">
            <a:effectLst/>
            <a:latin typeface="Times New Roman" panose="02020603050405020304" pitchFamily="18" charset="0"/>
            <a:ea typeface="Times New Roman" panose="02020603050405020304" pitchFamily="18" charset="0"/>
          </a:endParaRPr>
        </a:p>
        <a:p>
          <a:pPr marL="0" marR="0" algn="just">
            <a:spcBef>
              <a:spcPts val="0"/>
            </a:spcBef>
            <a:spcAft>
              <a:spcPts val="0"/>
            </a:spcAft>
          </a:pPr>
          <a:endParaRPr lang="en-US" sz="1200">
            <a:effectLst/>
            <a:latin typeface="Times New Roman" panose="02020603050405020304" pitchFamily="18" charset="0"/>
            <a:ea typeface="Times New Roman" panose="02020603050405020304" pitchFamily="18"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4</xdr:row>
      <xdr:rowOff>9527</xdr:rowOff>
    </xdr:from>
    <xdr:ext cx="7924800" cy="2295524"/>
    <xdr:sp macro="" textlink="">
      <xdr:nvSpPr>
        <xdr:cNvPr id="2" name="TextBox 1">
          <a:extLst>
            <a:ext uri="{FF2B5EF4-FFF2-40B4-BE49-F238E27FC236}">
              <a16:creationId xmlns:a16="http://schemas.microsoft.com/office/drawing/2014/main" id="{00000000-0008-0000-1000-000002000000}"/>
            </a:ext>
          </a:extLst>
        </xdr:cNvPr>
        <xdr:cNvSpPr txBox="1"/>
      </xdr:nvSpPr>
      <xdr:spPr>
        <a:xfrm>
          <a:off x="609600" y="1438277"/>
          <a:ext cx="7924800" cy="22955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spcBef>
              <a:spcPts val="0"/>
            </a:spcBef>
            <a:spcAft>
              <a:spcPts val="0"/>
            </a:spcAft>
          </a:pPr>
          <a:r>
            <a:rPr lang="en-US" sz="1100">
              <a:effectLst/>
              <a:latin typeface="Arial" panose="020B0604020202020204" pitchFamily="34" charset="0"/>
              <a:ea typeface="Times New Roman" panose="02020603050405020304" pitchFamily="18" charset="0"/>
            </a:rPr>
            <a:t> </a:t>
          </a:r>
          <a:r>
            <a:rPr lang="en-US" sz="1200">
              <a:effectLst/>
              <a:latin typeface="Lato" panose="020F0502020204030203" pitchFamily="34" charset="0"/>
              <a:ea typeface="Lato" panose="020F0502020204030203" pitchFamily="34" charset="0"/>
              <a:cs typeface="Lato" panose="020F0502020204030203" pitchFamily="34" charset="0"/>
            </a:rPr>
            <a:t>The undersigned, a “Principal” [“Principal” is defined as an Applicant, any General Partner of an Applicant, and any officer, director, board member or any shareholder, managing member or affiliate of an Applicant. It also includes any entity receiving any part of a developer fee for a Project. For Project compliance purposes, “Principal” would include shareholders with interests of 25% percent or more, all officers of a corporation (including</a:t>
          </a:r>
          <a:r>
            <a:rPr lang="en-US" sz="1200" baseline="0">
              <a:effectLst/>
              <a:latin typeface="Lato" panose="020F0502020204030203" pitchFamily="34" charset="0"/>
              <a:ea typeface="Lato" panose="020F0502020204030203" pitchFamily="34" charset="0"/>
              <a:cs typeface="Lato" panose="020F0502020204030203" pitchFamily="34" charset="0"/>
            </a:rPr>
            <a:t> </a:t>
          </a:r>
          <a:r>
            <a:rPr lang="en-US" sz="1200">
              <a:effectLst/>
              <a:latin typeface="Lato" panose="020F0502020204030203" pitchFamily="34" charset="0"/>
              <a:ea typeface="Lato" panose="020F0502020204030203" pitchFamily="34" charset="0"/>
              <a:cs typeface="Lato" panose="020F0502020204030203" pitchFamily="34" charset="0"/>
            </a:rPr>
            <a:t>employees but excluding volunteer board members with</a:t>
          </a:r>
          <a:r>
            <a:rPr lang="en-US" sz="1200" baseline="0">
              <a:effectLst/>
              <a:latin typeface="Lato" panose="020F0502020204030203" pitchFamily="34" charset="0"/>
              <a:ea typeface="Lato" panose="020F0502020204030203" pitchFamily="34" charset="0"/>
              <a:cs typeface="Lato" panose="020F0502020204030203" pitchFamily="34" charset="0"/>
            </a:rPr>
            <a:t> no financial interest</a:t>
          </a:r>
          <a:r>
            <a:rPr lang="en-US" sz="1200">
              <a:effectLst/>
              <a:latin typeface="Lato" panose="020F0502020204030203" pitchFamily="34" charset="0"/>
              <a:ea typeface="Lato" panose="020F0502020204030203" pitchFamily="34" charset="0"/>
              <a:cs typeface="Lato" panose="020F0502020204030203" pitchFamily="34" charset="0"/>
            </a:rPr>
            <a:t>), all General Partners or members], hereby swears and affirms as follows:</a:t>
          </a:r>
          <a:endParaRPr lang="en-US" sz="1400">
            <a:effectLst/>
            <a:latin typeface="Lato" panose="020F0502020204030203" pitchFamily="34" charset="0"/>
            <a:ea typeface="Lato" panose="020F0502020204030203" pitchFamily="34" charset="0"/>
            <a:cs typeface="Lato" panose="020F0502020204030203" pitchFamily="34" charset="0"/>
          </a:endParaRPr>
        </a:p>
        <a:p>
          <a:pPr marL="0" marR="0">
            <a:spcBef>
              <a:spcPts val="0"/>
            </a:spcBef>
            <a:spcAft>
              <a:spcPts val="0"/>
            </a:spcAft>
          </a:pPr>
          <a:r>
            <a:rPr lang="en-US" sz="1200">
              <a:effectLst/>
              <a:latin typeface="Lato" panose="020F0502020204030203" pitchFamily="34" charset="0"/>
              <a:ea typeface="Lato" panose="020F0502020204030203" pitchFamily="34" charset="0"/>
              <a:cs typeface="Lato" panose="020F0502020204030203" pitchFamily="34" charset="0"/>
            </a:rPr>
            <a:t> </a:t>
          </a:r>
          <a:endParaRPr lang="en-US" sz="1400">
            <a:effectLst/>
            <a:latin typeface="Lato" panose="020F0502020204030203" pitchFamily="34" charset="0"/>
            <a:ea typeface="Lato" panose="020F0502020204030203" pitchFamily="34" charset="0"/>
            <a:cs typeface="Lato" panose="020F0502020204030203" pitchFamily="34" charset="0"/>
          </a:endParaRPr>
        </a:p>
        <a:p>
          <a:pPr marL="0" marR="0" algn="just">
            <a:spcBef>
              <a:spcPts val="0"/>
            </a:spcBef>
            <a:spcAft>
              <a:spcPts val="0"/>
            </a:spcAft>
          </a:pPr>
          <a:r>
            <a:rPr lang="en-US" sz="1200">
              <a:effectLst/>
              <a:latin typeface="Lato" panose="020F0502020204030203" pitchFamily="34" charset="0"/>
              <a:ea typeface="Lato" panose="020F0502020204030203" pitchFamily="34" charset="0"/>
              <a:cs typeface="Lato" panose="020F0502020204030203" pitchFamily="34" charset="0"/>
            </a:rPr>
            <a:t>The attached schedule</a:t>
          </a:r>
          <a:r>
            <a:rPr lang="en-US" sz="1200" baseline="0">
              <a:effectLst/>
              <a:latin typeface="Lato" panose="020F0502020204030203" pitchFamily="34" charset="0"/>
              <a:ea typeface="Lato" panose="020F0502020204030203" pitchFamily="34" charset="0"/>
              <a:cs typeface="Lato" panose="020F0502020204030203" pitchFamily="34" charset="0"/>
            </a:rPr>
            <a:t> of experience i</a:t>
          </a:r>
          <a:r>
            <a:rPr lang="en-US" sz="1200">
              <a:effectLst/>
              <a:latin typeface="Lato" panose="020F0502020204030203" pitchFamily="34" charset="0"/>
              <a:ea typeface="Lato" panose="020F0502020204030203" pitchFamily="34" charset="0"/>
              <a:cs typeface="Lato" panose="020F0502020204030203" pitchFamily="34" charset="0"/>
            </a:rPr>
            <a:t>s a complete and accurate list of all federally subsidized or Low Income Housing Tax Credit or other federally financed multifamily housing projects in the United States (“Project” or “Projects”) in which Principal</a:t>
          </a:r>
          <a:r>
            <a:rPr lang="en-US" sz="1200" baseline="0">
              <a:effectLst/>
              <a:latin typeface="Lato" panose="020F0502020204030203" pitchFamily="34" charset="0"/>
              <a:ea typeface="Lato" panose="020F0502020204030203" pitchFamily="34" charset="0"/>
              <a:cs typeface="Lato" panose="020F0502020204030203" pitchFamily="34" charset="0"/>
            </a:rPr>
            <a:t> and/or its related entities and Affiliates</a:t>
          </a:r>
          <a:r>
            <a:rPr lang="en-US" sz="1200">
              <a:effectLst/>
              <a:latin typeface="Lato" panose="020F0502020204030203" pitchFamily="34" charset="0"/>
              <a:ea typeface="Lato" panose="020F0502020204030203" pitchFamily="34" charset="0"/>
              <a:cs typeface="Lato" panose="020F0502020204030203" pitchFamily="34" charset="0"/>
            </a:rPr>
            <a:t> (listed</a:t>
          </a:r>
          <a:r>
            <a:rPr lang="en-US" sz="1200" baseline="0">
              <a:effectLst/>
              <a:latin typeface="Lato" panose="020F0502020204030203" pitchFamily="34" charset="0"/>
              <a:ea typeface="Lato" panose="020F0502020204030203" pitchFamily="34" charset="0"/>
              <a:cs typeface="Lato" panose="020F0502020204030203" pitchFamily="34" charset="0"/>
            </a:rPr>
            <a:t> below) </a:t>
          </a:r>
          <a:r>
            <a:rPr lang="en-US" sz="1200">
              <a:effectLst/>
              <a:latin typeface="Lato" panose="020F0502020204030203" pitchFamily="34" charset="0"/>
              <a:ea typeface="Lato" panose="020F0502020204030203" pitchFamily="34" charset="0"/>
              <a:cs typeface="Lato" panose="020F0502020204030203" pitchFamily="34" charset="0"/>
            </a:rPr>
            <a:t>has a direct or indirect financial interest. An indirect financial</a:t>
          </a:r>
          <a:r>
            <a:rPr lang="en-US" sz="1200" baseline="0">
              <a:effectLst/>
              <a:latin typeface="Lato" panose="020F0502020204030203" pitchFamily="34" charset="0"/>
              <a:ea typeface="Lato" panose="020F0502020204030203" pitchFamily="34" charset="0"/>
              <a:cs typeface="Lato" panose="020F0502020204030203" pitchFamily="34" charset="0"/>
            </a:rPr>
            <a:t> interest includes receiving any part of a developer fee for a Project. (</a:t>
          </a:r>
          <a:r>
            <a:rPr lang="en-US" sz="1200" i="1" baseline="0">
              <a:effectLst/>
              <a:latin typeface="Lato" panose="020F0502020204030203" pitchFamily="34" charset="0"/>
              <a:ea typeface="Lato" panose="020F0502020204030203" pitchFamily="34" charset="0"/>
              <a:cs typeface="Lato" panose="020F0502020204030203" pitchFamily="34" charset="0"/>
            </a:rPr>
            <a:t>See</a:t>
          </a:r>
          <a:r>
            <a:rPr lang="en-US" sz="1200" baseline="0">
              <a:effectLst/>
              <a:latin typeface="Lato" panose="020F0502020204030203" pitchFamily="34" charset="0"/>
              <a:ea typeface="Lato" panose="020F0502020204030203" pitchFamily="34" charset="0"/>
              <a:cs typeface="Lato" panose="020F0502020204030203" pitchFamily="34" charset="0"/>
            </a:rPr>
            <a:t> QAP Footnote 4 at Section IV.E for more information.)</a:t>
          </a:r>
          <a:endParaRPr lang="en-US" sz="1100">
            <a:effectLst/>
            <a:latin typeface="Lato" panose="020F0502020204030203" pitchFamily="34" charset="0"/>
            <a:ea typeface="Lato" panose="020F0502020204030203" pitchFamily="34" charset="0"/>
            <a:cs typeface="Lato" panose="020F0502020204030203" pitchFamily="34" charset="0"/>
          </a:endParaRPr>
        </a:p>
        <a:p>
          <a:endParaRPr lang="en-US" sz="1100"/>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43</xdr:row>
      <xdr:rowOff>66675</xdr:rowOff>
    </xdr:from>
    <xdr:to>
      <xdr:col>14</xdr:col>
      <xdr:colOff>391771</xdr:colOff>
      <xdr:row>70</xdr:row>
      <xdr:rowOff>114989</xdr:rowOff>
    </xdr:to>
    <xdr:pic>
      <xdr:nvPicPr>
        <xdr:cNvPr id="3" name="Picture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0" y="8639175"/>
          <a:ext cx="8926171" cy="5191814"/>
        </a:xfrm>
        <a:prstGeom prst="rect">
          <a:avLst/>
        </a:prstGeom>
      </xdr:spPr>
    </xdr:pic>
    <xdr:clientData/>
  </xdr:twoCellAnchor>
  <xdr:twoCellAnchor editAs="oneCell">
    <xdr:from>
      <xdr:col>0</xdr:col>
      <xdr:colOff>0</xdr:colOff>
      <xdr:row>5</xdr:row>
      <xdr:rowOff>0</xdr:rowOff>
    </xdr:from>
    <xdr:to>
      <xdr:col>14</xdr:col>
      <xdr:colOff>350062</xdr:colOff>
      <xdr:row>41</xdr:row>
      <xdr:rowOff>28575</xdr:rowOff>
    </xdr:to>
    <xdr:pic>
      <xdr:nvPicPr>
        <xdr:cNvPr id="2" name="Picture 1">
          <a:extLst>
            <a:ext uri="{FF2B5EF4-FFF2-40B4-BE49-F238E27FC236}">
              <a16:creationId xmlns:a16="http://schemas.microsoft.com/office/drawing/2014/main" id="{7EA995DB-6F9E-DD8D-87E8-79C30CAE480D}"/>
            </a:ext>
          </a:extLst>
        </xdr:cNvPr>
        <xdr:cNvPicPr>
          <a:picLocks noChangeAspect="1"/>
        </xdr:cNvPicPr>
      </xdr:nvPicPr>
      <xdr:blipFill>
        <a:blip xmlns:r="http://schemas.openxmlformats.org/officeDocument/2006/relationships" r:embed="rId2"/>
        <a:stretch>
          <a:fillRect/>
        </a:stretch>
      </xdr:blipFill>
      <xdr:spPr>
        <a:xfrm>
          <a:off x="0" y="952500"/>
          <a:ext cx="8884462" cy="68865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9</xdr:col>
      <xdr:colOff>114300</xdr:colOff>
      <xdr:row>0</xdr:row>
      <xdr:rowOff>161925</xdr:rowOff>
    </xdr:from>
    <xdr:ext cx="885825" cy="685800"/>
    <xdr:sp macro="" textlink="">
      <xdr:nvSpPr>
        <xdr:cNvPr id="2" name="TextBox 1">
          <a:extLst>
            <a:ext uri="{FF2B5EF4-FFF2-40B4-BE49-F238E27FC236}">
              <a16:creationId xmlns:a16="http://schemas.microsoft.com/office/drawing/2014/main" id="{00000000-0008-0000-1600-000002000000}"/>
            </a:ext>
          </a:extLst>
        </xdr:cNvPr>
        <xdr:cNvSpPr txBox="1"/>
      </xdr:nvSpPr>
      <xdr:spPr>
        <a:xfrm>
          <a:off x="5257800" y="161925"/>
          <a:ext cx="885825" cy="685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1</xdr:col>
          <xdr:colOff>304800</xdr:colOff>
          <xdr:row>15</xdr:row>
          <xdr:rowOff>0</xdr:rowOff>
        </xdr:from>
        <xdr:to>
          <xdr:col>2</xdr:col>
          <xdr:colOff>47625</xdr:colOff>
          <xdr:row>16</xdr:row>
          <xdr:rowOff>19050</xdr:rowOff>
        </xdr:to>
        <xdr:sp macro="" textlink="">
          <xdr:nvSpPr>
            <xdr:cNvPr id="566273" name="Check Box 1" hidden="1">
              <a:extLst>
                <a:ext uri="{63B3BB69-23CF-44E3-9099-C40C66FF867C}">
                  <a14:compatExt spid="_x0000_s566273"/>
                </a:ext>
                <a:ext uri="{FF2B5EF4-FFF2-40B4-BE49-F238E27FC236}">
                  <a16:creationId xmlns:a16="http://schemas.microsoft.com/office/drawing/2014/main" id="{00000000-0008-0000-1600-000001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304800</xdr:colOff>
          <xdr:row>17</xdr:row>
          <xdr:rowOff>0</xdr:rowOff>
        </xdr:from>
        <xdr:to>
          <xdr:col>3</xdr:col>
          <xdr:colOff>676275</xdr:colOff>
          <xdr:row>18</xdr:row>
          <xdr:rowOff>19050</xdr:rowOff>
        </xdr:to>
        <xdr:sp macro="" textlink="">
          <xdr:nvSpPr>
            <xdr:cNvPr id="566274" name="Check Box 2" hidden="1">
              <a:extLst>
                <a:ext uri="{63B3BB69-23CF-44E3-9099-C40C66FF867C}">
                  <a14:compatExt spid="_x0000_s566274"/>
                </a:ext>
                <a:ext uri="{FF2B5EF4-FFF2-40B4-BE49-F238E27FC236}">
                  <a16:creationId xmlns:a16="http://schemas.microsoft.com/office/drawing/2014/main" id="{00000000-0008-0000-1600-000002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295275</xdr:colOff>
          <xdr:row>15</xdr:row>
          <xdr:rowOff>114300</xdr:rowOff>
        </xdr:from>
        <xdr:to>
          <xdr:col>3</xdr:col>
          <xdr:colOff>657225</xdr:colOff>
          <xdr:row>17</xdr:row>
          <xdr:rowOff>9525</xdr:rowOff>
        </xdr:to>
        <xdr:sp macro="" textlink="">
          <xdr:nvSpPr>
            <xdr:cNvPr id="566275" name="Check Box 3" hidden="1">
              <a:extLst>
                <a:ext uri="{63B3BB69-23CF-44E3-9099-C40C66FF867C}">
                  <a14:compatExt spid="_x0000_s566275"/>
                </a:ext>
                <a:ext uri="{FF2B5EF4-FFF2-40B4-BE49-F238E27FC236}">
                  <a16:creationId xmlns:a16="http://schemas.microsoft.com/office/drawing/2014/main" id="{00000000-0008-0000-1600-000003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295275</xdr:colOff>
          <xdr:row>14</xdr:row>
          <xdr:rowOff>114300</xdr:rowOff>
        </xdr:from>
        <xdr:to>
          <xdr:col>3</xdr:col>
          <xdr:colOff>657225</xdr:colOff>
          <xdr:row>16</xdr:row>
          <xdr:rowOff>19050</xdr:rowOff>
        </xdr:to>
        <xdr:sp macro="" textlink="">
          <xdr:nvSpPr>
            <xdr:cNvPr id="566276" name="Check Box 4" hidden="1">
              <a:extLst>
                <a:ext uri="{63B3BB69-23CF-44E3-9099-C40C66FF867C}">
                  <a14:compatExt spid="_x0000_s566276"/>
                </a:ext>
                <a:ext uri="{FF2B5EF4-FFF2-40B4-BE49-F238E27FC236}">
                  <a16:creationId xmlns:a16="http://schemas.microsoft.com/office/drawing/2014/main" id="{00000000-0008-0000-1600-000004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18</xdr:row>
          <xdr:rowOff>0</xdr:rowOff>
        </xdr:from>
        <xdr:to>
          <xdr:col>2</xdr:col>
          <xdr:colOff>38100</xdr:colOff>
          <xdr:row>19</xdr:row>
          <xdr:rowOff>19050</xdr:rowOff>
        </xdr:to>
        <xdr:sp macro="" textlink="">
          <xdr:nvSpPr>
            <xdr:cNvPr id="566277" name="Check Box 5" hidden="1">
              <a:extLst>
                <a:ext uri="{63B3BB69-23CF-44E3-9099-C40C66FF867C}">
                  <a14:compatExt spid="_x0000_s566277"/>
                </a:ext>
                <a:ext uri="{FF2B5EF4-FFF2-40B4-BE49-F238E27FC236}">
                  <a16:creationId xmlns:a16="http://schemas.microsoft.com/office/drawing/2014/main" id="{00000000-0008-0000-1600-000005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xdr:row>
          <xdr:rowOff>123825</xdr:rowOff>
        </xdr:from>
        <xdr:to>
          <xdr:col>2</xdr:col>
          <xdr:colOff>47625</xdr:colOff>
          <xdr:row>18</xdr:row>
          <xdr:rowOff>9525</xdr:rowOff>
        </xdr:to>
        <xdr:sp macro="" textlink="">
          <xdr:nvSpPr>
            <xdr:cNvPr id="566278" name="Check Box 6" hidden="1">
              <a:extLst>
                <a:ext uri="{63B3BB69-23CF-44E3-9099-C40C66FF867C}">
                  <a14:compatExt spid="_x0000_s566278"/>
                </a:ext>
                <a:ext uri="{FF2B5EF4-FFF2-40B4-BE49-F238E27FC236}">
                  <a16:creationId xmlns:a16="http://schemas.microsoft.com/office/drawing/2014/main" id="{00000000-0008-0000-1600-000006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xdr:row>
          <xdr:rowOff>114300</xdr:rowOff>
        </xdr:from>
        <xdr:to>
          <xdr:col>2</xdr:col>
          <xdr:colOff>47625</xdr:colOff>
          <xdr:row>17</xdr:row>
          <xdr:rowOff>9525</xdr:rowOff>
        </xdr:to>
        <xdr:sp macro="" textlink="">
          <xdr:nvSpPr>
            <xdr:cNvPr id="566279" name="Check Box 7" hidden="1">
              <a:extLst>
                <a:ext uri="{63B3BB69-23CF-44E3-9099-C40C66FF867C}">
                  <a14:compatExt spid="_x0000_s566279"/>
                </a:ext>
                <a:ext uri="{FF2B5EF4-FFF2-40B4-BE49-F238E27FC236}">
                  <a16:creationId xmlns:a16="http://schemas.microsoft.com/office/drawing/2014/main" id="{00000000-0008-0000-1600-000007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304800</xdr:colOff>
          <xdr:row>18</xdr:row>
          <xdr:rowOff>0</xdr:rowOff>
        </xdr:from>
        <xdr:to>
          <xdr:col>3</xdr:col>
          <xdr:colOff>666750</xdr:colOff>
          <xdr:row>19</xdr:row>
          <xdr:rowOff>19050</xdr:rowOff>
        </xdr:to>
        <xdr:sp macro="" textlink="">
          <xdr:nvSpPr>
            <xdr:cNvPr id="566280" name="Check Box 8" hidden="1">
              <a:extLst>
                <a:ext uri="{63B3BB69-23CF-44E3-9099-C40C66FF867C}">
                  <a14:compatExt spid="_x0000_s566280"/>
                </a:ext>
                <a:ext uri="{FF2B5EF4-FFF2-40B4-BE49-F238E27FC236}">
                  <a16:creationId xmlns:a16="http://schemas.microsoft.com/office/drawing/2014/main" id="{00000000-0008-0000-1600-000008A4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225032</xdr:colOff>
      <xdr:row>0</xdr:row>
      <xdr:rowOff>95250</xdr:rowOff>
    </xdr:from>
    <xdr:to>
      <xdr:col>10</xdr:col>
      <xdr:colOff>532007</xdr:colOff>
      <xdr:row>0</xdr:row>
      <xdr:rowOff>906523</xdr:rowOff>
    </xdr:to>
    <xdr:pic>
      <xdr:nvPicPr>
        <xdr:cNvPr id="5" name="Picture 4">
          <a:extLst>
            <a:ext uri="{FF2B5EF4-FFF2-40B4-BE49-F238E27FC236}">
              <a16:creationId xmlns:a16="http://schemas.microsoft.com/office/drawing/2014/main" id="{A3D8B049-AA8C-D155-2200-D24BB049DA81}"/>
            </a:ext>
          </a:extLst>
        </xdr:cNvPr>
        <xdr:cNvPicPr>
          <a:picLocks noChangeAspect="1"/>
        </xdr:cNvPicPr>
      </xdr:nvPicPr>
      <xdr:blipFill>
        <a:blip xmlns:r="http://schemas.openxmlformats.org/officeDocument/2006/relationships" r:embed="rId1"/>
        <a:stretch>
          <a:fillRect/>
        </a:stretch>
      </xdr:blipFill>
      <xdr:spPr>
        <a:xfrm>
          <a:off x="5422961" y="95250"/>
          <a:ext cx="898885" cy="80809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466725</xdr:colOff>
          <xdr:row>42</xdr:row>
          <xdr:rowOff>123825</xdr:rowOff>
        </xdr:from>
        <xdr:to>
          <xdr:col>5</xdr:col>
          <xdr:colOff>219075</xdr:colOff>
          <xdr:row>44</xdr:row>
          <xdr:rowOff>47625</xdr:rowOff>
        </xdr:to>
        <xdr:sp macro="" textlink="">
          <xdr:nvSpPr>
            <xdr:cNvPr id="567297" name="Check Box 1" hidden="1">
              <a:extLst>
                <a:ext uri="{63B3BB69-23CF-44E3-9099-C40C66FF867C}">
                  <a14:compatExt spid="_x0000_s567297"/>
                </a:ext>
                <a:ext uri="{FF2B5EF4-FFF2-40B4-BE49-F238E27FC236}">
                  <a16:creationId xmlns:a16="http://schemas.microsoft.com/office/drawing/2014/main" id="{00000000-0008-0000-1700-000001A8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457200</xdr:colOff>
          <xdr:row>42</xdr:row>
          <xdr:rowOff>123825</xdr:rowOff>
        </xdr:from>
        <xdr:to>
          <xdr:col>4</xdr:col>
          <xdr:colOff>190500</xdr:colOff>
          <xdr:row>44</xdr:row>
          <xdr:rowOff>57150</xdr:rowOff>
        </xdr:to>
        <xdr:sp macro="" textlink="">
          <xdr:nvSpPr>
            <xdr:cNvPr id="567298" name="Check Box 2" hidden="1">
              <a:extLst>
                <a:ext uri="{63B3BB69-23CF-44E3-9099-C40C66FF867C}">
                  <a14:compatExt spid="_x0000_s567298"/>
                </a:ext>
                <a:ext uri="{FF2B5EF4-FFF2-40B4-BE49-F238E27FC236}">
                  <a16:creationId xmlns:a16="http://schemas.microsoft.com/office/drawing/2014/main" id="{00000000-0008-0000-1700-000002A8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457200</xdr:colOff>
          <xdr:row>42</xdr:row>
          <xdr:rowOff>123825</xdr:rowOff>
        </xdr:from>
        <xdr:to>
          <xdr:col>6</xdr:col>
          <xdr:colOff>190500</xdr:colOff>
          <xdr:row>44</xdr:row>
          <xdr:rowOff>47625</xdr:rowOff>
        </xdr:to>
        <xdr:sp macro="" textlink="">
          <xdr:nvSpPr>
            <xdr:cNvPr id="567299" name="Check Box 3" hidden="1">
              <a:extLst>
                <a:ext uri="{63B3BB69-23CF-44E3-9099-C40C66FF867C}">
                  <a14:compatExt spid="_x0000_s567299"/>
                </a:ext>
                <a:ext uri="{FF2B5EF4-FFF2-40B4-BE49-F238E27FC236}">
                  <a16:creationId xmlns:a16="http://schemas.microsoft.com/office/drawing/2014/main" id="{00000000-0008-0000-1700-000003A8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43</xdr:row>
          <xdr:rowOff>114300</xdr:rowOff>
        </xdr:from>
        <xdr:to>
          <xdr:col>3</xdr:col>
          <xdr:colOff>247650</xdr:colOff>
          <xdr:row>45</xdr:row>
          <xdr:rowOff>38100</xdr:rowOff>
        </xdr:to>
        <xdr:sp macro="" textlink="">
          <xdr:nvSpPr>
            <xdr:cNvPr id="567300" name="Check Box 4" hidden="1">
              <a:extLst>
                <a:ext uri="{63B3BB69-23CF-44E3-9099-C40C66FF867C}">
                  <a14:compatExt spid="_x0000_s567300"/>
                </a:ext>
                <a:ext uri="{FF2B5EF4-FFF2-40B4-BE49-F238E27FC236}">
                  <a16:creationId xmlns:a16="http://schemas.microsoft.com/office/drawing/2014/main" id="{00000000-0008-0000-1700-000004A8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447675</xdr:colOff>
          <xdr:row>42</xdr:row>
          <xdr:rowOff>114300</xdr:rowOff>
        </xdr:from>
        <xdr:to>
          <xdr:col>7</xdr:col>
          <xdr:colOff>190500</xdr:colOff>
          <xdr:row>44</xdr:row>
          <xdr:rowOff>47625</xdr:rowOff>
        </xdr:to>
        <xdr:sp macro="" textlink="">
          <xdr:nvSpPr>
            <xdr:cNvPr id="567301" name="Check Box 5" hidden="1">
              <a:extLst>
                <a:ext uri="{63B3BB69-23CF-44E3-9099-C40C66FF867C}">
                  <a14:compatExt spid="_x0000_s567301"/>
                </a:ext>
                <a:ext uri="{FF2B5EF4-FFF2-40B4-BE49-F238E27FC236}">
                  <a16:creationId xmlns:a16="http://schemas.microsoft.com/office/drawing/2014/main" id="{00000000-0008-0000-1700-000005A8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oneCellAnchor>
    <xdr:from>
      <xdr:col>1</xdr:col>
      <xdr:colOff>6350</xdr:colOff>
      <xdr:row>5</xdr:row>
      <xdr:rowOff>127000</xdr:rowOff>
    </xdr:from>
    <xdr:ext cx="8331200" cy="1917701"/>
    <xdr:sp macro="" textlink="">
      <xdr:nvSpPr>
        <xdr:cNvPr id="3" name="TextBox 2">
          <a:extLst>
            <a:ext uri="{FF2B5EF4-FFF2-40B4-BE49-F238E27FC236}">
              <a16:creationId xmlns:a16="http://schemas.microsoft.com/office/drawing/2014/main" id="{00000000-0008-0000-1E00-000003000000}"/>
            </a:ext>
          </a:extLst>
        </xdr:cNvPr>
        <xdr:cNvSpPr txBox="1"/>
      </xdr:nvSpPr>
      <xdr:spPr>
        <a:xfrm>
          <a:off x="647700" y="1752600"/>
          <a:ext cx="8331200" cy="19177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lnSpc>
              <a:spcPts val="1500"/>
            </a:lnSpc>
            <a:spcBef>
              <a:spcPts val="0"/>
            </a:spcBef>
            <a:spcAft>
              <a:spcPts val="0"/>
            </a:spcAft>
            <a:tabLst>
              <a:tab pos="457200" algn="l"/>
              <a:tab pos="914400" algn="l"/>
            </a:tabLst>
          </a:pPr>
          <a:r>
            <a:rPr lang="en-US" sz="1100">
              <a:effectLst/>
              <a:latin typeface="Lato" panose="020F0502020204030203" pitchFamily="34" charset="0"/>
              <a:ea typeface="Lato" panose="020F0502020204030203" pitchFamily="34" charset="0"/>
              <a:cs typeface="Lato" panose="020F0502020204030203" pitchFamily="34" charset="0"/>
            </a:rPr>
            <a:t>Based upon this examination, to the best of my knowledge and belief, these documents conform to all local, state and federal laws designated as the development standard for the project including, but not limited to, the Fair Housing Laws as they pertain to handicapped accessibility and adaptability, all local health, safety and building codes and those requirements as set forth in the New Mexico Mortgage Finance Authority’s (Housing New Mexico</a:t>
          </a:r>
          <a:r>
            <a:rPr lang="en-US" sz="1100" baseline="0">
              <a:effectLst/>
              <a:latin typeface="Lato" panose="020F0502020204030203" pitchFamily="34" charset="0"/>
              <a:ea typeface="Lato" panose="020F0502020204030203" pitchFamily="34" charset="0"/>
              <a:cs typeface="Lato" panose="020F0502020204030203" pitchFamily="34" charset="0"/>
            </a:rPr>
            <a:t> | </a:t>
          </a:r>
          <a:r>
            <a:rPr lang="en-US" sz="1100">
              <a:effectLst/>
              <a:latin typeface="Lato" panose="020F0502020204030203" pitchFamily="34" charset="0"/>
              <a:ea typeface="Lato" panose="020F0502020204030203" pitchFamily="34" charset="0"/>
              <a:cs typeface="Lato" panose="020F0502020204030203" pitchFamily="34" charset="0"/>
            </a:rPr>
            <a:t>MFA) ("Housing New Mexico") 2026 Low-Income Housing Tax Credit Qualified Allocation Plan (if applicable) and in Housing New Mexico’s 2026 Mandatory Design Standards for Multifamily Housing.</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nSpc>
              <a:spcPts val="1500"/>
            </a:lnSpc>
            <a:spcBef>
              <a:spcPts val="0"/>
            </a:spcBef>
            <a:spcAft>
              <a:spcPts val="0"/>
            </a:spcAft>
            <a:tabLst>
              <a:tab pos="457200" algn="l"/>
              <a:tab pos="914400" algn="l"/>
            </a:tabLst>
          </a:pPr>
          <a:r>
            <a:rPr lang="en-US" sz="1100">
              <a:effectLst/>
              <a:latin typeface="Lato" panose="020F0502020204030203" pitchFamily="34" charset="0"/>
              <a:ea typeface="Lato" panose="020F0502020204030203" pitchFamily="34" charset="0"/>
              <a:cs typeface="Lato" panose="020F0502020204030203" pitchFamily="34" charset="0"/>
            </a:rPr>
            <a:t>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gn="just">
            <a:lnSpc>
              <a:spcPts val="1500"/>
            </a:lnSpc>
            <a:spcBef>
              <a:spcPts val="0"/>
            </a:spcBef>
            <a:spcAft>
              <a:spcPts val="0"/>
            </a:spcAft>
            <a:tabLst>
              <a:tab pos="457200" algn="l"/>
              <a:tab pos="914400" algn="l"/>
            </a:tabLst>
          </a:pPr>
          <a:r>
            <a:rPr lang="en-US" sz="1100">
              <a:effectLst/>
              <a:latin typeface="Lato" panose="020F0502020204030203" pitchFamily="34" charset="0"/>
              <a:ea typeface="Lato" panose="020F0502020204030203" pitchFamily="34" charset="0"/>
              <a:cs typeface="Lato" panose="020F0502020204030203" pitchFamily="34" charset="0"/>
            </a:rPr>
            <a:t>Based upon examination of the drawings and specifications, all items in the initial Universal Rental Development Application committed to and overall design elements are incorporated. </a:t>
          </a:r>
          <a:endParaRPr lang="en-US" sz="1000">
            <a:effectLst/>
            <a:latin typeface="Lato" panose="020F0502020204030203" pitchFamily="34" charset="0"/>
            <a:ea typeface="Lato" panose="020F0502020204030203" pitchFamily="34" charset="0"/>
            <a:cs typeface="Lato" panose="020F0502020204030203" pitchFamily="34" charset="0"/>
          </a:endParaRP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xdr:col>
      <xdr:colOff>9525</xdr:colOff>
      <xdr:row>5</xdr:row>
      <xdr:rowOff>123825</xdr:rowOff>
    </xdr:from>
    <xdr:ext cx="8331200" cy="2647950"/>
    <xdr:sp macro="" textlink="">
      <xdr:nvSpPr>
        <xdr:cNvPr id="2" name="TextBox 1">
          <a:extLst>
            <a:ext uri="{FF2B5EF4-FFF2-40B4-BE49-F238E27FC236}">
              <a16:creationId xmlns:a16="http://schemas.microsoft.com/office/drawing/2014/main" id="{00000000-0008-0000-2000-000002000000}"/>
            </a:ext>
          </a:extLst>
        </xdr:cNvPr>
        <xdr:cNvSpPr txBox="1"/>
      </xdr:nvSpPr>
      <xdr:spPr>
        <a:xfrm>
          <a:off x="647700" y="1752600"/>
          <a:ext cx="8331200" cy="2647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gn="just">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To the best of our knowledge, all data contained in this report is correct to the extent that the local, State of New Mexico and federal recording agencies and demographic suppliers accurately record and publish this data. All projections were based on current professionally accepted methodology, and that we have</a:t>
          </a:r>
          <a:r>
            <a:rPr lang="en-US" sz="1100" baseline="0">
              <a:effectLst/>
              <a:latin typeface="Lato" panose="020F0502020204030203" pitchFamily="34" charset="0"/>
              <a:ea typeface="Lato" panose="020F0502020204030203" pitchFamily="34" charset="0"/>
              <a:cs typeface="Lato" panose="020F0502020204030203" pitchFamily="34" charset="0"/>
            </a:rPr>
            <a:t> followed the National Council of Housing Market Analysts (NCHMA) Model Content Standards</a:t>
          </a:r>
          <a:r>
            <a:rPr lang="en-US" sz="1100">
              <a:effectLst/>
              <a:latin typeface="Lato" panose="020F0502020204030203" pitchFamily="34" charset="0"/>
              <a:ea typeface="Lato" panose="020F0502020204030203" pitchFamily="34" charset="0"/>
              <a:cs typeface="Lato" panose="020F0502020204030203" pitchFamily="34" charset="0"/>
            </a:rPr>
            <a:t>. </a:t>
          </a:r>
        </a:p>
        <a:p>
          <a:pPr marL="0" marR="0" algn="just">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p>
        <a:p>
          <a:pPr marL="0" marR="0" algn="just">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The market analyst has no financial interest in the proposed project or in any other matters involving the Developer or Applicant, or their principals. The relationship of the market analyst is limited to that of an independent market analyst. The fee assessed for the study was not contingent on the proposed development or application being approved, awarded, or funded by Housing New Mexico. </a:t>
          </a:r>
        </a:p>
        <a:p>
          <a:pPr marL="0" marR="0" algn="just">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 </a:t>
          </a:r>
        </a:p>
        <a:p>
          <a:pPr marL="0" marR="0" algn="just">
            <a:lnSpc>
              <a:spcPct val="115000"/>
            </a:lnSpc>
            <a:spcBef>
              <a:spcPts val="0"/>
            </a:spcBef>
            <a:spcAft>
              <a:spcPts val="0"/>
            </a:spcAft>
          </a:pPr>
          <a:r>
            <a:rPr lang="en-US" sz="1100">
              <a:effectLst/>
              <a:latin typeface="Lato" panose="020F0502020204030203" pitchFamily="34" charset="0"/>
              <a:ea typeface="Lato" panose="020F0502020204030203" pitchFamily="34" charset="0"/>
              <a:cs typeface="Lato" panose="020F0502020204030203" pitchFamily="34" charset="0"/>
            </a:rPr>
            <a:t>The market analyst made a physical inspection of the market area, reviewed all relevant data, conducted personal interviews with local apartment managers, government officials, local real estate professionals, and service providers, and independently established the conclusions for this report. </a:t>
          </a: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xdr:col>
      <xdr:colOff>6350</xdr:colOff>
      <xdr:row>7</xdr:row>
      <xdr:rowOff>120649</xdr:rowOff>
    </xdr:from>
    <xdr:ext cx="8331200" cy="3725069"/>
    <xdr:sp macro="" textlink="">
      <xdr:nvSpPr>
        <xdr:cNvPr id="2" name="TextBox 1">
          <a:extLst>
            <a:ext uri="{FF2B5EF4-FFF2-40B4-BE49-F238E27FC236}">
              <a16:creationId xmlns:a16="http://schemas.microsoft.com/office/drawing/2014/main" id="{00000000-0008-0000-2100-000002000000}"/>
            </a:ext>
          </a:extLst>
        </xdr:cNvPr>
        <xdr:cNvSpPr txBox="1"/>
      </xdr:nvSpPr>
      <xdr:spPr>
        <a:xfrm>
          <a:off x="649288" y="2406649"/>
          <a:ext cx="8331200" cy="37250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100">
              <a:effectLst/>
              <a:latin typeface="Lato" panose="020F0502020204030203" pitchFamily="34" charset="0"/>
              <a:ea typeface="Lato" panose="020F0502020204030203" pitchFamily="34" charset="0"/>
              <a:cs typeface="Lato" panose="020F0502020204030203" pitchFamily="34" charset="0"/>
            </a:rPr>
            <a:t>As required by the Qualified Allocation Plan (QAP), all rehabilitation and adaptive reuse projects must provide a Capital Needs Assessment (CNA) with the Application prior to the issuance of the letter of determination for tax-exempt bond finance projects. For those projects with only New Mexico</a:t>
          </a:r>
          <a:r>
            <a:rPr lang="en-US" sz="1100" baseline="0">
              <a:effectLst/>
              <a:latin typeface="Lato" panose="020F0502020204030203" pitchFamily="34" charset="0"/>
              <a:ea typeface="Lato" panose="020F0502020204030203" pitchFamily="34" charset="0"/>
              <a:cs typeface="Lato" panose="020F0502020204030203" pitchFamily="34" charset="0"/>
            </a:rPr>
            <a:t> Mortgage Finance Authority (</a:t>
          </a:r>
          <a:r>
            <a:rPr lang="en-US" sz="1100">
              <a:effectLst/>
              <a:latin typeface="Lato" panose="020F0502020204030203" pitchFamily="34" charset="0"/>
              <a:ea typeface="Lato" panose="020F0502020204030203" pitchFamily="34" charset="0"/>
              <a:cs typeface="Lato" panose="020F0502020204030203" pitchFamily="34" charset="0"/>
            </a:rPr>
            <a:t>Housing New Mexico | MFA) ("Housing</a:t>
          </a:r>
          <a:r>
            <a:rPr lang="en-US" sz="1100" baseline="0">
              <a:effectLst/>
              <a:latin typeface="Lato" panose="020F0502020204030203" pitchFamily="34" charset="0"/>
              <a:ea typeface="Lato" panose="020F0502020204030203" pitchFamily="34" charset="0"/>
              <a:cs typeface="Lato" panose="020F0502020204030203" pitchFamily="34" charset="0"/>
            </a:rPr>
            <a:t> New Mexico") </a:t>
          </a:r>
          <a:r>
            <a:rPr lang="en-US" sz="1100">
              <a:effectLst/>
              <a:latin typeface="Lato" panose="020F0502020204030203" pitchFamily="34" charset="0"/>
              <a:ea typeface="Lato" panose="020F0502020204030203" pitchFamily="34" charset="0"/>
              <a:cs typeface="Lato" panose="020F0502020204030203" pitchFamily="34" charset="0"/>
            </a:rPr>
            <a:t>loan financing, the CNA must be provided before closing.  </a:t>
          </a:r>
        </a:p>
        <a:p>
          <a:pPr marL="0" marR="0">
            <a:lnSpc>
              <a:spcPct val="115000"/>
            </a:lnSpc>
            <a:spcBef>
              <a:spcPts val="0"/>
            </a:spcBef>
            <a:spcAft>
              <a:spcPts val="1000"/>
            </a:spcAft>
          </a:pPr>
          <a:r>
            <a:rPr lang="en-US" sz="1100">
              <a:effectLst/>
              <a:latin typeface="Lato" panose="020F0502020204030203" pitchFamily="34" charset="0"/>
              <a:ea typeface="Lato" panose="020F0502020204030203" pitchFamily="34" charset="0"/>
              <a:cs typeface="Lato" panose="020F0502020204030203" pitchFamily="34" charset="0"/>
            </a:rPr>
            <a:t>Professionals performing the CNA must meet the minimum qualification/certification requirements set forth by Housing New Mexico.</a:t>
          </a:r>
        </a:p>
        <a:p>
          <a:pPr marL="0" marR="0">
            <a:lnSpc>
              <a:spcPct val="115000"/>
            </a:lnSpc>
            <a:spcBef>
              <a:spcPts val="0"/>
            </a:spcBef>
            <a:spcAft>
              <a:spcPts val="1000"/>
            </a:spcAft>
          </a:pPr>
          <a:r>
            <a:rPr lang="en-US" sz="1100">
              <a:effectLst/>
              <a:latin typeface="Lato" panose="020F0502020204030203" pitchFamily="34" charset="0"/>
              <a:ea typeface="Lato" panose="020F0502020204030203" pitchFamily="34" charset="0"/>
              <a:cs typeface="Lato" panose="020F0502020204030203" pitchFamily="34" charset="0"/>
            </a:rPr>
            <a:t>I hereby certify that:</a:t>
          </a:r>
        </a:p>
        <a:p>
          <a:pPr marL="342900" marR="0" lvl="0" indent="-342900">
            <a:lnSpc>
              <a:spcPct val="115000"/>
            </a:lnSpc>
            <a:spcBef>
              <a:spcPts val="0"/>
            </a:spcBef>
            <a:spcAft>
              <a:spcPts val="0"/>
            </a:spcAft>
            <a:buFont typeface="Symbol" panose="05050102010706020507" pitchFamily="18" charset="2"/>
            <a:buChar char=""/>
          </a:pPr>
          <a:r>
            <a:rPr lang="en-US" sz="1100">
              <a:effectLst/>
              <a:latin typeface="Lato" panose="020F0502020204030203" pitchFamily="34" charset="0"/>
              <a:ea typeface="Lato" panose="020F0502020204030203" pitchFamily="34" charset="0"/>
              <a:cs typeface="Lato" panose="020F0502020204030203" pitchFamily="34" charset="0"/>
            </a:rPr>
            <a:t>I can substantiate a minimum of three (3) years of experience providing Capital Needs Assessment reports in accordance with the Qualified Allocation Plan and Design Standards.  </a:t>
          </a:r>
        </a:p>
        <a:p>
          <a:pPr marL="342900" marR="0" lvl="0" indent="-342900">
            <a:lnSpc>
              <a:spcPct val="115000"/>
            </a:lnSpc>
            <a:spcBef>
              <a:spcPts val="0"/>
            </a:spcBef>
            <a:spcAft>
              <a:spcPts val="0"/>
            </a:spcAft>
            <a:buFont typeface="Symbol" panose="05050102010706020507" pitchFamily="18" charset="2"/>
            <a:buChar char=""/>
          </a:pPr>
          <a:r>
            <a:rPr lang="en-US" sz="1100">
              <a:effectLst/>
              <a:latin typeface="Lato" panose="020F0502020204030203" pitchFamily="34" charset="0"/>
              <a:ea typeface="Lato" panose="020F0502020204030203" pitchFamily="34" charset="0"/>
              <a:cs typeface="Lato" panose="020F0502020204030203" pitchFamily="34" charset="0"/>
            </a:rPr>
            <a:t>I have no financial interest in the Project listed above, or an identity of interest in the Developer or Co-Developer or personal interest with respect to the parties involved.</a:t>
          </a:r>
        </a:p>
        <a:p>
          <a:pPr marL="342900" marR="0" lvl="0" indent="-342900">
            <a:lnSpc>
              <a:spcPct val="115000"/>
            </a:lnSpc>
            <a:spcBef>
              <a:spcPts val="0"/>
            </a:spcBef>
            <a:spcAft>
              <a:spcPts val="1000"/>
            </a:spcAft>
            <a:buFont typeface="Symbol" panose="05050102010706020507" pitchFamily="18" charset="2"/>
            <a:buChar char=""/>
          </a:pPr>
          <a:r>
            <a:rPr lang="en-US" sz="1100">
              <a:effectLst/>
              <a:latin typeface="Lato" panose="020F0502020204030203" pitchFamily="34" charset="0"/>
              <a:ea typeface="Lato" panose="020F0502020204030203" pitchFamily="34" charset="0"/>
              <a:cs typeface="Lato" panose="020F0502020204030203" pitchFamily="34" charset="0"/>
            </a:rPr>
            <a:t>I am an independent, third-party professional not involved in the design or preparation of drawings and specifications for the Project. </a:t>
          </a:r>
        </a:p>
        <a:p>
          <a:pPr marL="0" marR="0">
            <a:lnSpc>
              <a:spcPct val="115000"/>
            </a:lnSpc>
            <a:spcBef>
              <a:spcPts val="0"/>
            </a:spcBef>
            <a:spcAft>
              <a:spcPts val="1000"/>
            </a:spcAft>
          </a:pPr>
          <a:r>
            <a:rPr lang="en-US" sz="1100">
              <a:effectLst/>
              <a:latin typeface="Lato" panose="020F0502020204030203" pitchFamily="34" charset="0"/>
              <a:ea typeface="Lato" panose="020F0502020204030203" pitchFamily="34" charset="0"/>
              <a:cs typeface="Lato" panose="020F0502020204030203" pitchFamily="34" charset="0"/>
            </a:rPr>
            <a:t>The information presented in this report is accurate and the report can be relied upon by the Housing</a:t>
          </a:r>
          <a:r>
            <a:rPr lang="en-US" sz="1100" baseline="0">
              <a:effectLst/>
              <a:latin typeface="Lato" panose="020F0502020204030203" pitchFamily="34" charset="0"/>
              <a:ea typeface="Lato" panose="020F0502020204030203" pitchFamily="34" charset="0"/>
              <a:cs typeface="Lato" panose="020F0502020204030203" pitchFamily="34" charset="0"/>
            </a:rPr>
            <a:t> New Mexico</a:t>
          </a:r>
          <a:r>
            <a:rPr lang="en-US" sz="1100">
              <a:effectLst/>
              <a:latin typeface="Lato" panose="020F0502020204030203" pitchFamily="34" charset="0"/>
              <a:ea typeface="Lato" panose="020F0502020204030203" pitchFamily="34" charset="0"/>
              <a:cs typeface="Lato" panose="020F0502020204030203" pitchFamily="34" charset="0"/>
            </a:rPr>
            <a:t>.</a:t>
          </a:r>
        </a:p>
        <a:p>
          <a:pPr marL="0" marR="0">
            <a:lnSpc>
              <a:spcPct val="115000"/>
            </a:lnSpc>
            <a:spcBef>
              <a:spcPts val="0"/>
            </a:spcBef>
            <a:spcAft>
              <a:spcPts val="10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oneCellAnchor>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104775</xdr:colOff>
          <xdr:row>7</xdr:row>
          <xdr:rowOff>666750</xdr:rowOff>
        </xdr:from>
        <xdr:to>
          <xdr:col>2</xdr:col>
          <xdr:colOff>400050</xdr:colOff>
          <xdr:row>7</xdr:row>
          <xdr:rowOff>914400</xdr:rowOff>
        </xdr:to>
        <xdr:sp macro="" textlink="">
          <xdr:nvSpPr>
            <xdr:cNvPr id="771073" name="Check Box 1" hidden="1">
              <a:extLst>
                <a:ext uri="{63B3BB69-23CF-44E3-9099-C40C66FF867C}">
                  <a14:compatExt spid="_x0000_s771073"/>
                </a:ext>
                <a:ext uri="{FF2B5EF4-FFF2-40B4-BE49-F238E27FC236}">
                  <a16:creationId xmlns:a16="http://schemas.microsoft.com/office/drawing/2014/main" id="{00000000-0008-0000-2E00-000001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95250</xdr:colOff>
          <xdr:row>8</xdr:row>
          <xdr:rowOff>190500</xdr:rowOff>
        </xdr:from>
        <xdr:to>
          <xdr:col>2</xdr:col>
          <xdr:colOff>390525</xdr:colOff>
          <xdr:row>8</xdr:row>
          <xdr:rowOff>438150</xdr:rowOff>
        </xdr:to>
        <xdr:sp macro="" textlink="">
          <xdr:nvSpPr>
            <xdr:cNvPr id="771074" name="Check Box 2" hidden="1">
              <a:extLst>
                <a:ext uri="{63B3BB69-23CF-44E3-9099-C40C66FF867C}">
                  <a14:compatExt spid="_x0000_s771074"/>
                </a:ext>
                <a:ext uri="{FF2B5EF4-FFF2-40B4-BE49-F238E27FC236}">
                  <a16:creationId xmlns:a16="http://schemas.microsoft.com/office/drawing/2014/main" id="{00000000-0008-0000-2E00-000002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9</xdr:row>
          <xdr:rowOff>171450</xdr:rowOff>
        </xdr:from>
        <xdr:to>
          <xdr:col>2</xdr:col>
          <xdr:colOff>381000</xdr:colOff>
          <xdr:row>9</xdr:row>
          <xdr:rowOff>419100</xdr:rowOff>
        </xdr:to>
        <xdr:sp macro="" textlink="">
          <xdr:nvSpPr>
            <xdr:cNvPr id="771075" name="Check Box 3" hidden="1">
              <a:extLst>
                <a:ext uri="{63B3BB69-23CF-44E3-9099-C40C66FF867C}">
                  <a14:compatExt spid="_x0000_s771075"/>
                </a:ext>
                <a:ext uri="{FF2B5EF4-FFF2-40B4-BE49-F238E27FC236}">
                  <a16:creationId xmlns:a16="http://schemas.microsoft.com/office/drawing/2014/main" id="{00000000-0008-0000-2E00-000003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10</xdr:row>
          <xdr:rowOff>247650</xdr:rowOff>
        </xdr:from>
        <xdr:to>
          <xdr:col>2</xdr:col>
          <xdr:colOff>381000</xdr:colOff>
          <xdr:row>10</xdr:row>
          <xdr:rowOff>495300</xdr:rowOff>
        </xdr:to>
        <xdr:sp macro="" textlink="">
          <xdr:nvSpPr>
            <xdr:cNvPr id="771076" name="Check Box 4" hidden="1">
              <a:extLst>
                <a:ext uri="{63B3BB69-23CF-44E3-9099-C40C66FF867C}">
                  <a14:compatExt spid="_x0000_s771076"/>
                </a:ext>
                <a:ext uri="{FF2B5EF4-FFF2-40B4-BE49-F238E27FC236}">
                  <a16:creationId xmlns:a16="http://schemas.microsoft.com/office/drawing/2014/main" id="{00000000-0008-0000-2E00-000004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95250</xdr:colOff>
          <xdr:row>11</xdr:row>
          <xdr:rowOff>104775</xdr:rowOff>
        </xdr:from>
        <xdr:to>
          <xdr:col>2</xdr:col>
          <xdr:colOff>390525</xdr:colOff>
          <xdr:row>11</xdr:row>
          <xdr:rowOff>352425</xdr:rowOff>
        </xdr:to>
        <xdr:sp macro="" textlink="">
          <xdr:nvSpPr>
            <xdr:cNvPr id="771077" name="Check Box 5" hidden="1">
              <a:extLst>
                <a:ext uri="{63B3BB69-23CF-44E3-9099-C40C66FF867C}">
                  <a14:compatExt spid="_x0000_s771077"/>
                </a:ext>
                <a:ext uri="{FF2B5EF4-FFF2-40B4-BE49-F238E27FC236}">
                  <a16:creationId xmlns:a16="http://schemas.microsoft.com/office/drawing/2014/main" id="{00000000-0008-0000-2E00-000005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95250</xdr:colOff>
          <xdr:row>12</xdr:row>
          <xdr:rowOff>66675</xdr:rowOff>
        </xdr:from>
        <xdr:to>
          <xdr:col>2</xdr:col>
          <xdr:colOff>390525</xdr:colOff>
          <xdr:row>12</xdr:row>
          <xdr:rowOff>314325</xdr:rowOff>
        </xdr:to>
        <xdr:sp macro="" textlink="">
          <xdr:nvSpPr>
            <xdr:cNvPr id="771078" name="Check Box 6" hidden="1">
              <a:extLst>
                <a:ext uri="{63B3BB69-23CF-44E3-9099-C40C66FF867C}">
                  <a14:compatExt spid="_x0000_s771078"/>
                </a:ext>
                <a:ext uri="{FF2B5EF4-FFF2-40B4-BE49-F238E27FC236}">
                  <a16:creationId xmlns:a16="http://schemas.microsoft.com/office/drawing/2014/main" id="{00000000-0008-0000-2E00-000006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13</xdr:row>
          <xdr:rowOff>552450</xdr:rowOff>
        </xdr:from>
        <xdr:to>
          <xdr:col>2</xdr:col>
          <xdr:colOff>400050</xdr:colOff>
          <xdr:row>13</xdr:row>
          <xdr:rowOff>800100</xdr:rowOff>
        </xdr:to>
        <xdr:sp macro="" textlink="">
          <xdr:nvSpPr>
            <xdr:cNvPr id="771079" name="Check Box 7" hidden="1">
              <a:extLst>
                <a:ext uri="{63B3BB69-23CF-44E3-9099-C40C66FF867C}">
                  <a14:compatExt spid="_x0000_s771079"/>
                </a:ext>
                <a:ext uri="{FF2B5EF4-FFF2-40B4-BE49-F238E27FC236}">
                  <a16:creationId xmlns:a16="http://schemas.microsoft.com/office/drawing/2014/main" id="{00000000-0008-0000-2E00-000007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14</xdr:row>
          <xdr:rowOff>876300</xdr:rowOff>
        </xdr:from>
        <xdr:to>
          <xdr:col>2</xdr:col>
          <xdr:colOff>381000</xdr:colOff>
          <xdr:row>14</xdr:row>
          <xdr:rowOff>1123950</xdr:rowOff>
        </xdr:to>
        <xdr:sp macro="" textlink="">
          <xdr:nvSpPr>
            <xdr:cNvPr id="771080" name="Check Box 8" hidden="1">
              <a:extLst>
                <a:ext uri="{63B3BB69-23CF-44E3-9099-C40C66FF867C}">
                  <a14:compatExt spid="_x0000_s771080"/>
                </a:ext>
                <a:ext uri="{FF2B5EF4-FFF2-40B4-BE49-F238E27FC236}">
                  <a16:creationId xmlns:a16="http://schemas.microsoft.com/office/drawing/2014/main" id="{00000000-0008-0000-2E00-000008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123825</xdr:colOff>
          <xdr:row>15</xdr:row>
          <xdr:rowOff>304800</xdr:rowOff>
        </xdr:from>
        <xdr:to>
          <xdr:col>3</xdr:col>
          <xdr:colOff>9525</xdr:colOff>
          <xdr:row>15</xdr:row>
          <xdr:rowOff>552450</xdr:rowOff>
        </xdr:to>
        <xdr:sp macro="" textlink="">
          <xdr:nvSpPr>
            <xdr:cNvPr id="771081" name="Check Box 9" hidden="1">
              <a:extLst>
                <a:ext uri="{63B3BB69-23CF-44E3-9099-C40C66FF867C}">
                  <a14:compatExt spid="_x0000_s771081"/>
                </a:ext>
                <a:ext uri="{FF2B5EF4-FFF2-40B4-BE49-F238E27FC236}">
                  <a16:creationId xmlns:a16="http://schemas.microsoft.com/office/drawing/2014/main" id="{00000000-0008-0000-2E00-000009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16</xdr:row>
          <xdr:rowOff>180975</xdr:rowOff>
        </xdr:from>
        <xdr:to>
          <xdr:col>2</xdr:col>
          <xdr:colOff>400050</xdr:colOff>
          <xdr:row>16</xdr:row>
          <xdr:rowOff>428625</xdr:rowOff>
        </xdr:to>
        <xdr:sp macro="" textlink="">
          <xdr:nvSpPr>
            <xdr:cNvPr id="771082" name="Check Box 10" hidden="1">
              <a:extLst>
                <a:ext uri="{63B3BB69-23CF-44E3-9099-C40C66FF867C}">
                  <a14:compatExt spid="_x0000_s771082"/>
                </a:ext>
                <a:ext uri="{FF2B5EF4-FFF2-40B4-BE49-F238E27FC236}">
                  <a16:creationId xmlns:a16="http://schemas.microsoft.com/office/drawing/2014/main" id="{00000000-0008-0000-2E00-00000A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95250</xdr:colOff>
          <xdr:row>17</xdr:row>
          <xdr:rowOff>209550</xdr:rowOff>
        </xdr:from>
        <xdr:to>
          <xdr:col>2</xdr:col>
          <xdr:colOff>390525</xdr:colOff>
          <xdr:row>17</xdr:row>
          <xdr:rowOff>457200</xdr:rowOff>
        </xdr:to>
        <xdr:sp macro="" textlink="">
          <xdr:nvSpPr>
            <xdr:cNvPr id="771083" name="Check Box 11" hidden="1">
              <a:extLst>
                <a:ext uri="{63B3BB69-23CF-44E3-9099-C40C66FF867C}">
                  <a14:compatExt spid="_x0000_s771083"/>
                </a:ext>
                <a:ext uri="{FF2B5EF4-FFF2-40B4-BE49-F238E27FC236}">
                  <a16:creationId xmlns:a16="http://schemas.microsoft.com/office/drawing/2014/main" id="{00000000-0008-0000-2E00-00000B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123825</xdr:colOff>
          <xdr:row>18</xdr:row>
          <xdr:rowOff>133350</xdr:rowOff>
        </xdr:from>
        <xdr:to>
          <xdr:col>3</xdr:col>
          <xdr:colOff>9525</xdr:colOff>
          <xdr:row>18</xdr:row>
          <xdr:rowOff>371475</xdr:rowOff>
        </xdr:to>
        <xdr:sp macro="" textlink="">
          <xdr:nvSpPr>
            <xdr:cNvPr id="771084" name="Check Box 12" hidden="1">
              <a:extLst>
                <a:ext uri="{63B3BB69-23CF-44E3-9099-C40C66FF867C}">
                  <a14:compatExt spid="_x0000_s771084"/>
                </a:ext>
                <a:ext uri="{FF2B5EF4-FFF2-40B4-BE49-F238E27FC236}">
                  <a16:creationId xmlns:a16="http://schemas.microsoft.com/office/drawing/2014/main" id="{00000000-0008-0000-2E00-00000C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19</xdr:row>
          <xdr:rowOff>266700</xdr:rowOff>
        </xdr:from>
        <xdr:to>
          <xdr:col>2</xdr:col>
          <xdr:colOff>400050</xdr:colOff>
          <xdr:row>19</xdr:row>
          <xdr:rowOff>514350</xdr:rowOff>
        </xdr:to>
        <xdr:sp macro="" textlink="">
          <xdr:nvSpPr>
            <xdr:cNvPr id="771085" name="Check Box 13" hidden="1">
              <a:extLst>
                <a:ext uri="{63B3BB69-23CF-44E3-9099-C40C66FF867C}">
                  <a14:compatExt spid="_x0000_s771085"/>
                </a:ext>
                <a:ext uri="{FF2B5EF4-FFF2-40B4-BE49-F238E27FC236}">
                  <a16:creationId xmlns:a16="http://schemas.microsoft.com/office/drawing/2014/main" id="{00000000-0008-0000-2E00-00000D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20</xdr:row>
          <xdr:rowOff>95250</xdr:rowOff>
        </xdr:from>
        <xdr:to>
          <xdr:col>2</xdr:col>
          <xdr:colOff>390525</xdr:colOff>
          <xdr:row>20</xdr:row>
          <xdr:rowOff>342900</xdr:rowOff>
        </xdr:to>
        <xdr:sp macro="" textlink="">
          <xdr:nvSpPr>
            <xdr:cNvPr id="771086" name="Check Box 14" hidden="1">
              <a:extLst>
                <a:ext uri="{63B3BB69-23CF-44E3-9099-C40C66FF867C}">
                  <a14:compatExt spid="_x0000_s771086"/>
                </a:ext>
                <a:ext uri="{FF2B5EF4-FFF2-40B4-BE49-F238E27FC236}">
                  <a16:creationId xmlns:a16="http://schemas.microsoft.com/office/drawing/2014/main" id="{00000000-0008-0000-2E00-00000EC4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85725</xdr:colOff>
          <xdr:row>7</xdr:row>
          <xdr:rowOff>190500</xdr:rowOff>
        </xdr:from>
        <xdr:to>
          <xdr:col>2</xdr:col>
          <xdr:colOff>381000</xdr:colOff>
          <xdr:row>7</xdr:row>
          <xdr:rowOff>419100</xdr:rowOff>
        </xdr:to>
        <xdr:sp macro="" textlink="">
          <xdr:nvSpPr>
            <xdr:cNvPr id="772097" name="Check Box 1" hidden="1">
              <a:extLst>
                <a:ext uri="{63B3BB69-23CF-44E3-9099-C40C66FF867C}">
                  <a14:compatExt spid="_x0000_s772097"/>
                </a:ext>
                <a:ext uri="{FF2B5EF4-FFF2-40B4-BE49-F238E27FC236}">
                  <a16:creationId xmlns:a16="http://schemas.microsoft.com/office/drawing/2014/main" id="{00000000-0008-0000-2F00-000001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95250</xdr:colOff>
          <xdr:row>8</xdr:row>
          <xdr:rowOff>190500</xdr:rowOff>
        </xdr:from>
        <xdr:to>
          <xdr:col>2</xdr:col>
          <xdr:colOff>390525</xdr:colOff>
          <xdr:row>8</xdr:row>
          <xdr:rowOff>438150</xdr:rowOff>
        </xdr:to>
        <xdr:sp macro="" textlink="">
          <xdr:nvSpPr>
            <xdr:cNvPr id="772098" name="Check Box 2" hidden="1">
              <a:extLst>
                <a:ext uri="{63B3BB69-23CF-44E3-9099-C40C66FF867C}">
                  <a14:compatExt spid="_x0000_s772098"/>
                </a:ext>
                <a:ext uri="{FF2B5EF4-FFF2-40B4-BE49-F238E27FC236}">
                  <a16:creationId xmlns:a16="http://schemas.microsoft.com/office/drawing/2014/main" id="{00000000-0008-0000-2F00-000002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9</xdr:row>
          <xdr:rowOff>95250</xdr:rowOff>
        </xdr:from>
        <xdr:to>
          <xdr:col>2</xdr:col>
          <xdr:colOff>381000</xdr:colOff>
          <xdr:row>9</xdr:row>
          <xdr:rowOff>342900</xdr:rowOff>
        </xdr:to>
        <xdr:sp macro="" textlink="">
          <xdr:nvSpPr>
            <xdr:cNvPr id="772099" name="Check Box 3" hidden="1">
              <a:extLst>
                <a:ext uri="{63B3BB69-23CF-44E3-9099-C40C66FF867C}">
                  <a14:compatExt spid="_x0000_s772099"/>
                </a:ext>
                <a:ext uri="{FF2B5EF4-FFF2-40B4-BE49-F238E27FC236}">
                  <a16:creationId xmlns:a16="http://schemas.microsoft.com/office/drawing/2014/main" id="{00000000-0008-0000-2F00-000003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10</xdr:row>
          <xdr:rowOff>447675</xdr:rowOff>
        </xdr:from>
        <xdr:to>
          <xdr:col>2</xdr:col>
          <xdr:colOff>400050</xdr:colOff>
          <xdr:row>10</xdr:row>
          <xdr:rowOff>695325</xdr:rowOff>
        </xdr:to>
        <xdr:sp macro="" textlink="">
          <xdr:nvSpPr>
            <xdr:cNvPr id="772100" name="Check Box 4" hidden="1">
              <a:extLst>
                <a:ext uri="{63B3BB69-23CF-44E3-9099-C40C66FF867C}">
                  <a14:compatExt spid="_x0000_s772100"/>
                </a:ext>
                <a:ext uri="{FF2B5EF4-FFF2-40B4-BE49-F238E27FC236}">
                  <a16:creationId xmlns:a16="http://schemas.microsoft.com/office/drawing/2014/main" id="{00000000-0008-0000-2F00-000004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95250</xdr:colOff>
          <xdr:row>11</xdr:row>
          <xdr:rowOff>104775</xdr:rowOff>
        </xdr:from>
        <xdr:to>
          <xdr:col>2</xdr:col>
          <xdr:colOff>390525</xdr:colOff>
          <xdr:row>11</xdr:row>
          <xdr:rowOff>352425</xdr:rowOff>
        </xdr:to>
        <xdr:sp macro="" textlink="">
          <xdr:nvSpPr>
            <xdr:cNvPr id="772101" name="Check Box 5" hidden="1">
              <a:extLst>
                <a:ext uri="{63B3BB69-23CF-44E3-9099-C40C66FF867C}">
                  <a14:compatExt spid="_x0000_s772101"/>
                </a:ext>
                <a:ext uri="{FF2B5EF4-FFF2-40B4-BE49-F238E27FC236}">
                  <a16:creationId xmlns:a16="http://schemas.microsoft.com/office/drawing/2014/main" id="{00000000-0008-0000-2F00-000005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95250</xdr:colOff>
          <xdr:row>12</xdr:row>
          <xdr:rowOff>66675</xdr:rowOff>
        </xdr:from>
        <xdr:to>
          <xdr:col>2</xdr:col>
          <xdr:colOff>390525</xdr:colOff>
          <xdr:row>12</xdr:row>
          <xdr:rowOff>314325</xdr:rowOff>
        </xdr:to>
        <xdr:sp macro="" textlink="">
          <xdr:nvSpPr>
            <xdr:cNvPr id="772102" name="Check Box 6" hidden="1">
              <a:extLst>
                <a:ext uri="{63B3BB69-23CF-44E3-9099-C40C66FF867C}">
                  <a14:compatExt spid="_x0000_s772102"/>
                </a:ext>
                <a:ext uri="{FF2B5EF4-FFF2-40B4-BE49-F238E27FC236}">
                  <a16:creationId xmlns:a16="http://schemas.microsoft.com/office/drawing/2014/main" id="{00000000-0008-0000-2F00-000006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13</xdr:row>
          <xdr:rowOff>552450</xdr:rowOff>
        </xdr:from>
        <xdr:to>
          <xdr:col>2</xdr:col>
          <xdr:colOff>400050</xdr:colOff>
          <xdr:row>13</xdr:row>
          <xdr:rowOff>800100</xdr:rowOff>
        </xdr:to>
        <xdr:sp macro="" textlink="">
          <xdr:nvSpPr>
            <xdr:cNvPr id="772103" name="Check Box 7" hidden="1">
              <a:extLst>
                <a:ext uri="{63B3BB69-23CF-44E3-9099-C40C66FF867C}">
                  <a14:compatExt spid="_x0000_s772103"/>
                </a:ext>
                <a:ext uri="{FF2B5EF4-FFF2-40B4-BE49-F238E27FC236}">
                  <a16:creationId xmlns:a16="http://schemas.microsoft.com/office/drawing/2014/main" id="{00000000-0008-0000-2F00-000007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14</xdr:row>
          <xdr:rowOff>2200275</xdr:rowOff>
        </xdr:from>
        <xdr:to>
          <xdr:col>2</xdr:col>
          <xdr:colOff>352425</xdr:colOff>
          <xdr:row>14</xdr:row>
          <xdr:rowOff>2447925</xdr:rowOff>
        </xdr:to>
        <xdr:sp macro="" textlink="">
          <xdr:nvSpPr>
            <xdr:cNvPr id="772104" name="Check Box 8" hidden="1">
              <a:extLst>
                <a:ext uri="{63B3BB69-23CF-44E3-9099-C40C66FF867C}">
                  <a14:compatExt spid="_x0000_s772104"/>
                </a:ext>
                <a:ext uri="{FF2B5EF4-FFF2-40B4-BE49-F238E27FC236}">
                  <a16:creationId xmlns:a16="http://schemas.microsoft.com/office/drawing/2014/main" id="{00000000-0008-0000-2F00-000008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123825</xdr:colOff>
          <xdr:row>15</xdr:row>
          <xdr:rowOff>304800</xdr:rowOff>
        </xdr:from>
        <xdr:to>
          <xdr:col>3</xdr:col>
          <xdr:colOff>9525</xdr:colOff>
          <xdr:row>15</xdr:row>
          <xdr:rowOff>552450</xdr:rowOff>
        </xdr:to>
        <xdr:sp macro="" textlink="">
          <xdr:nvSpPr>
            <xdr:cNvPr id="772105" name="Check Box 9" hidden="1">
              <a:extLst>
                <a:ext uri="{63B3BB69-23CF-44E3-9099-C40C66FF867C}">
                  <a14:compatExt spid="_x0000_s772105"/>
                </a:ext>
                <a:ext uri="{FF2B5EF4-FFF2-40B4-BE49-F238E27FC236}">
                  <a16:creationId xmlns:a16="http://schemas.microsoft.com/office/drawing/2014/main" id="{00000000-0008-0000-2F00-000009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16</xdr:row>
          <xdr:rowOff>114300</xdr:rowOff>
        </xdr:from>
        <xdr:to>
          <xdr:col>2</xdr:col>
          <xdr:colOff>400050</xdr:colOff>
          <xdr:row>16</xdr:row>
          <xdr:rowOff>314325</xdr:rowOff>
        </xdr:to>
        <xdr:sp macro="" textlink="">
          <xdr:nvSpPr>
            <xdr:cNvPr id="772106" name="Check Box 10" hidden="1">
              <a:extLst>
                <a:ext uri="{63B3BB69-23CF-44E3-9099-C40C66FF867C}">
                  <a14:compatExt spid="_x0000_s772106"/>
                </a:ext>
                <a:ext uri="{FF2B5EF4-FFF2-40B4-BE49-F238E27FC236}">
                  <a16:creationId xmlns:a16="http://schemas.microsoft.com/office/drawing/2014/main" id="{00000000-0008-0000-2F00-00000A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17</xdr:row>
          <xdr:rowOff>114300</xdr:rowOff>
        </xdr:from>
        <xdr:to>
          <xdr:col>2</xdr:col>
          <xdr:colOff>381000</xdr:colOff>
          <xdr:row>17</xdr:row>
          <xdr:rowOff>285750</xdr:rowOff>
        </xdr:to>
        <xdr:sp macro="" textlink="">
          <xdr:nvSpPr>
            <xdr:cNvPr id="772107" name="Check Box 11" hidden="1">
              <a:extLst>
                <a:ext uri="{63B3BB69-23CF-44E3-9099-C40C66FF867C}">
                  <a14:compatExt spid="_x0000_s772107"/>
                </a:ext>
                <a:ext uri="{FF2B5EF4-FFF2-40B4-BE49-F238E27FC236}">
                  <a16:creationId xmlns:a16="http://schemas.microsoft.com/office/drawing/2014/main" id="{00000000-0008-0000-2F00-00000B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18</xdr:row>
          <xdr:rowOff>142875</xdr:rowOff>
        </xdr:from>
        <xdr:to>
          <xdr:col>2</xdr:col>
          <xdr:colOff>400050</xdr:colOff>
          <xdr:row>18</xdr:row>
          <xdr:rowOff>390525</xdr:rowOff>
        </xdr:to>
        <xdr:sp macro="" textlink="">
          <xdr:nvSpPr>
            <xdr:cNvPr id="772108" name="Check Box 12" hidden="1">
              <a:extLst>
                <a:ext uri="{63B3BB69-23CF-44E3-9099-C40C66FF867C}">
                  <a14:compatExt spid="_x0000_s772108"/>
                </a:ext>
                <a:ext uri="{FF2B5EF4-FFF2-40B4-BE49-F238E27FC236}">
                  <a16:creationId xmlns:a16="http://schemas.microsoft.com/office/drawing/2014/main" id="{00000000-0008-0000-2F00-00000CC80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xdr:col>
      <xdr:colOff>27214</xdr:colOff>
      <xdr:row>2</xdr:row>
      <xdr:rowOff>52613</xdr:rowOff>
    </xdr:from>
    <xdr:to>
      <xdr:col>8</xdr:col>
      <xdr:colOff>54429</xdr:colOff>
      <xdr:row>51</xdr:row>
      <xdr:rowOff>81643</xdr:rowOff>
    </xdr:to>
    <xdr:sp macro="" textlink="">
      <xdr:nvSpPr>
        <xdr:cNvPr id="2" name="TextBox 1">
          <a:extLst>
            <a:ext uri="{FF2B5EF4-FFF2-40B4-BE49-F238E27FC236}">
              <a16:creationId xmlns:a16="http://schemas.microsoft.com/office/drawing/2014/main" id="{00000000-0008-0000-3A00-000002000000}"/>
            </a:ext>
          </a:extLst>
        </xdr:cNvPr>
        <xdr:cNvSpPr txBox="1"/>
      </xdr:nvSpPr>
      <xdr:spPr>
        <a:xfrm>
          <a:off x="217714" y="692149"/>
          <a:ext cx="5361215" cy="8220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US" sz="1200" b="0" i="0" u="none" strike="noStrike" baseline="0">
              <a:solidFill>
                <a:srgbClr val="000000"/>
              </a:solidFill>
              <a:latin typeface="+mn-lt"/>
              <a:cs typeface="Calibri"/>
            </a:rPr>
            <a:t>	Indicate OK or Adjusted (A) or Exception (E)</a:t>
          </a:r>
        </a:p>
        <a:p>
          <a:pPr algn="l" rtl="0">
            <a:defRPr sz="1000"/>
          </a:pPr>
          <a:r>
            <a:rPr lang="en-US" sz="1200" b="0" i="0" u="none" strike="noStrike" baseline="0">
              <a:solidFill>
                <a:srgbClr val="000000"/>
              </a:solidFill>
              <a:latin typeface="+mn-lt"/>
              <a:cs typeface="Calibri"/>
            </a:rPr>
            <a:t>	Note adjustments on UW Notes Spreadsheet</a:t>
          </a:r>
        </a:p>
        <a:p>
          <a:pPr algn="l" rtl="0">
            <a:defRPr sz="1000"/>
          </a:pPr>
          <a:endParaRPr lang="en-US" sz="1200" b="0" i="0" u="none" strike="noStrike" baseline="0">
            <a:solidFill>
              <a:srgbClr val="000000"/>
            </a:solidFill>
            <a:latin typeface="+mn-lt"/>
            <a:cs typeface="Calibri"/>
          </a:endParaRPr>
        </a:p>
        <a:p>
          <a:pPr algn="l" rtl="0">
            <a:defRPr sz="1000"/>
          </a:pPr>
          <a:r>
            <a:rPr lang="en-US" sz="1200" b="0" i="0" u="none" strike="noStrike" baseline="0">
              <a:solidFill>
                <a:srgbClr val="000000"/>
              </a:solidFill>
              <a:latin typeface="+mn-lt"/>
              <a:cs typeface="Calibri"/>
            </a:rPr>
            <a:t>______ Credit price between .88 to .95 as stated in LOI</a:t>
          </a:r>
        </a:p>
        <a:p>
          <a:pPr rtl="0"/>
          <a:r>
            <a:rPr lang="en-US" sz="1200" b="0" i="0" baseline="0">
              <a:solidFill>
                <a:schemeClr val="dk1"/>
              </a:solidFill>
              <a:effectLst/>
              <a:latin typeface="+mn-lt"/>
              <a:ea typeface="+mn-ea"/>
              <a:cs typeface="+mn-cs"/>
            </a:rPr>
            <a:t>_______1st Mort perm must -pay debt: underwritten using interest rate contained in LOI plus a 50 bps contingency factor, not to exceed 6.5% all-in rate.  if no LOI, use a 6.5% rate.  Max of 30 yr amortization for bank loans.  USDA RD, HUD MAP Lenders or MFA 542(c) Risk Share loans - use a max of 40 yr amortization for new constr and 35 years for rehab unless otherwise stated in LOI. </a:t>
          </a:r>
        </a:p>
        <a:p>
          <a:pPr rtl="0"/>
          <a:endParaRPr lang="en-US" sz="1200">
            <a:effectLst/>
            <a:latin typeface="+mn-lt"/>
          </a:endParaRPr>
        </a:p>
        <a:p>
          <a:pPr rtl="0"/>
          <a:r>
            <a:rPr lang="en-US" sz="1200" b="0" i="0" baseline="0">
              <a:solidFill>
                <a:schemeClr val="dk1"/>
              </a:solidFill>
              <a:effectLst/>
              <a:latin typeface="+mn-lt"/>
              <a:ea typeface="+mn-ea"/>
              <a:cs typeface="+mn-cs"/>
            </a:rPr>
            <a:t>______ Subordinate perm must-pay debt: MFA HTF loans underwritten using a 3% interest rate and 30 yr. amortization.  MFA HOME loans underwritten per HOME/LIHTC term sheet, but not to exceed 0% interest and 80 year amortization due in 40 years.  Both of these sources may be used during construction or up to two add'l years.  HOME funds provided by City of ABQ or Las Cruces will be underwritten to terms provided by those jurisdictions.  </a:t>
          </a:r>
        </a:p>
        <a:p>
          <a:pPr algn="l" rtl="0">
            <a:defRPr sz="1000"/>
          </a:pPr>
          <a:r>
            <a:rPr lang="en-US" sz="1200" b="0" i="0" u="none" strike="noStrike" baseline="0">
              <a:solidFill>
                <a:srgbClr val="000000"/>
              </a:solidFill>
              <a:latin typeface="+mn-lt"/>
              <a:cs typeface="Calibri"/>
            </a:rPr>
            <a:t>______ DCR Between 1.20 to 1.40</a:t>
          </a:r>
        </a:p>
        <a:p>
          <a:pPr algn="l" rtl="0">
            <a:defRPr sz="1000"/>
          </a:pPr>
          <a:r>
            <a:rPr lang="en-US" sz="1200" b="0" i="0" u="none" strike="noStrike" baseline="0">
              <a:solidFill>
                <a:srgbClr val="000000"/>
              </a:solidFill>
              <a:latin typeface="+mn-lt"/>
              <a:cs typeface="Calibri"/>
            </a:rPr>
            <a:t>______ Operating expenses between $3,300 to $4,800</a:t>
          </a:r>
        </a:p>
        <a:p>
          <a:pPr algn="l" rtl="0">
            <a:defRPr sz="1000"/>
          </a:pPr>
          <a:r>
            <a:rPr lang="en-US" sz="1200" b="0" i="0" u="none" strike="noStrike" baseline="0">
              <a:solidFill>
                <a:srgbClr val="000000"/>
              </a:solidFill>
              <a:latin typeface="+mn-lt"/>
              <a:cs typeface="Calibri"/>
            </a:rPr>
            <a:t>______ Operating Reserve minimum 6 months debt and expenses</a:t>
          </a:r>
        </a:p>
        <a:p>
          <a:pPr algn="l" rtl="0">
            <a:defRPr sz="1000"/>
          </a:pPr>
          <a:r>
            <a:rPr lang="en-US" sz="1200" b="0" i="0" u="none" strike="noStrike" baseline="0">
              <a:solidFill>
                <a:srgbClr val="000000"/>
              </a:solidFill>
              <a:latin typeface="+mn-lt"/>
              <a:cs typeface="Calibri"/>
            </a:rPr>
            <a:t>______ Inflation factors at 2% for income and 3% for expenses</a:t>
          </a:r>
        </a:p>
        <a:p>
          <a:pPr algn="l" rtl="0">
            <a:defRPr sz="1000"/>
          </a:pPr>
          <a:r>
            <a:rPr lang="en-US" sz="1200" b="0" i="0" u="none" strike="noStrike" baseline="0">
              <a:solidFill>
                <a:srgbClr val="000000"/>
              </a:solidFill>
              <a:latin typeface="+mn-lt"/>
              <a:cs typeface="Calibri"/>
            </a:rPr>
            <a:t>______ Contingency equals 5% for new construction and 10% for rehabilitation</a:t>
          </a:r>
        </a:p>
        <a:p>
          <a:pPr algn="l" rtl="0">
            <a:defRPr sz="1000"/>
          </a:pPr>
          <a:r>
            <a:rPr lang="en-US" sz="1200" b="0" i="0" u="none" strike="noStrike" baseline="0">
              <a:solidFill>
                <a:srgbClr val="000000"/>
              </a:solidFill>
              <a:latin typeface="+mn-lt"/>
              <a:cs typeface="Calibri"/>
            </a:rPr>
            <a:t>______ Unit mix is proportional</a:t>
          </a:r>
        </a:p>
        <a:p>
          <a:pPr algn="l" rtl="0">
            <a:defRPr sz="1000"/>
          </a:pPr>
          <a:endParaRPr lang="en-US" sz="1200" b="0" i="0" u="none" strike="noStrike" baseline="0">
            <a:solidFill>
              <a:srgbClr val="000000"/>
            </a:solidFill>
            <a:latin typeface="+mn-lt"/>
            <a:cs typeface="Calibri"/>
          </a:endParaRPr>
        </a:p>
        <a:p>
          <a:pPr algn="l" rtl="0">
            <a:defRPr sz="1000"/>
          </a:pPr>
          <a:r>
            <a:rPr lang="en-US" sz="1200" b="0" i="0" u="none" strike="noStrike" baseline="0">
              <a:solidFill>
                <a:srgbClr val="000000"/>
              </a:solidFill>
              <a:latin typeface="+mn-lt"/>
              <a:cs typeface="Calibri"/>
            </a:rPr>
            <a:t>Check/confirm the following:</a:t>
          </a:r>
        </a:p>
        <a:p>
          <a:pPr algn="l" rtl="0">
            <a:defRPr sz="1000"/>
          </a:pPr>
          <a:r>
            <a:rPr lang="en-US" sz="1200" b="0" i="0" u="none" strike="noStrike" baseline="0">
              <a:solidFill>
                <a:srgbClr val="000000"/>
              </a:solidFill>
              <a:latin typeface="+mn-lt"/>
              <a:cs typeface="Calibri"/>
            </a:rPr>
            <a:t>1. Developer fee doesn't exceed max per QAP (max per unit, max 14% &amp; max $1.5 million if 100 units or fewer/$1.8 million for over 100 units) nor max allowable per cash flow tab; </a:t>
          </a:r>
        </a:p>
        <a:p>
          <a:pPr algn="l" rtl="0">
            <a:defRPr sz="1000"/>
          </a:pPr>
          <a:r>
            <a:rPr lang="en-US" sz="1200" b="0" i="0" u="none" strike="noStrike" baseline="0">
              <a:solidFill>
                <a:srgbClr val="000000"/>
              </a:solidFill>
              <a:latin typeface="+mn-lt"/>
              <a:cs typeface="Calibri"/>
            </a:rPr>
            <a:t>2. Builder Profit , GR and Overhead-  cannot exceed 6%/6%/2%;</a:t>
          </a:r>
        </a:p>
        <a:p>
          <a:pPr algn="l" rtl="0">
            <a:defRPr sz="1000"/>
          </a:pPr>
          <a:r>
            <a:rPr lang="en-US" sz="1200" b="0" i="0" u="none" strike="noStrike" baseline="0">
              <a:solidFill>
                <a:srgbClr val="000000"/>
              </a:solidFill>
              <a:latin typeface="+mn-lt"/>
              <a:cs typeface="Calibri"/>
            </a:rPr>
            <a:t>3. Developer fee split for acq/rehab;</a:t>
          </a:r>
        </a:p>
        <a:p>
          <a:pPr algn="l" rtl="0">
            <a:defRPr sz="1000"/>
          </a:pPr>
          <a:r>
            <a:rPr lang="en-US" sz="1200" b="0" i="0" u="none" strike="noStrike" baseline="0">
              <a:solidFill>
                <a:srgbClr val="000000"/>
              </a:solidFill>
              <a:latin typeface="+mn-lt"/>
              <a:cs typeface="Calibri"/>
            </a:rPr>
            <a:t>4. Mgmt fee cannot exceed 6% unless set by USDA;</a:t>
          </a:r>
        </a:p>
        <a:p>
          <a:pPr algn="l" rtl="0">
            <a:defRPr sz="1000"/>
          </a:pPr>
          <a:r>
            <a:rPr lang="en-US" sz="1200" b="0" i="0" u="none" strike="noStrike" baseline="0">
              <a:solidFill>
                <a:srgbClr val="000000"/>
              </a:solidFill>
              <a:latin typeface="+mn-lt"/>
              <a:cs typeface="Calibri"/>
            </a:rPr>
            <a:t>5. Basis boost applies to new construction and rehab projects (not acquisiton costs); do not automatically add in 130% boost- confirm the boost needed;</a:t>
          </a:r>
        </a:p>
        <a:p>
          <a:pPr algn="l" rtl="0">
            <a:defRPr sz="1000"/>
          </a:pPr>
          <a:r>
            <a:rPr lang="en-US" sz="1200" b="0" i="0" u="none" strike="noStrike" baseline="0">
              <a:solidFill>
                <a:srgbClr val="000000"/>
              </a:solidFill>
              <a:latin typeface="+mn-lt"/>
              <a:cs typeface="Calibri"/>
            </a:rPr>
            <a:t>6. Rents and utilities cannot exceed LIHTC maximums unless there's a HAP contract; </a:t>
          </a:r>
        </a:p>
        <a:p>
          <a:pPr algn="l" rtl="0">
            <a:defRPr sz="1000"/>
          </a:pPr>
          <a:r>
            <a:rPr lang="en-US" sz="1200" b="0" i="0" u="none" strike="noStrike" baseline="0">
              <a:solidFill>
                <a:srgbClr val="000000"/>
              </a:solidFill>
              <a:latin typeface="+mn-lt"/>
              <a:cs typeface="Calibri"/>
            </a:rPr>
            <a:t>7. Vacancy rate = 7%, or 5% if at least 90% project based federal rental assistance , unless market study indicates otherwise;</a:t>
          </a:r>
        </a:p>
        <a:p>
          <a:pPr algn="l" rtl="0">
            <a:defRPr sz="1000"/>
          </a:pPr>
          <a:r>
            <a:rPr lang="en-US" sz="1200" b="0" i="0" u="none" strike="noStrike" baseline="0">
              <a:solidFill>
                <a:srgbClr val="000000"/>
              </a:solidFill>
              <a:latin typeface="+mn-lt"/>
              <a:cs typeface="Calibri"/>
            </a:rPr>
            <a:t>8. LIHTC monitoring fees must be included $50/ LI unit/year;</a:t>
          </a:r>
        </a:p>
        <a:p>
          <a:pPr algn="l" rtl="0">
            <a:defRPr sz="1000"/>
          </a:pPr>
          <a:r>
            <a:rPr lang="en-US" sz="1200" b="0" i="0" u="none" strike="noStrike" baseline="0">
              <a:solidFill>
                <a:srgbClr val="000000"/>
              </a:solidFill>
              <a:latin typeface="+mn-lt"/>
              <a:cs typeface="Calibri"/>
            </a:rPr>
            <a:t>9. Deferred developer fee cannot exceed 100% and must show repayment ability by year 15.</a:t>
          </a:r>
        </a:p>
        <a:p>
          <a:pPr algn="l" rtl="0">
            <a:defRPr sz="1000"/>
          </a:pPr>
          <a:endParaRPr lang="en-US" sz="1100" b="0" i="0" u="none" strike="noStrike" baseline="0">
            <a:solidFill>
              <a:srgbClr val="000000"/>
            </a:solidFill>
            <a:latin typeface="Calibri"/>
            <a:cs typeface="Calibri"/>
          </a:endParaRPr>
        </a:p>
        <a:p>
          <a:pPr algn="l" rtl="0">
            <a:defRPr sz="1000"/>
          </a:pPr>
          <a:endParaRPr lang="en-US" sz="1100" b="0" i="0" u="none" strike="noStrike" baseline="0">
            <a:solidFill>
              <a:srgbClr val="000000"/>
            </a:solidFill>
            <a:latin typeface="Calibri"/>
            <a:cs typeface="Calibri"/>
          </a:endParaRPr>
        </a:p>
        <a:p>
          <a:pPr algn="l" rtl="0">
            <a:defRPr sz="1000"/>
          </a:pPr>
          <a:endParaRPr lang="en-US" sz="1100" b="0" i="0" u="none" strike="noStrike" baseline="0">
            <a:solidFill>
              <a:srgbClr val="000000"/>
            </a:solidFill>
            <a:latin typeface="Calibri"/>
            <a:cs typeface="Calibri"/>
          </a:endParaRPr>
        </a:p>
        <a:p>
          <a:pPr algn="l" rtl="0">
            <a:defRPr sz="1000"/>
          </a:pPr>
          <a:endParaRPr lang="en-US" sz="1100" b="0" i="0" u="none" strike="noStrike" baseline="0">
            <a:solidFill>
              <a:srgbClr val="000000"/>
            </a:solidFill>
            <a:latin typeface="Calibri"/>
            <a:cs typeface="Calibri"/>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27214</xdr:colOff>
      <xdr:row>2</xdr:row>
      <xdr:rowOff>52613</xdr:rowOff>
    </xdr:from>
    <xdr:to>
      <xdr:col>8</xdr:col>
      <xdr:colOff>54429</xdr:colOff>
      <xdr:row>51</xdr:row>
      <xdr:rowOff>81643</xdr:rowOff>
    </xdr:to>
    <xdr:sp macro="" textlink="">
      <xdr:nvSpPr>
        <xdr:cNvPr id="2" name="TextBox 1">
          <a:extLst>
            <a:ext uri="{FF2B5EF4-FFF2-40B4-BE49-F238E27FC236}">
              <a16:creationId xmlns:a16="http://schemas.microsoft.com/office/drawing/2014/main" id="{00000000-0008-0000-3D00-000002000000}"/>
            </a:ext>
          </a:extLst>
        </xdr:cNvPr>
        <xdr:cNvSpPr txBox="1"/>
      </xdr:nvSpPr>
      <xdr:spPr>
        <a:xfrm>
          <a:off x="217714" y="690788"/>
          <a:ext cx="5361215" cy="8163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US" sz="1200" b="0" i="0" u="none" strike="noStrike" baseline="0">
              <a:solidFill>
                <a:srgbClr val="000000"/>
              </a:solidFill>
              <a:latin typeface="+mn-lt"/>
              <a:cs typeface="Calibri"/>
            </a:rPr>
            <a:t>	Indicate OK or Adjusted (A) or Exception (E)</a:t>
          </a:r>
        </a:p>
        <a:p>
          <a:pPr algn="l" rtl="0">
            <a:defRPr sz="1000"/>
          </a:pPr>
          <a:r>
            <a:rPr lang="en-US" sz="1200" b="0" i="0" u="none" strike="noStrike" baseline="0">
              <a:solidFill>
                <a:srgbClr val="000000"/>
              </a:solidFill>
              <a:latin typeface="+mn-lt"/>
              <a:cs typeface="Calibri"/>
            </a:rPr>
            <a:t>	Note adjustments on UW Notes Spreadsheet</a:t>
          </a:r>
        </a:p>
        <a:p>
          <a:pPr algn="l" rtl="0">
            <a:defRPr sz="1000"/>
          </a:pPr>
          <a:endParaRPr lang="en-US" sz="1200" b="0" i="0" u="none" strike="noStrike" baseline="0">
            <a:solidFill>
              <a:srgbClr val="000000"/>
            </a:solidFill>
            <a:latin typeface="+mn-lt"/>
            <a:cs typeface="Calibri"/>
          </a:endParaRPr>
        </a:p>
        <a:p>
          <a:pPr algn="l" rtl="0">
            <a:defRPr sz="1000"/>
          </a:pPr>
          <a:r>
            <a:rPr lang="en-US" sz="1200" b="0" i="0" u="none" strike="noStrike" baseline="0">
              <a:solidFill>
                <a:srgbClr val="000000"/>
              </a:solidFill>
              <a:latin typeface="+mn-lt"/>
              <a:cs typeface="Calibri"/>
            </a:rPr>
            <a:t>______ Credit price between .88 to .95 as stated in LOI</a:t>
          </a:r>
        </a:p>
        <a:p>
          <a:pPr rtl="0"/>
          <a:r>
            <a:rPr lang="en-US" sz="1200" b="0" i="0" baseline="0">
              <a:solidFill>
                <a:schemeClr val="dk1"/>
              </a:solidFill>
              <a:effectLst/>
              <a:latin typeface="+mn-lt"/>
              <a:ea typeface="+mn-ea"/>
              <a:cs typeface="+mn-cs"/>
            </a:rPr>
            <a:t>_______1st Mort perm must -pay debt: underwritten using interest rate contained in LOI plus a 50 bps contingency factor, not to exceed 6.5% all-in rate.  if no LOI, use a 6.5% rate.  Max of 30 yr amortization for bank loans.  USDA RD, HUD MAP Lenders or MFA 542(c) Risk Share loans - use a max of 40 yr amortization for new constr and 35 years for rehab unless otherwise stated in LOI. </a:t>
          </a:r>
        </a:p>
        <a:p>
          <a:pPr rtl="0"/>
          <a:endParaRPr lang="en-US" sz="1200">
            <a:effectLst/>
            <a:latin typeface="+mn-lt"/>
          </a:endParaRPr>
        </a:p>
        <a:p>
          <a:pPr rtl="0"/>
          <a:r>
            <a:rPr lang="en-US" sz="1200" b="0" i="0" baseline="0">
              <a:solidFill>
                <a:schemeClr val="dk1"/>
              </a:solidFill>
              <a:effectLst/>
              <a:latin typeface="+mn-lt"/>
              <a:ea typeface="+mn-ea"/>
              <a:cs typeface="+mn-cs"/>
            </a:rPr>
            <a:t>______ Subordinate perm must-pay debt: MFA HTF loans underwritten using a 3% interest rate and 30 yr. amortization.  MFA HOME loans underwritten per HOME/LIHTC term sheet, but not to exceed 0% interest and 80 year amortization due in 40 years.  Both of these sources may be used during construction or up to two add'l years.  HOME funds provided by City of ABQ or Las Cruces will be underwritten to terms provided by those jurisdictions.  </a:t>
          </a:r>
        </a:p>
        <a:p>
          <a:pPr algn="l" rtl="0">
            <a:defRPr sz="1000"/>
          </a:pPr>
          <a:r>
            <a:rPr lang="en-US" sz="1200" b="0" i="0" u="none" strike="noStrike" baseline="0">
              <a:solidFill>
                <a:srgbClr val="000000"/>
              </a:solidFill>
              <a:latin typeface="+mn-lt"/>
              <a:cs typeface="Calibri"/>
            </a:rPr>
            <a:t>______ DCR Between 1.20 to 1.40</a:t>
          </a:r>
        </a:p>
        <a:p>
          <a:pPr algn="l" rtl="0">
            <a:defRPr sz="1000"/>
          </a:pPr>
          <a:r>
            <a:rPr lang="en-US" sz="1200" b="0" i="0" u="none" strike="noStrike" baseline="0">
              <a:solidFill>
                <a:srgbClr val="000000"/>
              </a:solidFill>
              <a:latin typeface="+mn-lt"/>
              <a:cs typeface="Calibri"/>
            </a:rPr>
            <a:t>______ Operating expenses between $3,300 to $4,800</a:t>
          </a:r>
        </a:p>
        <a:p>
          <a:pPr algn="l" rtl="0">
            <a:defRPr sz="1000"/>
          </a:pPr>
          <a:r>
            <a:rPr lang="en-US" sz="1200" b="0" i="0" u="none" strike="noStrike" baseline="0">
              <a:solidFill>
                <a:srgbClr val="000000"/>
              </a:solidFill>
              <a:latin typeface="+mn-lt"/>
              <a:cs typeface="Calibri"/>
            </a:rPr>
            <a:t>______ Operating Reserve minimum 6 months debt and expenses</a:t>
          </a:r>
        </a:p>
        <a:p>
          <a:pPr algn="l" rtl="0">
            <a:defRPr sz="1000"/>
          </a:pPr>
          <a:r>
            <a:rPr lang="en-US" sz="1200" b="0" i="0" u="none" strike="noStrike" baseline="0">
              <a:solidFill>
                <a:srgbClr val="000000"/>
              </a:solidFill>
              <a:latin typeface="+mn-lt"/>
              <a:cs typeface="Calibri"/>
            </a:rPr>
            <a:t>______ Inflation factors at 2% for income and 3% for expenses</a:t>
          </a:r>
        </a:p>
        <a:p>
          <a:pPr algn="l" rtl="0">
            <a:defRPr sz="1000"/>
          </a:pPr>
          <a:r>
            <a:rPr lang="en-US" sz="1200" b="0" i="0" u="none" strike="noStrike" baseline="0">
              <a:solidFill>
                <a:srgbClr val="000000"/>
              </a:solidFill>
              <a:latin typeface="+mn-lt"/>
              <a:cs typeface="Calibri"/>
            </a:rPr>
            <a:t>______ Contingency equals 5% for new construction and 10% for rehabilitation</a:t>
          </a:r>
        </a:p>
        <a:p>
          <a:pPr algn="l" rtl="0">
            <a:defRPr sz="1000"/>
          </a:pPr>
          <a:r>
            <a:rPr lang="en-US" sz="1200" b="0" i="0" u="none" strike="noStrike" baseline="0">
              <a:solidFill>
                <a:srgbClr val="000000"/>
              </a:solidFill>
              <a:latin typeface="+mn-lt"/>
              <a:cs typeface="Calibri"/>
            </a:rPr>
            <a:t>______ Unit mix is proportional</a:t>
          </a:r>
        </a:p>
        <a:p>
          <a:pPr algn="l" rtl="0">
            <a:defRPr sz="1000"/>
          </a:pPr>
          <a:endParaRPr lang="en-US" sz="1200" b="0" i="0" u="none" strike="noStrike" baseline="0">
            <a:solidFill>
              <a:srgbClr val="000000"/>
            </a:solidFill>
            <a:latin typeface="+mn-lt"/>
            <a:cs typeface="Calibri"/>
          </a:endParaRPr>
        </a:p>
        <a:p>
          <a:pPr algn="l" rtl="0">
            <a:defRPr sz="1000"/>
          </a:pPr>
          <a:r>
            <a:rPr lang="en-US" sz="1200" b="0" i="0" u="none" strike="noStrike" baseline="0">
              <a:solidFill>
                <a:srgbClr val="000000"/>
              </a:solidFill>
              <a:latin typeface="+mn-lt"/>
              <a:cs typeface="Calibri"/>
            </a:rPr>
            <a:t>Check/confirm the following:</a:t>
          </a:r>
        </a:p>
        <a:p>
          <a:pPr algn="l" rtl="0">
            <a:defRPr sz="1000"/>
          </a:pPr>
          <a:r>
            <a:rPr lang="en-US" sz="1200" b="0" i="0" u="none" strike="noStrike" baseline="0">
              <a:solidFill>
                <a:srgbClr val="000000"/>
              </a:solidFill>
              <a:latin typeface="+mn-lt"/>
              <a:cs typeface="Calibri"/>
            </a:rPr>
            <a:t>1. Developer fee doesn't exceed max per QAP (max per unit, max 14% &amp; max $1.5 million if 100 units or fewer/$1.8 million for over 100 units) nor max allowable per cash flow tab; </a:t>
          </a:r>
        </a:p>
        <a:p>
          <a:pPr algn="l" rtl="0">
            <a:defRPr sz="1000"/>
          </a:pPr>
          <a:r>
            <a:rPr lang="en-US" sz="1200" b="0" i="0" u="none" strike="noStrike" baseline="0">
              <a:solidFill>
                <a:srgbClr val="000000"/>
              </a:solidFill>
              <a:latin typeface="+mn-lt"/>
              <a:cs typeface="Calibri"/>
            </a:rPr>
            <a:t>2. Builder Profit , GR and Overhead-  cannot exceed 6%/6%/2%;</a:t>
          </a:r>
        </a:p>
        <a:p>
          <a:pPr algn="l" rtl="0">
            <a:defRPr sz="1000"/>
          </a:pPr>
          <a:r>
            <a:rPr lang="en-US" sz="1200" b="0" i="0" u="none" strike="noStrike" baseline="0">
              <a:solidFill>
                <a:srgbClr val="000000"/>
              </a:solidFill>
              <a:latin typeface="+mn-lt"/>
              <a:cs typeface="Calibri"/>
            </a:rPr>
            <a:t>3. Developer fee split for acq/rehab;</a:t>
          </a:r>
        </a:p>
        <a:p>
          <a:pPr algn="l" rtl="0">
            <a:defRPr sz="1000"/>
          </a:pPr>
          <a:r>
            <a:rPr lang="en-US" sz="1200" b="0" i="0" u="none" strike="noStrike" baseline="0">
              <a:solidFill>
                <a:srgbClr val="000000"/>
              </a:solidFill>
              <a:latin typeface="+mn-lt"/>
              <a:cs typeface="Calibri"/>
            </a:rPr>
            <a:t>4. Mgmt fee cannot exceed 6% unless set by USDA;</a:t>
          </a:r>
        </a:p>
        <a:p>
          <a:pPr algn="l" rtl="0">
            <a:defRPr sz="1000"/>
          </a:pPr>
          <a:r>
            <a:rPr lang="en-US" sz="1200" b="0" i="0" u="none" strike="noStrike" baseline="0">
              <a:solidFill>
                <a:srgbClr val="000000"/>
              </a:solidFill>
              <a:latin typeface="+mn-lt"/>
              <a:cs typeface="Calibri"/>
            </a:rPr>
            <a:t>5. Basis boost applies to new construction and rehab projects (not acquisiton costs); do not automatically add in 130% boost- confirm the boost needed;</a:t>
          </a:r>
        </a:p>
        <a:p>
          <a:pPr algn="l" rtl="0">
            <a:defRPr sz="1000"/>
          </a:pPr>
          <a:r>
            <a:rPr lang="en-US" sz="1200" b="0" i="0" u="none" strike="noStrike" baseline="0">
              <a:solidFill>
                <a:srgbClr val="000000"/>
              </a:solidFill>
              <a:latin typeface="+mn-lt"/>
              <a:cs typeface="Calibri"/>
            </a:rPr>
            <a:t>6. Rents and utilities cannot exceed LIHTC maximums unless there's a HAP contract; </a:t>
          </a:r>
        </a:p>
        <a:p>
          <a:pPr algn="l" rtl="0">
            <a:defRPr sz="1000"/>
          </a:pPr>
          <a:r>
            <a:rPr lang="en-US" sz="1200" b="0" i="0" u="none" strike="noStrike" baseline="0">
              <a:solidFill>
                <a:srgbClr val="000000"/>
              </a:solidFill>
              <a:latin typeface="+mn-lt"/>
              <a:cs typeface="Calibri"/>
            </a:rPr>
            <a:t>7. Vacancy rate = 7%, or 5% if at least 90% project based federal rental assistance , unless market study indicates otherwise;</a:t>
          </a:r>
        </a:p>
        <a:p>
          <a:pPr algn="l" rtl="0">
            <a:defRPr sz="1000"/>
          </a:pPr>
          <a:r>
            <a:rPr lang="en-US" sz="1200" b="0" i="0" u="none" strike="noStrike" baseline="0">
              <a:solidFill>
                <a:srgbClr val="000000"/>
              </a:solidFill>
              <a:latin typeface="+mn-lt"/>
              <a:cs typeface="Calibri"/>
            </a:rPr>
            <a:t>8. LIHTC monitoring fees must be included $45/unit/year;</a:t>
          </a:r>
        </a:p>
        <a:p>
          <a:pPr algn="l" rtl="0">
            <a:defRPr sz="1000"/>
          </a:pPr>
          <a:r>
            <a:rPr lang="en-US" sz="1200" b="0" i="0" u="none" strike="noStrike" baseline="0">
              <a:solidFill>
                <a:srgbClr val="000000"/>
              </a:solidFill>
              <a:latin typeface="+mn-lt"/>
              <a:cs typeface="Calibri"/>
            </a:rPr>
            <a:t>9. Deferred developer fee cannot exceed 100% and must show repayment ability by year 15.</a:t>
          </a:r>
        </a:p>
        <a:p>
          <a:pPr algn="l" rtl="0">
            <a:defRPr sz="1000"/>
          </a:pPr>
          <a:endParaRPr lang="en-US" sz="1100" b="0" i="0" u="none" strike="noStrike" baseline="0">
            <a:solidFill>
              <a:srgbClr val="000000"/>
            </a:solidFill>
            <a:latin typeface="Calibri"/>
            <a:cs typeface="Calibri"/>
          </a:endParaRPr>
        </a:p>
        <a:p>
          <a:pPr algn="l" rtl="0">
            <a:defRPr sz="1000"/>
          </a:pPr>
          <a:endParaRPr lang="en-US" sz="1100" b="0" i="0" u="none" strike="noStrike" baseline="0">
            <a:solidFill>
              <a:srgbClr val="000000"/>
            </a:solidFill>
            <a:latin typeface="Calibri"/>
            <a:cs typeface="Calibri"/>
          </a:endParaRPr>
        </a:p>
        <a:p>
          <a:pPr algn="l" rtl="0">
            <a:defRPr sz="1000"/>
          </a:pPr>
          <a:endParaRPr lang="en-US" sz="1100" b="0" i="0" u="none" strike="noStrike" baseline="0">
            <a:solidFill>
              <a:srgbClr val="000000"/>
            </a:solidFill>
            <a:latin typeface="Calibri"/>
            <a:cs typeface="Calibri"/>
          </a:endParaRPr>
        </a:p>
        <a:p>
          <a:pPr algn="l" rtl="0">
            <a:defRPr sz="1000"/>
          </a:pPr>
          <a:endParaRPr lang="en-US" sz="1100" b="0" i="0" u="none" strike="noStrike" baseline="0">
            <a:solidFill>
              <a:srgbClr val="000000"/>
            </a:solidFill>
            <a:latin typeface="Calibri"/>
            <a:cs typeface="Calibri"/>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27214</xdr:colOff>
      <xdr:row>2</xdr:row>
      <xdr:rowOff>52613</xdr:rowOff>
    </xdr:from>
    <xdr:to>
      <xdr:col>8</xdr:col>
      <xdr:colOff>54429</xdr:colOff>
      <xdr:row>51</xdr:row>
      <xdr:rowOff>81643</xdr:rowOff>
    </xdr:to>
    <xdr:sp macro="" textlink="">
      <xdr:nvSpPr>
        <xdr:cNvPr id="2" name="TextBox 1">
          <a:extLst>
            <a:ext uri="{FF2B5EF4-FFF2-40B4-BE49-F238E27FC236}">
              <a16:creationId xmlns:a16="http://schemas.microsoft.com/office/drawing/2014/main" id="{00000000-0008-0000-4600-000002000000}"/>
            </a:ext>
          </a:extLst>
        </xdr:cNvPr>
        <xdr:cNvSpPr txBox="1"/>
      </xdr:nvSpPr>
      <xdr:spPr>
        <a:xfrm>
          <a:off x="217714" y="690788"/>
          <a:ext cx="5361215" cy="8163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US" sz="1200" b="0" i="0" u="none" strike="noStrike" baseline="0">
              <a:solidFill>
                <a:srgbClr val="000000"/>
              </a:solidFill>
              <a:latin typeface="+mn-lt"/>
              <a:cs typeface="Calibri"/>
            </a:rPr>
            <a:t>	Indicate OK or Adjusted (A) or Exception (E)</a:t>
          </a:r>
        </a:p>
        <a:p>
          <a:pPr algn="l" rtl="0">
            <a:defRPr sz="1000"/>
          </a:pPr>
          <a:r>
            <a:rPr lang="en-US" sz="1200" b="0" i="0" u="none" strike="noStrike" baseline="0">
              <a:solidFill>
                <a:srgbClr val="000000"/>
              </a:solidFill>
              <a:latin typeface="+mn-lt"/>
              <a:cs typeface="Calibri"/>
            </a:rPr>
            <a:t>	Note adjustments on UW Notes Spreadsheet</a:t>
          </a:r>
        </a:p>
        <a:p>
          <a:pPr algn="l" rtl="0">
            <a:defRPr sz="1000"/>
          </a:pPr>
          <a:endParaRPr lang="en-US" sz="1200" b="0" i="0" u="none" strike="noStrike" baseline="0">
            <a:solidFill>
              <a:srgbClr val="000000"/>
            </a:solidFill>
            <a:latin typeface="+mn-lt"/>
            <a:cs typeface="Calibri"/>
          </a:endParaRPr>
        </a:p>
        <a:p>
          <a:pPr algn="l" rtl="0">
            <a:defRPr sz="1000"/>
          </a:pPr>
          <a:r>
            <a:rPr lang="en-US" sz="1200" b="0" i="0" u="none" strike="noStrike" baseline="0">
              <a:solidFill>
                <a:srgbClr val="000000"/>
              </a:solidFill>
              <a:latin typeface="+mn-lt"/>
              <a:cs typeface="Calibri"/>
            </a:rPr>
            <a:t>______ Credit price between .88 to .95 as stated in LOI</a:t>
          </a:r>
        </a:p>
        <a:p>
          <a:pPr rtl="0"/>
          <a:r>
            <a:rPr lang="en-US" sz="1200" b="0" i="0" baseline="0">
              <a:solidFill>
                <a:schemeClr val="dk1"/>
              </a:solidFill>
              <a:effectLst/>
              <a:latin typeface="+mn-lt"/>
              <a:ea typeface="+mn-ea"/>
              <a:cs typeface="+mn-cs"/>
            </a:rPr>
            <a:t>_______1st Mort perm must -pay debt: underwritten using interest rate contained in LOI plus a 50 bps contingency factor, not to exceed 6.5% all-in rate.  if no LOI, use a 6.5% rate.  Max of 30 yr amortization for bank loans.  USDA RD, HUD MAP Lenders or MFA 542(c) Risk Share loans - use a max of 40 yr amortization for new constr and 35 years for rehab unless otherwise stated in LOI. </a:t>
          </a:r>
        </a:p>
        <a:p>
          <a:pPr rtl="0"/>
          <a:endParaRPr lang="en-US" sz="1200">
            <a:effectLst/>
            <a:latin typeface="+mn-lt"/>
          </a:endParaRPr>
        </a:p>
        <a:p>
          <a:pPr rtl="0"/>
          <a:r>
            <a:rPr lang="en-US" sz="1200" b="0" i="0" baseline="0">
              <a:solidFill>
                <a:schemeClr val="dk1"/>
              </a:solidFill>
              <a:effectLst/>
              <a:latin typeface="+mn-lt"/>
              <a:ea typeface="+mn-ea"/>
              <a:cs typeface="+mn-cs"/>
            </a:rPr>
            <a:t>______ Subordinate perm must-pay debt: MFA HTF loans underwritten using a 3% interest rate and 30 yr. amortization.  MFA HOME loans underwritten per HOME/LIHTC term sheet, but not to exceed 0% interest and 80 year amortization due in 40 years.  Both of these sources may be used during construction or up to two add'l years.  HOME funds provided by City of ABQ or Las Cruces will be underwritten to terms provided by those jurisdictions.  </a:t>
          </a:r>
        </a:p>
        <a:p>
          <a:pPr algn="l" rtl="0">
            <a:defRPr sz="1000"/>
          </a:pPr>
          <a:r>
            <a:rPr lang="en-US" sz="1200" b="0" i="0" u="none" strike="noStrike" baseline="0">
              <a:solidFill>
                <a:srgbClr val="000000"/>
              </a:solidFill>
              <a:latin typeface="+mn-lt"/>
              <a:cs typeface="Calibri"/>
            </a:rPr>
            <a:t>______ DCR Between 1.20 to 1.40</a:t>
          </a:r>
        </a:p>
        <a:p>
          <a:pPr algn="l" rtl="0">
            <a:defRPr sz="1000"/>
          </a:pPr>
          <a:r>
            <a:rPr lang="en-US" sz="1200" b="0" i="0" u="none" strike="noStrike" baseline="0">
              <a:solidFill>
                <a:srgbClr val="000000"/>
              </a:solidFill>
              <a:latin typeface="+mn-lt"/>
              <a:cs typeface="Calibri"/>
            </a:rPr>
            <a:t>______ Operating expenses between $3,300 to $4,800</a:t>
          </a:r>
        </a:p>
        <a:p>
          <a:pPr algn="l" rtl="0">
            <a:defRPr sz="1000"/>
          </a:pPr>
          <a:r>
            <a:rPr lang="en-US" sz="1200" b="0" i="0" u="none" strike="noStrike" baseline="0">
              <a:solidFill>
                <a:srgbClr val="000000"/>
              </a:solidFill>
              <a:latin typeface="+mn-lt"/>
              <a:cs typeface="Calibri"/>
            </a:rPr>
            <a:t>______ Operating Reserve minimum 6 months debt and expenses</a:t>
          </a:r>
        </a:p>
        <a:p>
          <a:pPr algn="l" rtl="0">
            <a:defRPr sz="1000"/>
          </a:pPr>
          <a:r>
            <a:rPr lang="en-US" sz="1200" b="0" i="0" u="none" strike="noStrike" baseline="0">
              <a:solidFill>
                <a:srgbClr val="000000"/>
              </a:solidFill>
              <a:latin typeface="+mn-lt"/>
              <a:cs typeface="Calibri"/>
            </a:rPr>
            <a:t>______ Inflation factors at 2% for income and 3% for expenses</a:t>
          </a:r>
        </a:p>
        <a:p>
          <a:pPr algn="l" rtl="0">
            <a:defRPr sz="1000"/>
          </a:pPr>
          <a:r>
            <a:rPr lang="en-US" sz="1200" b="0" i="0" u="none" strike="noStrike" baseline="0">
              <a:solidFill>
                <a:srgbClr val="000000"/>
              </a:solidFill>
              <a:latin typeface="+mn-lt"/>
              <a:cs typeface="Calibri"/>
            </a:rPr>
            <a:t>______ Contingency equals 5% for new construction and 10% for rehabilitation</a:t>
          </a:r>
        </a:p>
        <a:p>
          <a:pPr algn="l" rtl="0">
            <a:defRPr sz="1000"/>
          </a:pPr>
          <a:r>
            <a:rPr lang="en-US" sz="1200" b="0" i="0" u="none" strike="noStrike" baseline="0">
              <a:solidFill>
                <a:srgbClr val="000000"/>
              </a:solidFill>
              <a:latin typeface="+mn-lt"/>
              <a:cs typeface="Calibri"/>
            </a:rPr>
            <a:t>______ Unit mix is proportional</a:t>
          </a:r>
        </a:p>
        <a:p>
          <a:pPr algn="l" rtl="0">
            <a:defRPr sz="1000"/>
          </a:pPr>
          <a:endParaRPr lang="en-US" sz="1200" b="0" i="0" u="none" strike="noStrike" baseline="0">
            <a:solidFill>
              <a:srgbClr val="000000"/>
            </a:solidFill>
            <a:latin typeface="+mn-lt"/>
            <a:cs typeface="Calibri"/>
          </a:endParaRPr>
        </a:p>
        <a:p>
          <a:pPr algn="l" rtl="0">
            <a:defRPr sz="1000"/>
          </a:pPr>
          <a:r>
            <a:rPr lang="en-US" sz="1200" b="0" i="0" u="none" strike="noStrike" baseline="0">
              <a:solidFill>
                <a:srgbClr val="000000"/>
              </a:solidFill>
              <a:latin typeface="+mn-lt"/>
              <a:cs typeface="Calibri"/>
            </a:rPr>
            <a:t>Check/confirm the following:</a:t>
          </a:r>
        </a:p>
        <a:p>
          <a:pPr algn="l" rtl="0">
            <a:defRPr sz="1000"/>
          </a:pPr>
          <a:r>
            <a:rPr lang="en-US" sz="1200" b="0" i="0" u="none" strike="noStrike" baseline="0">
              <a:solidFill>
                <a:srgbClr val="000000"/>
              </a:solidFill>
              <a:latin typeface="+mn-lt"/>
              <a:cs typeface="Calibri"/>
            </a:rPr>
            <a:t>1. Developer fee doesn't exceed max per QAP (max per unit, max 14% &amp; max $1.5 million if 100 units or fewer/$1.8 million for over 100 units) nor max allowable per cash flow tab; </a:t>
          </a:r>
        </a:p>
        <a:p>
          <a:pPr algn="l" rtl="0">
            <a:defRPr sz="1000"/>
          </a:pPr>
          <a:r>
            <a:rPr lang="en-US" sz="1200" b="0" i="0" u="none" strike="noStrike" baseline="0">
              <a:solidFill>
                <a:srgbClr val="000000"/>
              </a:solidFill>
              <a:latin typeface="+mn-lt"/>
              <a:cs typeface="Calibri"/>
            </a:rPr>
            <a:t>2. Builder Profit , GR and Overhead-  cannot exceed 6%/6%/2%;</a:t>
          </a:r>
        </a:p>
        <a:p>
          <a:pPr algn="l" rtl="0">
            <a:defRPr sz="1000"/>
          </a:pPr>
          <a:r>
            <a:rPr lang="en-US" sz="1200" b="0" i="0" u="none" strike="noStrike" baseline="0">
              <a:solidFill>
                <a:srgbClr val="000000"/>
              </a:solidFill>
              <a:latin typeface="+mn-lt"/>
              <a:cs typeface="Calibri"/>
            </a:rPr>
            <a:t>3. Developer fee split for acq/rehab;</a:t>
          </a:r>
        </a:p>
        <a:p>
          <a:pPr algn="l" rtl="0">
            <a:defRPr sz="1000"/>
          </a:pPr>
          <a:r>
            <a:rPr lang="en-US" sz="1200" b="0" i="0" u="none" strike="noStrike" baseline="0">
              <a:solidFill>
                <a:srgbClr val="000000"/>
              </a:solidFill>
              <a:latin typeface="+mn-lt"/>
              <a:cs typeface="Calibri"/>
            </a:rPr>
            <a:t>4. Mgmt fee cannot exceed 6% unless set by USDA;</a:t>
          </a:r>
        </a:p>
        <a:p>
          <a:pPr algn="l" rtl="0">
            <a:defRPr sz="1000"/>
          </a:pPr>
          <a:r>
            <a:rPr lang="en-US" sz="1200" b="0" i="0" u="none" strike="noStrike" baseline="0">
              <a:solidFill>
                <a:srgbClr val="000000"/>
              </a:solidFill>
              <a:latin typeface="+mn-lt"/>
              <a:cs typeface="Calibri"/>
            </a:rPr>
            <a:t>5. Basis boost applies to new construction and rehab projects (not acquisiton costs); do not automatically add in 130% boost- confirm the boost needed;</a:t>
          </a:r>
        </a:p>
        <a:p>
          <a:pPr algn="l" rtl="0">
            <a:defRPr sz="1000"/>
          </a:pPr>
          <a:r>
            <a:rPr lang="en-US" sz="1200" b="0" i="0" u="none" strike="noStrike" baseline="0">
              <a:solidFill>
                <a:srgbClr val="000000"/>
              </a:solidFill>
              <a:latin typeface="+mn-lt"/>
              <a:cs typeface="Calibri"/>
            </a:rPr>
            <a:t>6. Rents and utilities cannot exceed LIHTC maximums unless there's a HAP contract; </a:t>
          </a:r>
        </a:p>
        <a:p>
          <a:pPr algn="l" rtl="0">
            <a:defRPr sz="1000"/>
          </a:pPr>
          <a:r>
            <a:rPr lang="en-US" sz="1200" b="0" i="0" u="none" strike="noStrike" baseline="0">
              <a:solidFill>
                <a:srgbClr val="000000"/>
              </a:solidFill>
              <a:latin typeface="+mn-lt"/>
              <a:cs typeface="Calibri"/>
            </a:rPr>
            <a:t>7. Vacancy rate = 7%, or 5% if at least 90% project based federal rental assistance , unless market study indicates otherwise;</a:t>
          </a:r>
        </a:p>
        <a:p>
          <a:pPr algn="l" rtl="0">
            <a:defRPr sz="1000"/>
          </a:pPr>
          <a:r>
            <a:rPr lang="en-US" sz="1200" b="0" i="0" u="none" strike="noStrike" baseline="0">
              <a:solidFill>
                <a:srgbClr val="000000"/>
              </a:solidFill>
              <a:latin typeface="+mn-lt"/>
              <a:cs typeface="Calibri"/>
            </a:rPr>
            <a:t>8. LIHTC monitoring fees must be included $45/unit/year;</a:t>
          </a:r>
        </a:p>
        <a:p>
          <a:pPr algn="l" rtl="0">
            <a:defRPr sz="1000"/>
          </a:pPr>
          <a:r>
            <a:rPr lang="en-US" sz="1200" b="0" i="0" u="none" strike="noStrike" baseline="0">
              <a:solidFill>
                <a:srgbClr val="000000"/>
              </a:solidFill>
              <a:latin typeface="+mn-lt"/>
              <a:cs typeface="Calibri"/>
            </a:rPr>
            <a:t>9. Deferred developer fee cannot exceed 100% and must show repayment ability by year 15.</a:t>
          </a:r>
        </a:p>
        <a:p>
          <a:pPr algn="l" rtl="0">
            <a:defRPr sz="1000"/>
          </a:pPr>
          <a:endParaRPr lang="en-US" sz="1100" b="0" i="0" u="none" strike="noStrike" baseline="0">
            <a:solidFill>
              <a:srgbClr val="000000"/>
            </a:solidFill>
            <a:latin typeface="Calibri"/>
            <a:cs typeface="Calibri"/>
          </a:endParaRPr>
        </a:p>
        <a:p>
          <a:pPr algn="l" rtl="0">
            <a:defRPr sz="1000"/>
          </a:pPr>
          <a:endParaRPr lang="en-US" sz="1100" b="0" i="0" u="none" strike="noStrike" baseline="0">
            <a:solidFill>
              <a:srgbClr val="000000"/>
            </a:solidFill>
            <a:latin typeface="Calibri"/>
            <a:cs typeface="Calibri"/>
          </a:endParaRPr>
        </a:p>
        <a:p>
          <a:pPr algn="l" rtl="0">
            <a:defRPr sz="1000"/>
          </a:pPr>
          <a:endParaRPr lang="en-US" sz="1100" b="0" i="0" u="none" strike="noStrike" baseline="0">
            <a:solidFill>
              <a:srgbClr val="000000"/>
            </a:solidFill>
            <a:latin typeface="Calibri"/>
            <a:cs typeface="Calibri"/>
          </a:endParaRPr>
        </a:p>
        <a:p>
          <a:pPr algn="l" rtl="0">
            <a:defRPr sz="1000"/>
          </a:pPr>
          <a:endParaRPr lang="en-US" sz="1100" b="0" i="0" u="none" strike="noStrike" baseline="0">
            <a:solidFill>
              <a:srgbClr val="000000"/>
            </a:solidFill>
            <a:latin typeface="Calibri"/>
            <a:cs typeface="Calibri"/>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nderwriting/temp/HOME/2009/Casa%20Vallita%20UW%20HOME.xls" TargetMode="External"/><Relationship Id="rId1" Type="http://schemas.openxmlformats.org/officeDocument/2006/relationships/externalLinkPath" Target="/Underwriting/temp/HOME/2009/Casa%20Vallita%20UW%20HOM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a Setup"/>
      <sheetName val="MFA Insured First"/>
      <sheetName val="Sources"/>
      <sheetName val="Costs"/>
      <sheetName val="Unit Tiers"/>
      <sheetName val="Expenses"/>
      <sheetName val="Construction Period"/>
      <sheetName val="Lease-up"/>
      <sheetName val="CF Projection"/>
      <sheetName val="Loan Schedule - First Mortgage"/>
      <sheetName val="Loan Schedule - HOME-IO"/>
      <sheetName val="Loan Schedule - Home Amortizing"/>
      <sheetName val="Loan Schedule - Other Amort"/>
      <sheetName val="Loan Schedule - Other-IO"/>
      <sheetName val="HOME Subsidy Analysis"/>
      <sheetName val="HOME Build Up"/>
      <sheetName val="Board Summary"/>
      <sheetName val="HUD Feasibility"/>
      <sheetName val="HUD Certification"/>
      <sheetName val="Participation Info"/>
      <sheetName val="Draw Schedule"/>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refreshError="1"/>
      <sheetData sheetId="12"/>
      <sheetData sheetId="13"/>
      <sheetData sheetId="14"/>
      <sheetData sheetId="15" refreshError="1"/>
      <sheetData sheetId="16"/>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mfa.internal.housingnm.org/SFT_HD/"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housingnm.org/developers/nm-housing-trust-fund" TargetMode="External"/><Relationship Id="rId1" Type="http://schemas.openxmlformats.org/officeDocument/2006/relationships/hyperlink" Target="http://housingnm.org/developers/national-housing-trust-fund"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9.bin"/><Relationship Id="rId1" Type="http://schemas.openxmlformats.org/officeDocument/2006/relationships/hyperlink" Target="https://www.hud.gov/sites/documents/2530.pdf"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3.vml"/><Relationship Id="rId7" Type="http://schemas.openxmlformats.org/officeDocument/2006/relationships/ctrlProp" Target="../ctrlProps/ctrlProp4.xml"/><Relationship Id="rId12" Type="http://schemas.openxmlformats.org/officeDocument/2006/relationships/comments" Target="../comments3.xml"/><Relationship Id="rId2" Type="http://schemas.openxmlformats.org/officeDocument/2006/relationships/drawing" Target="../drawings/drawing15.xml"/><Relationship Id="rId1" Type="http://schemas.openxmlformats.org/officeDocument/2006/relationships/printerSettings" Target="../printerSettings/printerSettings2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4.vml"/><Relationship Id="rId7" Type="http://schemas.openxmlformats.org/officeDocument/2006/relationships/ctrlProp" Target="../ctrlProps/ctrlProp12.xml"/><Relationship Id="rId2" Type="http://schemas.openxmlformats.org/officeDocument/2006/relationships/drawing" Target="../drawings/drawing16.xml"/><Relationship Id="rId1" Type="http://schemas.openxmlformats.org/officeDocument/2006/relationships/printerSettings" Target="../printerSettings/printerSettings22.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hyperlink" Target="https://programs.dsireusa.org/system/program/nm" TargetMode="External"/><Relationship Id="rId2" Type="http://schemas.openxmlformats.org/officeDocument/2006/relationships/hyperlink" Target="https://www.energystar.gov/about/federal_tax_credits/federal_tax_credit_archives/tax_credits_home_builders" TargetMode="External"/><Relationship Id="rId1" Type="http://schemas.openxmlformats.org/officeDocument/2006/relationships/hyperlink" Target="https://www.energy.gov/eere/solar/federal-solar-tax-credits-businesses" TargetMode="External"/><Relationship Id="rId6" Type="http://schemas.openxmlformats.org/officeDocument/2006/relationships/comments" Target="../comments5.xml"/><Relationship Id="rId5" Type="http://schemas.openxmlformats.org/officeDocument/2006/relationships/vmlDrawing" Target="../drawings/vmlDrawing6.vml"/><Relationship Id="rId4"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ctrlProp" Target="../ctrlProps/ctrlProp14.xml"/><Relationship Id="rId7" Type="http://schemas.openxmlformats.org/officeDocument/2006/relationships/ctrlProp" Target="../ctrlProps/ctrlProp18.xml"/><Relationship Id="rId12" Type="http://schemas.openxmlformats.org/officeDocument/2006/relationships/ctrlProp" Target="../ctrlProps/ctrlProp23.xml"/><Relationship Id="rId2" Type="http://schemas.openxmlformats.org/officeDocument/2006/relationships/vmlDrawing" Target="../drawings/vmlDrawing9.vml"/><Relationship Id="rId16" Type="http://schemas.openxmlformats.org/officeDocument/2006/relationships/ctrlProp" Target="../ctrlProps/ctrlProp27.xml"/><Relationship Id="rId1" Type="http://schemas.openxmlformats.org/officeDocument/2006/relationships/drawing" Target="../drawings/drawing20.xml"/><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48.xml.rels><?xml version="1.0" encoding="UTF-8" standalone="yes"?>
<Relationships xmlns="http://schemas.openxmlformats.org/package/2006/relationships"><Relationship Id="rId8" Type="http://schemas.openxmlformats.org/officeDocument/2006/relationships/ctrlProp" Target="../ctrlProps/ctrlProp33.xml"/><Relationship Id="rId13" Type="http://schemas.openxmlformats.org/officeDocument/2006/relationships/ctrlProp" Target="../ctrlProps/ctrlProp38.xml"/><Relationship Id="rId3" Type="http://schemas.openxmlformats.org/officeDocument/2006/relationships/ctrlProp" Target="../ctrlProps/ctrlProp28.xml"/><Relationship Id="rId7" Type="http://schemas.openxmlformats.org/officeDocument/2006/relationships/ctrlProp" Target="../ctrlProps/ctrlProp32.xml"/><Relationship Id="rId12" Type="http://schemas.openxmlformats.org/officeDocument/2006/relationships/ctrlProp" Target="../ctrlProps/ctrlProp37.xml"/><Relationship Id="rId2" Type="http://schemas.openxmlformats.org/officeDocument/2006/relationships/vmlDrawing" Target="../drawings/vmlDrawing10.vml"/><Relationship Id="rId1" Type="http://schemas.openxmlformats.org/officeDocument/2006/relationships/drawing" Target="../drawings/drawing21.xml"/><Relationship Id="rId6" Type="http://schemas.openxmlformats.org/officeDocument/2006/relationships/ctrlProp" Target="../ctrlProps/ctrlProp31.xml"/><Relationship Id="rId11" Type="http://schemas.openxmlformats.org/officeDocument/2006/relationships/ctrlProp" Target="../ctrlProps/ctrlProp36.xml"/><Relationship Id="rId5" Type="http://schemas.openxmlformats.org/officeDocument/2006/relationships/ctrlProp" Target="../ctrlProps/ctrlProp30.xml"/><Relationship Id="rId10" Type="http://schemas.openxmlformats.org/officeDocument/2006/relationships/ctrlProp" Target="../ctrlProps/ctrlProp35.xml"/><Relationship Id="rId4" Type="http://schemas.openxmlformats.org/officeDocument/2006/relationships/ctrlProp" Target="../ctrlProps/ctrlProp29.xml"/><Relationship Id="rId9" Type="http://schemas.openxmlformats.org/officeDocument/2006/relationships/ctrlProp" Target="../ctrlProps/ctrlProp34.xml"/><Relationship Id="rId14" Type="http://schemas.openxmlformats.org/officeDocument/2006/relationships/ctrlProp" Target="../ctrlProps/ctrlProp39.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1.vml"/><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2.vml"/><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3.vml"/><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4.vml"/><Relationship Id="rId1" Type="http://schemas.openxmlformats.org/officeDocument/2006/relationships/printerSettings" Target="../printerSettings/printerSettings5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5.vml"/><Relationship Id="rId1" Type="http://schemas.openxmlformats.org/officeDocument/2006/relationships/printerSettings" Target="../printerSettings/printerSettings53.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6.vml"/><Relationship Id="rId1" Type="http://schemas.openxmlformats.org/officeDocument/2006/relationships/printerSettings" Target="../printerSettings/printerSettings5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7.vml"/><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P439"/>
  <sheetViews>
    <sheetView showGridLines="0" zoomScale="85" zoomScaleNormal="85" workbookViewId="0">
      <selection activeCell="F5" sqref="F5"/>
    </sheetView>
  </sheetViews>
  <sheetFormatPr defaultRowHeight="15" x14ac:dyDescent="0.25"/>
  <cols>
    <col min="1" max="1" width="0.85546875" customWidth="1"/>
    <col min="2" max="2" width="10.28515625" customWidth="1"/>
    <col min="3" max="4" width="9.140625" customWidth="1"/>
  </cols>
  <sheetData>
    <row r="1" spans="1:16" ht="14.25" customHeight="1" thickBot="1" x14ac:dyDescent="0.3">
      <c r="A1" s="1661"/>
      <c r="B1" s="1662"/>
      <c r="C1" s="1662"/>
      <c r="D1" s="1662"/>
      <c r="E1" s="1662"/>
      <c r="F1" s="1662"/>
      <c r="G1" s="1662"/>
      <c r="H1" s="1662"/>
      <c r="I1" s="1662"/>
      <c r="J1" s="1662"/>
      <c r="K1" s="1662"/>
      <c r="L1" s="1662"/>
      <c r="M1" s="1662"/>
      <c r="N1" s="1662"/>
      <c r="O1" s="1662"/>
      <c r="P1" s="1663"/>
    </row>
    <row r="2" spans="1:16" ht="34.5" customHeight="1" thickBot="1" x14ac:dyDescent="0.55000000000000004">
      <c r="A2" s="1664" t="s">
        <v>505</v>
      </c>
      <c r="B2" s="1665"/>
      <c r="C2" s="1665"/>
      <c r="D2" s="1665"/>
      <c r="E2" s="1665"/>
      <c r="F2" s="1665"/>
      <c r="G2" s="1665"/>
      <c r="H2" s="1665"/>
      <c r="I2" s="1665"/>
      <c r="J2" s="1665"/>
      <c r="K2" s="1665"/>
      <c r="L2" s="1665"/>
      <c r="M2" s="1665"/>
      <c r="N2" s="1665"/>
      <c r="O2" s="1665"/>
      <c r="P2" s="1666"/>
    </row>
    <row r="3" spans="1:16" ht="15.75" customHeight="1" thickBot="1" x14ac:dyDescent="0.3">
      <c r="A3" s="1667" t="s">
        <v>491</v>
      </c>
      <c r="B3" s="1668"/>
      <c r="C3" s="1668"/>
      <c r="D3" s="1668"/>
      <c r="E3" s="1668"/>
      <c r="F3" s="1668"/>
      <c r="G3" s="1668"/>
      <c r="H3" s="1668"/>
      <c r="I3" s="1668"/>
      <c r="J3" s="1668"/>
      <c r="K3" s="1668"/>
      <c r="L3" s="1668"/>
      <c r="M3" s="1668"/>
      <c r="N3" s="1668"/>
      <c r="O3" s="1668"/>
      <c r="P3" s="1669"/>
    </row>
    <row r="4" spans="1:16" ht="34.5" customHeight="1" x14ac:dyDescent="0.25">
      <c r="A4" s="946"/>
      <c r="B4" s="1673" t="s">
        <v>510</v>
      </c>
      <c r="C4" s="1673"/>
      <c r="D4" s="1673"/>
      <c r="E4" s="1673"/>
      <c r="F4" s="1673"/>
      <c r="G4" s="1673"/>
      <c r="H4" s="1673"/>
      <c r="I4" s="1673"/>
      <c r="J4" s="1673"/>
      <c r="K4" s="1673"/>
      <c r="L4" s="1673"/>
      <c r="M4" s="1673"/>
      <c r="N4" s="1673"/>
      <c r="O4" s="1673"/>
      <c r="P4" s="1674"/>
    </row>
    <row r="5" spans="1:16" ht="15.75" customHeight="1" x14ac:dyDescent="0.25">
      <c r="A5" s="950"/>
      <c r="B5" s="966" t="s">
        <v>511</v>
      </c>
      <c r="C5" s="952"/>
      <c r="D5" s="952"/>
      <c r="E5" s="952"/>
      <c r="F5" s="952"/>
      <c r="G5" s="952"/>
      <c r="H5" s="952"/>
      <c r="I5" s="952"/>
      <c r="J5" s="952"/>
      <c r="K5" s="952"/>
      <c r="L5" s="952"/>
      <c r="M5" s="953"/>
      <c r="N5" s="953"/>
      <c r="O5" s="953"/>
      <c r="P5" s="954"/>
    </row>
    <row r="6" spans="1:16" ht="15.75" customHeight="1" x14ac:dyDescent="0.25">
      <c r="A6" s="950"/>
      <c r="B6" s="967" t="s">
        <v>512</v>
      </c>
      <c r="C6" s="952"/>
      <c r="D6" s="952"/>
      <c r="E6" s="952"/>
      <c r="F6" s="952"/>
      <c r="G6" s="952"/>
      <c r="H6" s="952"/>
      <c r="I6" s="952"/>
      <c r="J6" s="952"/>
      <c r="K6" s="952"/>
      <c r="L6" s="952"/>
      <c r="M6" s="953"/>
      <c r="N6" s="953"/>
      <c r="O6" s="953"/>
      <c r="P6" s="954"/>
    </row>
    <row r="7" spans="1:16" ht="15.75" customHeight="1" x14ac:dyDescent="0.25">
      <c r="A7" s="950"/>
      <c r="B7" s="967" t="s">
        <v>513</v>
      </c>
      <c r="C7" s="953"/>
      <c r="D7" s="952"/>
      <c r="E7" s="952"/>
      <c r="F7" s="952"/>
      <c r="G7" s="952"/>
      <c r="H7" s="952"/>
      <c r="I7" s="952"/>
      <c r="J7" s="952"/>
      <c r="K7" s="952"/>
      <c r="L7" s="952"/>
      <c r="M7" s="953"/>
      <c r="N7" s="953"/>
      <c r="O7" s="953"/>
      <c r="P7" s="954"/>
    </row>
    <row r="8" spans="1:16" ht="15.75" customHeight="1" x14ac:dyDescent="0.25">
      <c r="A8" s="950"/>
      <c r="B8" s="955"/>
      <c r="C8" s="967" t="s">
        <v>517</v>
      </c>
      <c r="D8" s="952"/>
      <c r="E8" s="952"/>
      <c r="F8" s="952"/>
      <c r="G8" s="952"/>
      <c r="H8" s="952"/>
      <c r="I8" s="952"/>
      <c r="J8" s="952"/>
      <c r="K8" s="952"/>
      <c r="L8" s="952"/>
      <c r="M8" s="953"/>
      <c r="N8" s="953"/>
      <c r="O8" s="953"/>
      <c r="P8" s="954"/>
    </row>
    <row r="9" spans="1:16" ht="15.75" customHeight="1" x14ac:dyDescent="0.25">
      <c r="A9" s="950"/>
      <c r="B9" s="967" t="s">
        <v>514</v>
      </c>
      <c r="C9" s="952"/>
      <c r="D9" s="952"/>
      <c r="E9" s="952"/>
      <c r="F9" s="952"/>
      <c r="G9" s="952"/>
      <c r="H9" s="952"/>
      <c r="I9" s="952"/>
      <c r="J9" s="952"/>
      <c r="K9" s="952"/>
      <c r="L9" s="952"/>
      <c r="M9" s="953"/>
      <c r="N9" s="953"/>
      <c r="O9" s="953"/>
      <c r="P9" s="954"/>
    </row>
    <row r="10" spans="1:16" ht="15.75" customHeight="1" x14ac:dyDescent="0.25">
      <c r="A10" s="950"/>
      <c r="B10" s="967" t="s">
        <v>515</v>
      </c>
      <c r="C10" s="952"/>
      <c r="D10" s="952"/>
      <c r="E10" s="952"/>
      <c r="F10" s="952"/>
      <c r="G10" s="952"/>
      <c r="H10" s="952"/>
      <c r="I10" s="952"/>
      <c r="J10" s="952"/>
      <c r="K10" s="952"/>
      <c r="L10" s="952"/>
      <c r="M10" s="953"/>
      <c r="N10" s="953"/>
      <c r="O10" s="953"/>
      <c r="P10" s="954"/>
    </row>
    <row r="11" spans="1:16" ht="31.5" customHeight="1" x14ac:dyDescent="0.25">
      <c r="A11" s="950"/>
      <c r="B11" s="1675" t="s">
        <v>516</v>
      </c>
      <c r="C11" s="1675"/>
      <c r="D11" s="1675"/>
      <c r="E11" s="1675"/>
      <c r="F11" s="1675"/>
      <c r="G11" s="1675"/>
      <c r="H11" s="1675"/>
      <c r="I11" s="1675"/>
      <c r="J11" s="1675"/>
      <c r="K11" s="1675"/>
      <c r="L11" s="1675"/>
      <c r="M11" s="1675"/>
      <c r="N11" s="1675"/>
      <c r="O11" s="1675"/>
      <c r="P11" s="1676"/>
    </row>
    <row r="12" spans="1:16" ht="15.75" customHeight="1" x14ac:dyDescent="0.25">
      <c r="A12" s="950"/>
      <c r="C12" s="967" t="s">
        <v>518</v>
      </c>
      <c r="D12" s="952"/>
      <c r="E12" s="952"/>
      <c r="F12" s="952"/>
      <c r="G12" s="952"/>
      <c r="H12" s="952"/>
      <c r="I12" s="952"/>
      <c r="J12" s="952"/>
      <c r="K12" s="952"/>
      <c r="L12" s="952"/>
      <c r="M12" s="953"/>
      <c r="N12" s="953"/>
      <c r="O12" s="953"/>
      <c r="P12" s="954"/>
    </row>
    <row r="13" spans="1:16" ht="31.5" customHeight="1" x14ac:dyDescent="0.25">
      <c r="A13" s="950"/>
      <c r="C13" s="1675" t="s">
        <v>576</v>
      </c>
      <c r="D13" s="1675"/>
      <c r="E13" s="1675"/>
      <c r="F13" s="1675"/>
      <c r="G13" s="1675"/>
      <c r="H13" s="1675"/>
      <c r="I13" s="1675"/>
      <c r="J13" s="1675"/>
      <c r="K13" s="1675"/>
      <c r="L13" s="1675"/>
      <c r="M13" s="1675"/>
      <c r="N13" s="1675"/>
      <c r="O13" s="1675"/>
      <c r="P13" s="1676"/>
    </row>
    <row r="14" spans="1:16" ht="15.75" customHeight="1" thickBot="1" x14ac:dyDescent="0.3">
      <c r="A14" s="950"/>
      <c r="C14" s="967" t="s">
        <v>519</v>
      </c>
      <c r="D14" s="952"/>
      <c r="E14" s="952"/>
      <c r="F14" s="952"/>
      <c r="G14" s="952"/>
      <c r="H14" s="952"/>
      <c r="I14" s="952"/>
      <c r="J14" s="952"/>
      <c r="K14" s="952"/>
      <c r="L14" s="952"/>
      <c r="M14" s="953"/>
      <c r="N14" s="953"/>
      <c r="O14" s="953"/>
      <c r="P14" s="954"/>
    </row>
    <row r="15" spans="1:16" ht="15.75" customHeight="1" thickBot="1" x14ac:dyDescent="0.3">
      <c r="A15" s="1670" t="s">
        <v>508</v>
      </c>
      <c r="B15" s="1671"/>
      <c r="C15" s="1671"/>
      <c r="D15" s="1671"/>
      <c r="E15" s="1671"/>
      <c r="F15" s="1671"/>
      <c r="G15" s="1671"/>
      <c r="H15" s="1671"/>
      <c r="I15" s="1671"/>
      <c r="J15" s="1671"/>
      <c r="K15" s="1671"/>
      <c r="L15" s="1671"/>
      <c r="M15" s="1671"/>
      <c r="N15" s="1671"/>
      <c r="O15" s="1671"/>
      <c r="P15" s="1672"/>
    </row>
    <row r="16" spans="1:16" ht="15.75" customHeight="1" x14ac:dyDescent="0.25">
      <c r="A16" s="958"/>
      <c r="B16" s="968" t="s">
        <v>520</v>
      </c>
      <c r="C16" s="948"/>
      <c r="D16" s="948"/>
      <c r="E16" s="948"/>
      <c r="F16" s="948"/>
      <c r="G16" s="948"/>
      <c r="H16" s="948"/>
      <c r="I16" s="948"/>
      <c r="J16" s="948"/>
      <c r="K16" s="948"/>
      <c r="L16" s="948"/>
      <c r="M16" s="948"/>
      <c r="N16" s="948"/>
      <c r="O16" s="948"/>
      <c r="P16" s="949"/>
    </row>
    <row r="17" spans="1:16" ht="15.75" customHeight="1" thickBot="1" x14ac:dyDescent="0.3">
      <c r="A17" s="959"/>
      <c r="B17" s="969" t="s">
        <v>521</v>
      </c>
      <c r="C17" s="956"/>
      <c r="D17" s="956"/>
      <c r="E17" s="956"/>
      <c r="F17" s="956"/>
      <c r="G17" s="956"/>
      <c r="H17" s="956"/>
      <c r="I17" s="956"/>
      <c r="J17" s="956"/>
      <c r="K17" s="956"/>
      <c r="L17" s="956"/>
      <c r="M17" s="956"/>
      <c r="N17" s="956"/>
      <c r="O17" s="956"/>
      <c r="P17" s="957"/>
    </row>
    <row r="18" spans="1:16" ht="15.75" customHeight="1" thickBot="1" x14ac:dyDescent="0.3">
      <c r="A18" s="1670" t="s">
        <v>492</v>
      </c>
      <c r="B18" s="1671"/>
      <c r="C18" s="1671"/>
      <c r="D18" s="1671"/>
      <c r="E18" s="1671"/>
      <c r="F18" s="1671"/>
      <c r="G18" s="1671"/>
      <c r="H18" s="1671"/>
      <c r="I18" s="1671"/>
      <c r="J18" s="1671"/>
      <c r="K18" s="1671"/>
      <c r="L18" s="1671"/>
      <c r="M18" s="1671"/>
      <c r="N18" s="1671"/>
      <c r="O18" s="1671"/>
      <c r="P18" s="1672"/>
    </row>
    <row r="19" spans="1:16" ht="15.75" customHeight="1" x14ac:dyDescent="0.25">
      <c r="A19" s="958"/>
      <c r="B19" s="968" t="s">
        <v>522</v>
      </c>
      <c r="C19" s="948"/>
      <c r="D19" s="948"/>
      <c r="E19" s="948"/>
      <c r="F19" s="948"/>
      <c r="G19" s="948"/>
      <c r="H19" s="948"/>
      <c r="I19" s="948"/>
      <c r="J19" s="948"/>
      <c r="K19" s="948"/>
      <c r="L19" s="948"/>
      <c r="M19" s="948"/>
      <c r="N19" s="948"/>
      <c r="O19" s="948"/>
      <c r="P19" s="949"/>
    </row>
    <row r="20" spans="1:16" ht="15.75" customHeight="1" x14ac:dyDescent="0.25">
      <c r="A20" s="960"/>
      <c r="B20" s="970" t="s">
        <v>523</v>
      </c>
      <c r="C20" s="953"/>
      <c r="D20" s="953"/>
      <c r="E20" s="953"/>
      <c r="F20" s="953"/>
      <c r="G20" s="953"/>
      <c r="H20" s="953"/>
      <c r="I20" s="953"/>
      <c r="J20" s="953"/>
      <c r="K20" s="953"/>
      <c r="L20" s="953"/>
      <c r="M20" s="953"/>
      <c r="N20" s="953"/>
      <c r="O20" s="953"/>
      <c r="P20" s="954"/>
    </row>
    <row r="21" spans="1:16" ht="15.75" customHeight="1" thickBot="1" x14ac:dyDescent="0.3">
      <c r="A21" s="959"/>
      <c r="B21" s="969" t="s">
        <v>524</v>
      </c>
      <c r="C21" s="956"/>
      <c r="D21" s="956"/>
      <c r="E21" s="956"/>
      <c r="F21" s="956"/>
      <c r="G21" s="956"/>
      <c r="H21" s="956"/>
      <c r="I21" s="956"/>
      <c r="J21" s="956"/>
      <c r="K21" s="956"/>
      <c r="L21" s="956"/>
      <c r="M21" s="956"/>
      <c r="N21" s="956"/>
      <c r="O21" s="956"/>
      <c r="P21" s="957"/>
    </row>
    <row r="22" spans="1:16" ht="15.75" customHeight="1" thickBot="1" x14ac:dyDescent="0.3">
      <c r="A22" s="1670" t="s">
        <v>493</v>
      </c>
      <c r="B22" s="1671"/>
      <c r="C22" s="1671"/>
      <c r="D22" s="1671"/>
      <c r="E22" s="1671"/>
      <c r="F22" s="1671"/>
      <c r="G22" s="1671"/>
      <c r="H22" s="1671"/>
      <c r="I22" s="1671"/>
      <c r="J22" s="1671"/>
      <c r="K22" s="1671"/>
      <c r="L22" s="1671"/>
      <c r="M22" s="1671"/>
      <c r="N22" s="1671"/>
      <c r="O22" s="1671"/>
      <c r="P22" s="1672"/>
    </row>
    <row r="23" spans="1:16" ht="15.75" customHeight="1" thickBot="1" x14ac:dyDescent="0.3">
      <c r="A23" s="961"/>
      <c r="B23" s="971" t="s">
        <v>525</v>
      </c>
      <c r="C23" s="962"/>
      <c r="D23" s="962"/>
      <c r="E23" s="962"/>
      <c r="F23" s="962"/>
      <c r="G23" s="962"/>
      <c r="H23" s="962"/>
      <c r="I23" s="962"/>
      <c r="J23" s="962"/>
      <c r="K23" s="962"/>
      <c r="L23" s="962"/>
      <c r="M23" s="962"/>
      <c r="N23" s="962"/>
      <c r="O23" s="962"/>
      <c r="P23" s="963"/>
    </row>
    <row r="24" spans="1:16" ht="15.75" customHeight="1" thickBot="1" x14ac:dyDescent="0.3">
      <c r="A24" s="1677" t="s">
        <v>494</v>
      </c>
      <c r="B24" s="1678"/>
      <c r="C24" s="1678"/>
      <c r="D24" s="1678"/>
      <c r="E24" s="1678"/>
      <c r="F24" s="1678"/>
      <c r="G24" s="1678"/>
      <c r="H24" s="1678"/>
      <c r="I24" s="1678"/>
      <c r="J24" s="1678"/>
      <c r="K24" s="1678"/>
      <c r="L24" s="1678"/>
      <c r="M24" s="1678"/>
      <c r="N24" s="1678"/>
      <c r="O24" s="1678"/>
      <c r="P24" s="1679"/>
    </row>
    <row r="25" spans="1:16" ht="15.75" customHeight="1" x14ac:dyDescent="0.25">
      <c r="A25" s="958"/>
      <c r="B25" s="965" t="s">
        <v>526</v>
      </c>
      <c r="C25" s="947"/>
      <c r="D25" s="947"/>
      <c r="E25" s="947"/>
      <c r="F25" s="947"/>
      <c r="G25" s="948"/>
      <c r="H25" s="948"/>
      <c r="I25" s="948"/>
      <c r="J25" s="948"/>
      <c r="K25" s="948"/>
      <c r="L25" s="948"/>
      <c r="M25" s="948"/>
      <c r="N25" s="948"/>
      <c r="O25" s="948"/>
      <c r="P25" s="949"/>
    </row>
    <row r="26" spans="1:16" ht="15.75" customHeight="1" x14ac:dyDescent="0.25">
      <c r="A26" s="960"/>
      <c r="B26" s="966" t="s">
        <v>527</v>
      </c>
      <c r="C26" s="951"/>
      <c r="D26" s="951"/>
      <c r="E26" s="951"/>
      <c r="F26" s="951"/>
      <c r="G26" s="953"/>
      <c r="H26" s="953"/>
      <c r="I26" s="953"/>
      <c r="J26" s="953"/>
      <c r="K26" s="953"/>
      <c r="L26" s="953"/>
      <c r="M26" s="953"/>
      <c r="N26" s="953"/>
      <c r="O26" s="953"/>
      <c r="P26" s="954"/>
    </row>
    <row r="27" spans="1:16" ht="15.75" customHeight="1" x14ac:dyDescent="0.25">
      <c r="A27" s="960"/>
      <c r="B27" s="951"/>
      <c r="C27" s="966" t="s">
        <v>577</v>
      </c>
      <c r="D27" s="951"/>
      <c r="E27" s="951"/>
      <c r="F27" s="951"/>
      <c r="G27" s="953"/>
      <c r="H27" s="953"/>
      <c r="I27" s="953"/>
      <c r="J27" s="953"/>
      <c r="K27" s="953"/>
      <c r="L27" s="953"/>
      <c r="M27" s="953"/>
      <c r="N27" s="953"/>
      <c r="O27" s="953"/>
      <c r="P27" s="954"/>
    </row>
    <row r="28" spans="1:16" ht="15.75" customHeight="1" x14ac:dyDescent="0.25">
      <c r="A28" s="960"/>
      <c r="B28" s="951"/>
      <c r="C28" s="966" t="s">
        <v>528</v>
      </c>
      <c r="D28" s="951"/>
      <c r="E28" s="951"/>
      <c r="F28" s="951"/>
      <c r="G28" s="953"/>
      <c r="H28" s="953"/>
      <c r="I28" s="953"/>
      <c r="J28" s="953"/>
      <c r="K28" s="953"/>
      <c r="L28" s="953"/>
      <c r="M28" s="953"/>
      <c r="N28" s="953"/>
      <c r="O28" s="953"/>
      <c r="P28" s="954"/>
    </row>
    <row r="29" spans="1:16" ht="47.25" customHeight="1" thickBot="1" x14ac:dyDescent="0.3">
      <c r="A29" s="960"/>
      <c r="B29" s="951"/>
      <c r="C29" s="951"/>
      <c r="D29" s="1683" t="s">
        <v>506</v>
      </c>
      <c r="E29" s="1683"/>
      <c r="F29" s="1683"/>
      <c r="G29" s="1683"/>
      <c r="H29" s="1683"/>
      <c r="I29" s="1683"/>
      <c r="J29" s="1683"/>
      <c r="K29" s="1683"/>
      <c r="L29" s="1683"/>
      <c r="M29" s="1683"/>
      <c r="N29" s="1683"/>
      <c r="O29" s="1683"/>
      <c r="P29" s="1684"/>
    </row>
    <row r="30" spans="1:16" ht="15.75" customHeight="1" thickBot="1" x14ac:dyDescent="0.3">
      <c r="A30" s="1680" t="s">
        <v>629</v>
      </c>
      <c r="B30" s="1681"/>
      <c r="C30" s="1681"/>
      <c r="D30" s="1681"/>
      <c r="E30" s="1681"/>
      <c r="F30" s="1681"/>
      <c r="G30" s="1681"/>
      <c r="H30" s="1681"/>
      <c r="I30" s="1681"/>
      <c r="J30" s="1681"/>
      <c r="K30" s="1681"/>
      <c r="L30" s="1681"/>
      <c r="M30" s="1681"/>
      <c r="N30" s="1681"/>
      <c r="O30" s="1681"/>
      <c r="P30" s="1682"/>
    </row>
    <row r="31" spans="1:16" ht="15.75" customHeight="1" x14ac:dyDescent="0.25">
      <c r="A31" s="958"/>
      <c r="B31" s="965" t="s">
        <v>526</v>
      </c>
      <c r="C31" s="947"/>
      <c r="D31" s="947"/>
      <c r="E31" s="947"/>
      <c r="F31" s="947"/>
      <c r="G31" s="948"/>
      <c r="H31" s="948"/>
      <c r="I31" s="948"/>
      <c r="J31" s="948"/>
      <c r="K31" s="948"/>
      <c r="L31" s="948"/>
      <c r="M31" s="948"/>
      <c r="N31" s="948"/>
      <c r="O31" s="948"/>
      <c r="P31" s="949"/>
    </row>
    <row r="32" spans="1:16" ht="15.75" customHeight="1" x14ac:dyDescent="0.25">
      <c r="A32" s="960"/>
      <c r="B32" s="966" t="s">
        <v>529</v>
      </c>
      <c r="C32" s="951"/>
      <c r="D32" s="951"/>
      <c r="E32" s="951"/>
      <c r="F32" s="951"/>
      <c r="G32" s="953"/>
      <c r="H32" s="953"/>
      <c r="I32" s="953"/>
      <c r="J32" s="953"/>
      <c r="K32" s="953"/>
      <c r="L32" s="953"/>
      <c r="M32" s="953"/>
      <c r="N32" s="953"/>
      <c r="O32" s="953"/>
      <c r="P32" s="954"/>
    </row>
    <row r="33" spans="1:16" ht="15.75" customHeight="1" x14ac:dyDescent="0.25">
      <c r="A33" s="960"/>
      <c r="B33" s="966" t="s">
        <v>530</v>
      </c>
      <c r="C33" s="951"/>
      <c r="D33" s="951"/>
      <c r="E33" s="951"/>
      <c r="F33" s="951"/>
      <c r="G33" s="953"/>
      <c r="H33" s="953"/>
      <c r="I33" s="953"/>
      <c r="J33" s="953"/>
      <c r="K33" s="953"/>
      <c r="L33" s="953"/>
      <c r="M33" s="953"/>
      <c r="N33" s="953"/>
      <c r="O33" s="953"/>
      <c r="P33" s="954"/>
    </row>
    <row r="34" spans="1:16" ht="15.75" customHeight="1" x14ac:dyDescent="0.25">
      <c r="A34" s="960"/>
      <c r="B34" s="966" t="s">
        <v>531</v>
      </c>
      <c r="C34" s="951"/>
      <c r="D34" s="951"/>
      <c r="E34" s="951"/>
      <c r="F34" s="951"/>
      <c r="G34" s="953"/>
      <c r="H34" s="953"/>
      <c r="I34" s="953"/>
      <c r="J34" s="953"/>
      <c r="K34" s="953"/>
      <c r="L34" s="953"/>
      <c r="M34" s="953"/>
      <c r="N34" s="953"/>
      <c r="O34" s="953"/>
      <c r="P34" s="954"/>
    </row>
    <row r="35" spans="1:16" ht="15.75" customHeight="1" x14ac:dyDescent="0.25">
      <c r="A35" s="960"/>
      <c r="B35" s="966" t="s">
        <v>532</v>
      </c>
      <c r="C35" s="951"/>
      <c r="D35" s="951"/>
      <c r="E35" s="951"/>
      <c r="F35" s="951"/>
      <c r="G35" s="953"/>
      <c r="H35" s="953"/>
      <c r="I35" s="953"/>
      <c r="J35" s="953"/>
      <c r="K35" s="953"/>
      <c r="L35" s="953"/>
      <c r="M35" s="953"/>
      <c r="N35" s="953"/>
      <c r="O35" s="953"/>
      <c r="P35" s="954"/>
    </row>
    <row r="36" spans="1:16" ht="15.75" customHeight="1" x14ac:dyDescent="0.25">
      <c r="A36" s="960"/>
      <c r="B36" s="951"/>
      <c r="C36" s="966" t="s">
        <v>533</v>
      </c>
      <c r="D36" s="951"/>
      <c r="E36" s="951"/>
      <c r="F36" s="951"/>
      <c r="G36" s="953"/>
      <c r="H36" s="953"/>
      <c r="I36" s="953"/>
      <c r="J36" s="953"/>
      <c r="K36" s="953"/>
      <c r="L36" s="953"/>
      <c r="M36" s="953"/>
      <c r="N36" s="953"/>
      <c r="O36" s="953"/>
      <c r="P36" s="954"/>
    </row>
    <row r="37" spans="1:16" ht="15.75" customHeight="1" x14ac:dyDescent="0.25">
      <c r="A37" s="960"/>
      <c r="B37" s="951"/>
      <c r="C37" s="966" t="s">
        <v>534</v>
      </c>
      <c r="D37" s="951"/>
      <c r="E37" s="951"/>
      <c r="F37" s="951"/>
      <c r="G37" s="953"/>
      <c r="H37" s="953"/>
      <c r="I37" s="953"/>
      <c r="J37" s="953"/>
      <c r="K37" s="953"/>
      <c r="L37" s="953"/>
      <c r="M37" s="953"/>
      <c r="N37" s="953"/>
      <c r="O37" s="953"/>
      <c r="P37" s="954"/>
    </row>
    <row r="38" spans="1:16" ht="15.75" customHeight="1" x14ac:dyDescent="0.25">
      <c r="A38" s="960"/>
      <c r="B38" s="966" t="s">
        <v>535</v>
      </c>
      <c r="C38" s="951"/>
      <c r="D38" s="951"/>
      <c r="E38" s="951"/>
      <c r="F38" s="951"/>
      <c r="G38" s="953"/>
      <c r="H38" s="953"/>
      <c r="I38" s="953"/>
      <c r="J38" s="953"/>
      <c r="K38" s="953"/>
      <c r="L38" s="953"/>
      <c r="M38" s="953"/>
      <c r="N38" s="953"/>
      <c r="O38" s="953"/>
      <c r="P38" s="954"/>
    </row>
    <row r="39" spans="1:16" ht="15.75" customHeight="1" x14ac:dyDescent="0.25">
      <c r="A39" s="960"/>
      <c r="B39" s="951"/>
      <c r="C39" s="966" t="s">
        <v>536</v>
      </c>
      <c r="D39" s="951"/>
      <c r="E39" s="951"/>
      <c r="F39" s="951"/>
      <c r="G39" s="953"/>
      <c r="H39" s="953"/>
      <c r="I39" s="953"/>
      <c r="J39" s="953"/>
      <c r="K39" s="953"/>
      <c r="L39" s="953"/>
      <c r="M39" s="953"/>
      <c r="N39" s="953"/>
      <c r="O39" s="953"/>
      <c r="P39" s="954"/>
    </row>
    <row r="40" spans="1:16" ht="15.75" customHeight="1" thickBot="1" x14ac:dyDescent="0.3">
      <c r="A40" s="959"/>
      <c r="B40" s="972" t="s">
        <v>537</v>
      </c>
      <c r="C40" s="964"/>
      <c r="D40" s="964"/>
      <c r="E40" s="964"/>
      <c r="F40" s="964"/>
      <c r="G40" s="956"/>
      <c r="H40" s="956"/>
      <c r="I40" s="956"/>
      <c r="J40" s="956"/>
      <c r="K40" s="956"/>
      <c r="L40" s="956"/>
      <c r="M40" s="956"/>
      <c r="N40" s="956"/>
      <c r="O40" s="956"/>
      <c r="P40" s="957"/>
    </row>
    <row r="41" spans="1:16" ht="15.75" customHeight="1" thickBot="1" x14ac:dyDescent="0.3">
      <c r="A41" s="1670" t="s">
        <v>495</v>
      </c>
      <c r="B41" s="1671"/>
      <c r="C41" s="1671"/>
      <c r="D41" s="1671"/>
      <c r="E41" s="1671"/>
      <c r="F41" s="1671"/>
      <c r="G41" s="1671"/>
      <c r="H41" s="1671"/>
      <c r="I41" s="1671"/>
      <c r="J41" s="1671"/>
      <c r="K41" s="1671"/>
      <c r="L41" s="1671"/>
      <c r="M41" s="1671"/>
      <c r="N41" s="1671"/>
      <c r="O41" s="1671"/>
      <c r="P41" s="1672"/>
    </row>
    <row r="42" spans="1:16" ht="15.75" customHeight="1" x14ac:dyDescent="0.25">
      <c r="A42" s="958"/>
      <c r="B42" s="965" t="s">
        <v>526</v>
      </c>
      <c r="C42" s="947"/>
      <c r="D42" s="947"/>
      <c r="E42" s="947"/>
      <c r="F42" s="947"/>
      <c r="G42" s="948"/>
      <c r="H42" s="948"/>
      <c r="I42" s="948"/>
      <c r="J42" s="948"/>
      <c r="K42" s="948"/>
      <c r="L42" s="948"/>
      <c r="M42" s="948"/>
      <c r="N42" s="948"/>
      <c r="O42" s="948"/>
      <c r="P42" s="949"/>
    </row>
    <row r="43" spans="1:16" ht="15.75" customHeight="1" x14ac:dyDescent="0.25">
      <c r="A43" s="960"/>
      <c r="B43" s="966" t="s">
        <v>529</v>
      </c>
      <c r="C43" s="951"/>
      <c r="D43" s="951"/>
      <c r="E43" s="951"/>
      <c r="F43" s="951"/>
      <c r="G43" s="953"/>
      <c r="H43" s="953"/>
      <c r="I43" s="953"/>
      <c r="J43" s="953"/>
      <c r="K43" s="953"/>
      <c r="L43" s="953"/>
      <c r="M43" s="953"/>
      <c r="N43" s="953"/>
      <c r="O43" s="953"/>
      <c r="P43" s="954"/>
    </row>
    <row r="44" spans="1:16" ht="15.75" customHeight="1" x14ac:dyDescent="0.25">
      <c r="A44" s="960"/>
      <c r="B44" s="966" t="s">
        <v>538</v>
      </c>
      <c r="C44" s="951"/>
      <c r="D44" s="951"/>
      <c r="E44" s="951"/>
      <c r="F44" s="951"/>
      <c r="G44" s="953"/>
      <c r="H44" s="953"/>
      <c r="I44" s="953"/>
      <c r="J44" s="953"/>
      <c r="K44" s="953"/>
      <c r="L44" s="953"/>
      <c r="M44" s="953"/>
      <c r="N44" s="953"/>
      <c r="O44" s="953"/>
      <c r="P44" s="954"/>
    </row>
    <row r="45" spans="1:16" ht="15.75" customHeight="1" x14ac:dyDescent="0.25">
      <c r="A45" s="960"/>
      <c r="B45" s="951"/>
      <c r="C45" s="966" t="s">
        <v>539</v>
      </c>
      <c r="D45" s="951"/>
      <c r="E45" s="951"/>
      <c r="F45" s="951"/>
      <c r="G45" s="953"/>
      <c r="H45" s="953"/>
      <c r="I45" s="953"/>
      <c r="J45" s="953"/>
      <c r="K45" s="953"/>
      <c r="L45" s="953"/>
      <c r="M45" s="953"/>
      <c r="N45" s="953"/>
      <c r="O45" s="953"/>
      <c r="P45" s="954"/>
    </row>
    <row r="46" spans="1:16" ht="15.75" customHeight="1" x14ac:dyDescent="0.25">
      <c r="A46" s="960"/>
      <c r="B46" s="966" t="s">
        <v>540</v>
      </c>
      <c r="C46" s="951"/>
      <c r="D46" s="951"/>
      <c r="E46" s="951"/>
      <c r="F46" s="951"/>
      <c r="G46" s="953"/>
      <c r="H46" s="953"/>
      <c r="I46" s="953"/>
      <c r="J46" s="953"/>
      <c r="K46" s="953"/>
      <c r="L46" s="953"/>
      <c r="M46" s="953"/>
      <c r="N46" s="953"/>
      <c r="O46" s="953"/>
      <c r="P46" s="954"/>
    </row>
    <row r="47" spans="1:16" ht="15.75" customHeight="1" x14ac:dyDescent="0.25">
      <c r="A47" s="960"/>
      <c r="B47" s="951"/>
      <c r="C47" s="966" t="s">
        <v>541</v>
      </c>
      <c r="D47" s="951"/>
      <c r="E47" s="951"/>
      <c r="F47" s="951"/>
      <c r="G47" s="953"/>
      <c r="H47" s="953"/>
      <c r="I47" s="953"/>
      <c r="J47" s="953"/>
      <c r="K47" s="953"/>
      <c r="L47" s="953"/>
      <c r="M47" s="953"/>
      <c r="N47" s="953"/>
      <c r="O47" s="953"/>
      <c r="P47" s="954"/>
    </row>
    <row r="48" spans="1:16" ht="15.75" customHeight="1" x14ac:dyDescent="0.25">
      <c r="A48" s="960"/>
      <c r="B48" s="951"/>
      <c r="C48" s="966" t="s">
        <v>542</v>
      </c>
      <c r="D48" s="951"/>
      <c r="E48" s="951"/>
      <c r="F48" s="951"/>
      <c r="G48" s="953"/>
      <c r="H48" s="953"/>
      <c r="I48" s="953"/>
      <c r="J48" s="953"/>
      <c r="K48" s="953"/>
      <c r="L48" s="953"/>
      <c r="M48" s="953"/>
      <c r="N48" s="953"/>
      <c r="O48" s="953"/>
      <c r="P48" s="954"/>
    </row>
    <row r="49" spans="1:16" ht="15.75" customHeight="1" x14ac:dyDescent="0.25">
      <c r="A49" s="960"/>
      <c r="B49" s="966" t="s">
        <v>543</v>
      </c>
      <c r="C49" s="951"/>
      <c r="D49" s="951"/>
      <c r="E49" s="951"/>
      <c r="F49" s="951"/>
      <c r="G49" s="953"/>
      <c r="H49" s="953"/>
      <c r="I49" s="953"/>
      <c r="J49" s="953"/>
      <c r="K49" s="953"/>
      <c r="L49" s="953"/>
      <c r="M49" s="953"/>
      <c r="N49" s="953"/>
      <c r="O49" s="953"/>
      <c r="P49" s="954"/>
    </row>
    <row r="50" spans="1:16" ht="15.75" customHeight="1" thickBot="1" x14ac:dyDescent="0.3">
      <c r="A50" s="959"/>
      <c r="B50" s="964" t="s">
        <v>507</v>
      </c>
      <c r="C50" s="964"/>
      <c r="D50" s="964"/>
      <c r="E50" s="964"/>
      <c r="F50" s="964"/>
      <c r="G50" s="956"/>
      <c r="H50" s="956"/>
      <c r="I50" s="956"/>
      <c r="J50" s="956"/>
      <c r="K50" s="956"/>
      <c r="L50" s="956"/>
      <c r="M50" s="956"/>
      <c r="N50" s="956"/>
      <c r="O50" s="956"/>
      <c r="P50" s="957"/>
    </row>
    <row r="51" spans="1:16" ht="15.75" customHeight="1" thickBot="1" x14ac:dyDescent="0.3">
      <c r="A51" s="1670" t="s">
        <v>496</v>
      </c>
      <c r="B51" s="1671"/>
      <c r="C51" s="1671"/>
      <c r="D51" s="1671"/>
      <c r="E51" s="1671"/>
      <c r="F51" s="1671"/>
      <c r="G51" s="1671"/>
      <c r="H51" s="1671"/>
      <c r="I51" s="1671"/>
      <c r="J51" s="1671"/>
      <c r="K51" s="1671"/>
      <c r="L51" s="1671"/>
      <c r="M51" s="1671"/>
      <c r="N51" s="1671"/>
      <c r="O51" s="1671"/>
      <c r="P51" s="1672"/>
    </row>
    <row r="52" spans="1:16" ht="15.75" customHeight="1" x14ac:dyDescent="0.25">
      <c r="A52" s="958"/>
      <c r="B52" s="965" t="s">
        <v>544</v>
      </c>
      <c r="C52" s="947"/>
      <c r="D52" s="947"/>
      <c r="E52" s="947"/>
      <c r="F52" s="947"/>
      <c r="G52" s="948"/>
      <c r="H52" s="948"/>
      <c r="I52" s="948"/>
      <c r="J52" s="948"/>
      <c r="K52" s="948"/>
      <c r="L52" s="948"/>
      <c r="M52" s="948"/>
      <c r="N52" s="948"/>
      <c r="O52" s="948"/>
      <c r="P52" s="949"/>
    </row>
    <row r="53" spans="1:16" ht="15.75" customHeight="1" x14ac:dyDescent="0.25">
      <c r="A53" s="960"/>
      <c r="B53" s="966" t="s">
        <v>545</v>
      </c>
      <c r="C53" s="951"/>
      <c r="D53" s="951"/>
      <c r="E53" s="951"/>
      <c r="F53" s="951"/>
      <c r="G53" s="953"/>
      <c r="H53" s="953"/>
      <c r="I53" s="953"/>
      <c r="J53" s="953"/>
      <c r="K53" s="953"/>
      <c r="L53" s="953"/>
      <c r="M53" s="953"/>
      <c r="N53" s="953"/>
      <c r="O53" s="953"/>
      <c r="P53" s="954"/>
    </row>
    <row r="54" spans="1:16" ht="15.75" customHeight="1" x14ac:dyDescent="0.25">
      <c r="A54" s="960"/>
      <c r="B54" s="966" t="s">
        <v>546</v>
      </c>
      <c r="C54" s="951"/>
      <c r="D54" s="951"/>
      <c r="E54" s="951"/>
      <c r="F54" s="951"/>
      <c r="G54" s="953"/>
      <c r="H54" s="953"/>
      <c r="I54" s="953"/>
      <c r="J54" s="953"/>
      <c r="K54" s="953"/>
      <c r="L54" s="953"/>
      <c r="M54" s="953"/>
      <c r="N54" s="953"/>
      <c r="O54" s="953"/>
      <c r="P54" s="954"/>
    </row>
    <row r="55" spans="1:16" ht="15.75" customHeight="1" x14ac:dyDescent="0.25">
      <c r="A55" s="960"/>
      <c r="B55" s="966" t="s">
        <v>547</v>
      </c>
      <c r="C55" s="951"/>
      <c r="D55" s="951"/>
      <c r="E55" s="951"/>
      <c r="F55" s="951"/>
      <c r="G55" s="953"/>
      <c r="H55" s="953"/>
      <c r="I55" s="953"/>
      <c r="J55" s="953"/>
      <c r="K55" s="953"/>
      <c r="L55" s="953"/>
      <c r="M55" s="953"/>
      <c r="N55" s="953"/>
      <c r="O55" s="953"/>
      <c r="P55" s="954"/>
    </row>
    <row r="56" spans="1:16" ht="15.75" customHeight="1" x14ac:dyDescent="0.25">
      <c r="A56" s="960"/>
      <c r="B56" s="966" t="s">
        <v>548</v>
      </c>
      <c r="C56" s="951"/>
      <c r="D56" s="951"/>
      <c r="E56" s="951"/>
      <c r="F56" s="951"/>
      <c r="G56" s="953"/>
      <c r="H56" s="953"/>
      <c r="I56" s="953"/>
      <c r="J56" s="953"/>
      <c r="K56" s="953"/>
      <c r="L56" s="953"/>
      <c r="M56" s="953"/>
      <c r="N56" s="953"/>
      <c r="O56" s="953"/>
      <c r="P56" s="954"/>
    </row>
    <row r="57" spans="1:16" ht="15.75" customHeight="1" x14ac:dyDescent="0.25">
      <c r="A57" s="960"/>
      <c r="B57" s="966" t="s">
        <v>641</v>
      </c>
      <c r="C57" s="951"/>
      <c r="D57" s="951"/>
      <c r="E57" s="951"/>
      <c r="F57" s="951"/>
      <c r="G57" s="953"/>
      <c r="H57" s="953"/>
      <c r="I57" s="953"/>
      <c r="J57" s="953"/>
      <c r="K57" s="953"/>
      <c r="L57" s="953"/>
      <c r="M57" s="953"/>
      <c r="N57" s="953"/>
      <c r="O57" s="953"/>
      <c r="P57" s="954"/>
    </row>
    <row r="58" spans="1:16" ht="15.75" customHeight="1" thickBot="1" x14ac:dyDescent="0.3">
      <c r="A58" s="959"/>
      <c r="B58" s="964"/>
      <c r="C58" s="972" t="s">
        <v>642</v>
      </c>
      <c r="D58" s="964"/>
      <c r="E58" s="964"/>
      <c r="F58" s="964"/>
      <c r="G58" s="956"/>
      <c r="H58" s="956"/>
      <c r="I58" s="956"/>
      <c r="J58" s="956"/>
      <c r="K58" s="956"/>
      <c r="L58" s="956"/>
      <c r="M58" s="956"/>
      <c r="N58" s="956"/>
      <c r="O58" s="956"/>
      <c r="P58" s="957"/>
    </row>
    <row r="59" spans="1:16" ht="15.75" customHeight="1" thickBot="1" x14ac:dyDescent="0.3">
      <c r="A59" s="1670" t="s">
        <v>497</v>
      </c>
      <c r="B59" s="1671"/>
      <c r="C59" s="1671"/>
      <c r="D59" s="1671"/>
      <c r="E59" s="1671"/>
      <c r="F59" s="1671"/>
      <c r="G59" s="1671"/>
      <c r="H59" s="1671"/>
      <c r="I59" s="1671"/>
      <c r="J59" s="1671"/>
      <c r="K59" s="1671"/>
      <c r="L59" s="1671"/>
      <c r="M59" s="1671"/>
      <c r="N59" s="1671"/>
      <c r="O59" s="1671"/>
      <c r="P59" s="1672"/>
    </row>
    <row r="60" spans="1:16" ht="15.75" customHeight="1" x14ac:dyDescent="0.25">
      <c r="A60" s="958"/>
      <c r="B60" s="965" t="s">
        <v>526</v>
      </c>
      <c r="C60" s="947"/>
      <c r="D60" s="947"/>
      <c r="E60" s="947"/>
      <c r="F60" s="947"/>
      <c r="G60" s="948"/>
      <c r="H60" s="948"/>
      <c r="I60" s="948"/>
      <c r="J60" s="948"/>
      <c r="K60" s="948"/>
      <c r="L60" s="948"/>
      <c r="M60" s="948"/>
      <c r="N60" s="948"/>
      <c r="O60" s="948"/>
      <c r="P60" s="949"/>
    </row>
    <row r="61" spans="1:16" ht="15.75" customHeight="1" x14ac:dyDescent="0.25">
      <c r="A61" s="960"/>
      <c r="B61" s="966" t="s">
        <v>549</v>
      </c>
      <c r="C61" s="951"/>
      <c r="D61" s="951"/>
      <c r="E61" s="951"/>
      <c r="F61" s="951"/>
      <c r="G61" s="953"/>
      <c r="H61" s="953"/>
      <c r="I61" s="953"/>
      <c r="J61" s="953"/>
      <c r="K61" s="953"/>
      <c r="L61" s="953"/>
      <c r="M61" s="953"/>
      <c r="N61" s="953"/>
      <c r="O61" s="953"/>
      <c r="P61" s="954"/>
    </row>
    <row r="62" spans="1:16" ht="15.75" customHeight="1" x14ac:dyDescent="0.25">
      <c r="A62" s="960"/>
      <c r="B62" s="966" t="s">
        <v>550</v>
      </c>
      <c r="C62" s="951"/>
      <c r="D62" s="951"/>
      <c r="E62" s="951"/>
      <c r="F62" s="951"/>
      <c r="G62" s="953"/>
      <c r="H62" s="953"/>
      <c r="I62" s="953"/>
      <c r="J62" s="953"/>
      <c r="K62" s="953"/>
      <c r="L62" s="953"/>
      <c r="M62" s="953"/>
      <c r="N62" s="953"/>
      <c r="O62" s="953"/>
      <c r="P62" s="954"/>
    </row>
    <row r="63" spans="1:16" ht="32.25" customHeight="1" x14ac:dyDescent="0.25">
      <c r="A63" s="960"/>
      <c r="B63" s="951"/>
      <c r="C63" s="1685" t="s">
        <v>551</v>
      </c>
      <c r="D63" s="1685"/>
      <c r="E63" s="1685"/>
      <c r="F63" s="1685"/>
      <c r="G63" s="1685"/>
      <c r="H63" s="1685"/>
      <c r="I63" s="1685"/>
      <c r="J63" s="1685"/>
      <c r="K63" s="1685"/>
      <c r="L63" s="1685"/>
      <c r="M63" s="1685"/>
      <c r="N63" s="1685"/>
      <c r="O63" s="1685"/>
      <c r="P63" s="1686"/>
    </row>
    <row r="64" spans="1:16" ht="15.75" customHeight="1" x14ac:dyDescent="0.25">
      <c r="A64" s="960"/>
      <c r="B64" s="966" t="s">
        <v>552</v>
      </c>
      <c r="C64" s="951"/>
      <c r="D64" s="951"/>
      <c r="E64" s="951"/>
      <c r="F64" s="951"/>
      <c r="G64" s="953"/>
      <c r="H64" s="953"/>
      <c r="I64" s="953"/>
      <c r="J64" s="953"/>
      <c r="K64" s="953"/>
      <c r="L64" s="953"/>
      <c r="M64" s="953"/>
      <c r="N64" s="953"/>
      <c r="O64" s="953"/>
      <c r="P64" s="954"/>
    </row>
    <row r="65" spans="1:16" ht="31.5" customHeight="1" thickBot="1" x14ac:dyDescent="0.3">
      <c r="A65" s="959"/>
      <c r="B65" s="1687" t="s">
        <v>578</v>
      </c>
      <c r="C65" s="1687"/>
      <c r="D65" s="1687"/>
      <c r="E65" s="1687"/>
      <c r="F65" s="1687"/>
      <c r="G65" s="1687"/>
      <c r="H65" s="1687"/>
      <c r="I65" s="1687"/>
      <c r="J65" s="1687"/>
      <c r="K65" s="1687"/>
      <c r="L65" s="1687"/>
      <c r="M65" s="1687"/>
      <c r="N65" s="1687"/>
      <c r="O65" s="1687"/>
      <c r="P65" s="1688"/>
    </row>
    <row r="66" spans="1:16" ht="15.75" customHeight="1" thickBot="1" x14ac:dyDescent="0.3">
      <c r="A66" s="1677" t="s">
        <v>498</v>
      </c>
      <c r="B66" s="1678"/>
      <c r="C66" s="1678"/>
      <c r="D66" s="1678"/>
      <c r="E66" s="1678"/>
      <c r="F66" s="1678"/>
      <c r="G66" s="1678"/>
      <c r="H66" s="1678"/>
      <c r="I66" s="1678"/>
      <c r="J66" s="1678"/>
      <c r="K66" s="1678"/>
      <c r="L66" s="1678"/>
      <c r="M66" s="1678"/>
      <c r="N66" s="1678"/>
      <c r="O66" s="1678"/>
      <c r="P66" s="1679"/>
    </row>
    <row r="67" spans="1:16" ht="34.5" customHeight="1" thickBot="1" x14ac:dyDescent="0.3">
      <c r="A67" s="961"/>
      <c r="B67" s="1695" t="s">
        <v>553</v>
      </c>
      <c r="C67" s="1695"/>
      <c r="D67" s="1695"/>
      <c r="E67" s="1695"/>
      <c r="F67" s="1695"/>
      <c r="G67" s="1695"/>
      <c r="H67" s="1695"/>
      <c r="I67" s="1695"/>
      <c r="J67" s="1695"/>
      <c r="K67" s="1695"/>
      <c r="L67" s="1695"/>
      <c r="M67" s="1695"/>
      <c r="N67" s="1695"/>
      <c r="O67" s="1695"/>
      <c r="P67" s="1696"/>
    </row>
    <row r="68" spans="1:16" ht="15.75" customHeight="1" thickBot="1" x14ac:dyDescent="0.3">
      <c r="A68" s="1700" t="s">
        <v>499</v>
      </c>
      <c r="B68" s="1701"/>
      <c r="C68" s="1701"/>
      <c r="D68" s="1701"/>
      <c r="E68" s="1701"/>
      <c r="F68" s="1701"/>
      <c r="G68" s="1701"/>
      <c r="H68" s="1701"/>
      <c r="I68" s="1701"/>
      <c r="J68" s="1701"/>
      <c r="K68" s="1701"/>
      <c r="L68" s="1701"/>
      <c r="M68" s="1701"/>
      <c r="N68" s="1701"/>
      <c r="O68" s="1701"/>
      <c r="P68" s="1702"/>
    </row>
    <row r="69" spans="1:16" ht="15.75" customHeight="1" x14ac:dyDescent="0.25">
      <c r="A69" s="958"/>
      <c r="B69" s="965" t="s">
        <v>554</v>
      </c>
      <c r="C69" s="947"/>
      <c r="D69" s="947"/>
      <c r="E69" s="947"/>
      <c r="F69" s="947"/>
      <c r="G69" s="948"/>
      <c r="H69" s="948"/>
      <c r="I69" s="948"/>
      <c r="J69" s="948"/>
      <c r="K69" s="948"/>
      <c r="L69" s="948"/>
      <c r="M69" s="948"/>
      <c r="N69" s="948"/>
      <c r="O69" s="948"/>
      <c r="P69" s="949"/>
    </row>
    <row r="70" spans="1:16" ht="15.75" customHeight="1" x14ac:dyDescent="0.25">
      <c r="A70" s="960"/>
      <c r="B70" s="966" t="s">
        <v>555</v>
      </c>
      <c r="C70" s="951"/>
      <c r="D70" s="951"/>
      <c r="E70" s="951"/>
      <c r="F70" s="951"/>
      <c r="G70" s="953"/>
      <c r="H70" s="953"/>
      <c r="I70" s="953"/>
      <c r="J70" s="953"/>
      <c r="K70" s="953"/>
      <c r="L70" s="953"/>
      <c r="M70" s="953"/>
      <c r="N70" s="953"/>
      <c r="O70" s="953"/>
      <c r="P70" s="954"/>
    </row>
    <row r="71" spans="1:16" ht="15.75" customHeight="1" x14ac:dyDescent="0.25">
      <c r="A71" s="960"/>
      <c r="B71" s="966" t="s">
        <v>556</v>
      </c>
      <c r="C71" s="951"/>
      <c r="D71" s="951"/>
      <c r="E71" s="951"/>
      <c r="F71" s="951"/>
      <c r="G71" s="953"/>
      <c r="H71" s="953"/>
      <c r="I71" s="953"/>
      <c r="J71" s="953"/>
      <c r="K71" s="953"/>
      <c r="L71" s="953"/>
      <c r="M71" s="953"/>
      <c r="N71" s="953"/>
      <c r="O71" s="953"/>
      <c r="P71" s="954"/>
    </row>
    <row r="72" spans="1:16" ht="15.75" customHeight="1" x14ac:dyDescent="0.25">
      <c r="A72" s="960"/>
      <c r="B72" s="951"/>
      <c r="C72" s="966" t="s">
        <v>579</v>
      </c>
      <c r="D72" s="951"/>
      <c r="E72" s="951"/>
      <c r="F72" s="951"/>
      <c r="G72" s="953"/>
      <c r="H72" s="953"/>
      <c r="I72" s="953"/>
      <c r="J72" s="953"/>
      <c r="K72" s="953"/>
      <c r="L72" s="953"/>
      <c r="M72" s="953"/>
      <c r="N72" s="953"/>
      <c r="O72" s="953"/>
      <c r="P72" s="954"/>
    </row>
    <row r="73" spans="1:16" ht="15.75" customHeight="1" x14ac:dyDescent="0.25">
      <c r="A73" s="960"/>
      <c r="B73" s="951"/>
      <c r="C73" s="966" t="s">
        <v>557</v>
      </c>
      <c r="D73" s="951"/>
      <c r="E73" s="951"/>
      <c r="F73" s="951"/>
      <c r="G73" s="953"/>
      <c r="H73" s="953"/>
      <c r="I73" s="953"/>
      <c r="J73" s="953"/>
      <c r="K73" s="953"/>
      <c r="L73" s="953"/>
      <c r="M73" s="953"/>
      <c r="N73" s="953"/>
      <c r="O73" s="953"/>
      <c r="P73" s="954"/>
    </row>
    <row r="74" spans="1:16" ht="15.75" customHeight="1" x14ac:dyDescent="0.25">
      <c r="A74" s="960"/>
      <c r="B74" s="951"/>
      <c r="C74" s="951"/>
      <c r="D74" s="966" t="s">
        <v>558</v>
      </c>
      <c r="F74" s="951"/>
      <c r="G74" s="953"/>
      <c r="H74" s="953"/>
      <c r="I74" s="953"/>
      <c r="J74" s="953"/>
      <c r="K74" s="953"/>
      <c r="L74" s="953"/>
      <c r="M74" s="953"/>
      <c r="N74" s="953"/>
      <c r="O74" s="953"/>
      <c r="P74" s="954"/>
    </row>
    <row r="75" spans="1:16" ht="15.75" customHeight="1" x14ac:dyDescent="0.25">
      <c r="A75" s="960"/>
      <c r="B75" s="951"/>
      <c r="C75" s="951"/>
      <c r="D75" s="966" t="s">
        <v>559</v>
      </c>
      <c r="F75" s="951"/>
      <c r="G75" s="953"/>
      <c r="H75" s="953"/>
      <c r="I75" s="953"/>
      <c r="J75" s="953"/>
      <c r="K75" s="953"/>
      <c r="L75" s="953"/>
      <c r="M75" s="953"/>
      <c r="N75" s="953"/>
      <c r="O75" s="953"/>
      <c r="P75" s="954"/>
    </row>
    <row r="76" spans="1:16" ht="15.75" customHeight="1" x14ac:dyDescent="0.25">
      <c r="A76" s="960"/>
      <c r="B76" s="951"/>
      <c r="C76" s="951"/>
      <c r="D76" s="966" t="s">
        <v>560</v>
      </c>
      <c r="F76" s="951"/>
      <c r="G76" s="953"/>
      <c r="H76" s="953"/>
      <c r="I76" s="953"/>
      <c r="J76" s="953"/>
      <c r="K76" s="953"/>
      <c r="L76" s="953"/>
      <c r="M76" s="953"/>
      <c r="N76" s="953"/>
      <c r="O76" s="953"/>
      <c r="P76" s="954"/>
    </row>
    <row r="77" spans="1:16" ht="15.75" customHeight="1" x14ac:dyDescent="0.25">
      <c r="A77" s="960"/>
      <c r="B77" s="951"/>
      <c r="C77" s="951"/>
      <c r="D77" s="951"/>
      <c r="E77" s="966" t="s">
        <v>561</v>
      </c>
      <c r="G77" s="953"/>
      <c r="H77" s="953"/>
      <c r="I77" s="953"/>
      <c r="J77" s="953"/>
      <c r="K77" s="953"/>
      <c r="L77" s="953"/>
      <c r="M77" s="953"/>
      <c r="N77" s="953"/>
      <c r="O77" s="953"/>
      <c r="P77" s="954"/>
    </row>
    <row r="78" spans="1:16" ht="15.75" customHeight="1" x14ac:dyDescent="0.25">
      <c r="A78" s="960"/>
      <c r="B78" s="951"/>
      <c r="C78" s="951"/>
      <c r="D78" s="951"/>
      <c r="E78" s="966" t="s">
        <v>575</v>
      </c>
      <c r="G78" s="966"/>
      <c r="H78" s="966"/>
      <c r="I78" s="966"/>
      <c r="J78" s="966"/>
      <c r="K78" s="966"/>
      <c r="L78" s="966"/>
      <c r="M78" s="966"/>
      <c r="N78" s="966"/>
      <c r="O78" s="966"/>
      <c r="P78" s="973"/>
    </row>
    <row r="79" spans="1:16" ht="30.75" customHeight="1" thickBot="1" x14ac:dyDescent="0.3">
      <c r="A79" s="960"/>
      <c r="B79" s="951"/>
      <c r="C79" s="951"/>
      <c r="D79" s="951"/>
      <c r="E79" s="1683" t="s">
        <v>509</v>
      </c>
      <c r="F79" s="1683"/>
      <c r="G79" s="1683"/>
      <c r="H79" s="1683"/>
      <c r="I79" s="1683"/>
      <c r="J79" s="1683"/>
      <c r="K79" s="1683"/>
      <c r="L79" s="1683"/>
      <c r="M79" s="1683"/>
      <c r="N79" s="1683"/>
      <c r="O79" s="1683"/>
      <c r="P79" s="1684"/>
    </row>
    <row r="80" spans="1:16" ht="15.75" customHeight="1" thickBot="1" x14ac:dyDescent="0.3">
      <c r="A80" s="1670" t="s">
        <v>500</v>
      </c>
      <c r="B80" s="1671"/>
      <c r="C80" s="1671"/>
      <c r="D80" s="1671"/>
      <c r="E80" s="1671"/>
      <c r="F80" s="1671"/>
      <c r="G80" s="1671"/>
      <c r="H80" s="1671"/>
      <c r="I80" s="1671"/>
      <c r="J80" s="1671"/>
      <c r="K80" s="1671"/>
      <c r="L80" s="1671"/>
      <c r="M80" s="1671"/>
      <c r="N80" s="1671"/>
      <c r="O80" s="1671"/>
      <c r="P80" s="1672"/>
    </row>
    <row r="81" spans="1:16" ht="32.25" customHeight="1" x14ac:dyDescent="0.25">
      <c r="A81" s="958"/>
      <c r="B81" s="1673" t="s">
        <v>562</v>
      </c>
      <c r="C81" s="1673"/>
      <c r="D81" s="1673"/>
      <c r="E81" s="1673"/>
      <c r="F81" s="1673"/>
      <c r="G81" s="1673"/>
      <c r="H81" s="1673"/>
      <c r="I81" s="1673"/>
      <c r="J81" s="1673"/>
      <c r="K81" s="1673"/>
      <c r="L81" s="1673"/>
      <c r="M81" s="1673"/>
      <c r="N81" s="1673"/>
      <c r="O81" s="1673"/>
      <c r="P81" s="1674"/>
    </row>
    <row r="82" spans="1:16" ht="32.25" customHeight="1" x14ac:dyDescent="0.25">
      <c r="A82" s="960"/>
      <c r="B82" s="1685" t="s">
        <v>563</v>
      </c>
      <c r="C82" s="1685"/>
      <c r="D82" s="1685"/>
      <c r="E82" s="1685"/>
      <c r="F82" s="1685"/>
      <c r="G82" s="1685"/>
      <c r="H82" s="1685"/>
      <c r="I82" s="1685"/>
      <c r="J82" s="1685"/>
      <c r="K82" s="1685"/>
      <c r="L82" s="1685"/>
      <c r="M82" s="1685"/>
      <c r="N82" s="1685"/>
      <c r="O82" s="1685"/>
      <c r="P82" s="1686"/>
    </row>
    <row r="83" spans="1:16" ht="33.75" customHeight="1" x14ac:dyDescent="0.25">
      <c r="A83" s="960"/>
      <c r="B83" s="1685" t="s">
        <v>564</v>
      </c>
      <c r="C83" s="1685"/>
      <c r="D83" s="1685"/>
      <c r="E83" s="1685"/>
      <c r="F83" s="1685"/>
      <c r="G83" s="1685"/>
      <c r="H83" s="1685"/>
      <c r="I83" s="1685"/>
      <c r="J83" s="1685"/>
      <c r="K83" s="1685"/>
      <c r="L83" s="1685"/>
      <c r="M83" s="1685"/>
      <c r="N83" s="1685"/>
      <c r="O83" s="1685"/>
      <c r="P83" s="1686"/>
    </row>
    <row r="84" spans="1:16" ht="15.75" customHeight="1" x14ac:dyDescent="0.25">
      <c r="A84" s="960"/>
      <c r="B84" s="951"/>
      <c r="C84" s="951" t="s">
        <v>502</v>
      </c>
      <c r="D84" s="951"/>
      <c r="E84" s="951"/>
      <c r="F84" s="951"/>
      <c r="G84" s="953"/>
      <c r="H84" s="953"/>
      <c r="I84" s="953"/>
      <c r="J84" s="953"/>
      <c r="K84" s="953"/>
      <c r="L84" s="953"/>
      <c r="M84" s="953"/>
      <c r="N84" s="953"/>
      <c r="O84" s="953"/>
      <c r="P84" s="954"/>
    </row>
    <row r="85" spans="1:16" ht="15.75" customHeight="1" x14ac:dyDescent="0.25">
      <c r="A85" s="960"/>
      <c r="B85" s="966" t="s">
        <v>565</v>
      </c>
      <c r="C85" s="951"/>
      <c r="D85" s="951"/>
      <c r="E85" s="951"/>
      <c r="F85" s="951"/>
      <c r="G85" s="953"/>
      <c r="H85" s="953"/>
      <c r="I85" s="953"/>
      <c r="J85" s="953"/>
      <c r="K85" s="953"/>
      <c r="L85" s="953"/>
      <c r="M85" s="953"/>
      <c r="N85" s="953"/>
      <c r="O85" s="953"/>
      <c r="P85" s="954"/>
    </row>
    <row r="86" spans="1:16" ht="15.75" customHeight="1" thickBot="1" x14ac:dyDescent="0.3">
      <c r="A86" s="959"/>
      <c r="B86" s="972" t="s">
        <v>566</v>
      </c>
      <c r="C86" s="964"/>
      <c r="D86" s="964"/>
      <c r="E86" s="964"/>
      <c r="F86" s="964"/>
      <c r="G86" s="956"/>
      <c r="H86" s="956"/>
      <c r="I86" s="956"/>
      <c r="J86" s="956"/>
      <c r="K86" s="956"/>
      <c r="L86" s="956"/>
      <c r="M86" s="956"/>
      <c r="N86" s="956"/>
      <c r="O86" s="956"/>
      <c r="P86" s="957"/>
    </row>
    <row r="87" spans="1:16" ht="15.75" customHeight="1" thickBot="1" x14ac:dyDescent="0.3">
      <c r="A87" s="1697" t="s">
        <v>580</v>
      </c>
      <c r="B87" s="1698"/>
      <c r="C87" s="1698"/>
      <c r="D87" s="1698"/>
      <c r="E87" s="1698"/>
      <c r="F87" s="1698"/>
      <c r="G87" s="1698"/>
      <c r="H87" s="1698"/>
      <c r="I87" s="1698"/>
      <c r="J87" s="1698"/>
      <c r="K87" s="1698"/>
      <c r="L87" s="1698"/>
      <c r="M87" s="1698"/>
      <c r="N87" s="1698"/>
      <c r="O87" s="1698"/>
      <c r="P87" s="1699"/>
    </row>
    <row r="88" spans="1:16" ht="15.75" customHeight="1" x14ac:dyDescent="0.25">
      <c r="A88" s="958"/>
      <c r="B88" s="965" t="s">
        <v>567</v>
      </c>
      <c r="C88" s="947"/>
      <c r="D88" s="947"/>
      <c r="E88" s="947"/>
      <c r="F88" s="947"/>
      <c r="G88" s="948"/>
      <c r="H88" s="948"/>
      <c r="I88" s="948"/>
      <c r="J88" s="948"/>
      <c r="K88" s="948"/>
      <c r="L88" s="948"/>
      <c r="M88" s="948"/>
      <c r="N88" s="948"/>
      <c r="O88" s="948"/>
      <c r="P88" s="949"/>
    </row>
    <row r="89" spans="1:16" ht="15.75" customHeight="1" x14ac:dyDescent="0.25">
      <c r="A89" s="960"/>
      <c r="B89" s="966" t="s">
        <v>568</v>
      </c>
      <c r="C89" s="951"/>
      <c r="D89" s="951"/>
      <c r="E89" s="951"/>
      <c r="F89" s="951"/>
      <c r="G89" s="953"/>
      <c r="H89" s="953"/>
      <c r="I89" s="953"/>
      <c r="J89" s="953"/>
      <c r="K89" s="953"/>
      <c r="L89" s="953"/>
      <c r="M89" s="953"/>
      <c r="N89" s="953"/>
      <c r="O89" s="953"/>
      <c r="P89" s="954"/>
    </row>
    <row r="90" spans="1:16" ht="15.75" customHeight="1" x14ac:dyDescent="0.25">
      <c r="A90" s="960"/>
      <c r="B90" s="966" t="s">
        <v>581</v>
      </c>
      <c r="C90" s="951"/>
      <c r="D90" s="951"/>
      <c r="E90" s="951"/>
      <c r="F90" s="951"/>
      <c r="G90" s="953"/>
      <c r="H90" s="953"/>
      <c r="I90" s="953"/>
      <c r="J90" s="953"/>
      <c r="K90" s="953"/>
      <c r="L90" s="953"/>
      <c r="M90" s="953"/>
      <c r="N90" s="953"/>
      <c r="O90" s="953"/>
      <c r="P90" s="954"/>
    </row>
    <row r="91" spans="1:16" ht="32.25" customHeight="1" x14ac:dyDescent="0.25">
      <c r="A91" s="960"/>
      <c r="B91" s="1685" t="s">
        <v>569</v>
      </c>
      <c r="C91" s="1685"/>
      <c r="D91" s="1685"/>
      <c r="E91" s="1685"/>
      <c r="F91" s="1685"/>
      <c r="G91" s="1685"/>
      <c r="H91" s="1685"/>
      <c r="I91" s="1685"/>
      <c r="J91" s="1685"/>
      <c r="K91" s="1685"/>
      <c r="L91" s="1685"/>
      <c r="M91" s="1685"/>
      <c r="N91" s="1685"/>
      <c r="O91" s="1685"/>
      <c r="P91" s="1686"/>
    </row>
    <row r="92" spans="1:16" ht="15.75" customHeight="1" x14ac:dyDescent="0.25">
      <c r="A92" s="960"/>
      <c r="B92" s="951" t="s">
        <v>503</v>
      </c>
      <c r="C92" s="953"/>
      <c r="D92" s="953"/>
      <c r="E92" s="953"/>
      <c r="F92" s="953"/>
      <c r="G92" s="953"/>
      <c r="H92" s="953"/>
      <c r="I92" s="953"/>
      <c r="J92" s="953"/>
      <c r="K92" s="953"/>
      <c r="L92" s="953"/>
      <c r="M92" s="953"/>
      <c r="N92" s="953"/>
      <c r="O92" s="953"/>
      <c r="P92" s="954"/>
    </row>
    <row r="93" spans="1:16" ht="31.5" customHeight="1" x14ac:dyDescent="0.25">
      <c r="A93" s="960"/>
      <c r="B93" s="1691" t="s">
        <v>570</v>
      </c>
      <c r="C93" s="1691"/>
      <c r="D93" s="1691"/>
      <c r="E93" s="1691"/>
      <c r="F93" s="1691"/>
      <c r="G93" s="1691"/>
      <c r="H93" s="1691"/>
      <c r="I93" s="1691"/>
      <c r="J93" s="1691"/>
      <c r="K93" s="1691"/>
      <c r="L93" s="1691"/>
      <c r="M93" s="1691"/>
      <c r="N93" s="1691"/>
      <c r="O93" s="1691"/>
      <c r="P93" s="1692"/>
    </row>
    <row r="94" spans="1:16" ht="15.75" customHeight="1" x14ac:dyDescent="0.25">
      <c r="A94" s="960"/>
      <c r="B94" s="953"/>
      <c r="C94" s="966" t="s">
        <v>584</v>
      </c>
      <c r="D94" s="953"/>
      <c r="E94" s="953"/>
      <c r="F94" s="953"/>
      <c r="G94" s="953"/>
      <c r="H94" s="953"/>
      <c r="I94" s="953"/>
      <c r="J94" s="953"/>
      <c r="K94" s="953"/>
      <c r="L94" s="953"/>
      <c r="M94" s="953"/>
      <c r="N94" s="953"/>
      <c r="O94" s="953"/>
      <c r="P94" s="954"/>
    </row>
    <row r="95" spans="1:16" ht="15.75" customHeight="1" x14ac:dyDescent="0.25">
      <c r="A95" s="960" t="s">
        <v>57</v>
      </c>
      <c r="B95" s="953"/>
      <c r="C95" s="970" t="s">
        <v>571</v>
      </c>
      <c r="D95" s="953"/>
      <c r="E95" s="953"/>
      <c r="F95" s="953"/>
      <c r="G95" s="953"/>
      <c r="H95" s="953"/>
      <c r="I95" s="953"/>
      <c r="J95" s="953"/>
      <c r="K95" s="953"/>
      <c r="L95" s="953"/>
      <c r="M95" s="953"/>
      <c r="N95" s="953"/>
      <c r="O95" s="953"/>
      <c r="P95" s="954"/>
    </row>
    <row r="96" spans="1:16" ht="15.75" customHeight="1" x14ac:dyDescent="0.25">
      <c r="A96" s="960"/>
      <c r="B96" s="953"/>
      <c r="D96" s="1691" t="s">
        <v>582</v>
      </c>
      <c r="E96" s="1691"/>
      <c r="F96" s="1691"/>
      <c r="G96" s="1691"/>
      <c r="H96" s="1691"/>
      <c r="I96" s="1691"/>
      <c r="J96" s="1691"/>
      <c r="K96" s="1691"/>
      <c r="L96" s="1691"/>
      <c r="M96" s="1691"/>
      <c r="N96" s="1691"/>
      <c r="O96" s="1691"/>
      <c r="P96" s="1692"/>
    </row>
    <row r="97" spans="1:16" ht="34.5" customHeight="1" x14ac:dyDescent="0.25">
      <c r="A97" s="960"/>
      <c r="B97" s="953"/>
      <c r="D97" s="1691" t="s">
        <v>572</v>
      </c>
      <c r="E97" s="1691"/>
      <c r="F97" s="1691"/>
      <c r="G97" s="1691"/>
      <c r="H97" s="1691"/>
      <c r="I97" s="1691"/>
      <c r="J97" s="1691"/>
      <c r="K97" s="1691"/>
      <c r="L97" s="1691"/>
      <c r="M97" s="1691"/>
      <c r="N97" s="1691"/>
      <c r="O97" s="1691"/>
      <c r="P97" s="1692"/>
    </row>
    <row r="98" spans="1:16" ht="32.25" customHeight="1" x14ac:dyDescent="0.25">
      <c r="A98" s="960"/>
      <c r="B98" s="953"/>
      <c r="C98" s="970"/>
      <c r="D98" s="953"/>
      <c r="E98" s="1693" t="s">
        <v>583</v>
      </c>
      <c r="F98" s="1693"/>
      <c r="G98" s="1693"/>
      <c r="H98" s="1693"/>
      <c r="I98" s="1693"/>
      <c r="J98" s="1693"/>
      <c r="K98" s="1693"/>
      <c r="L98" s="1693"/>
      <c r="M98" s="1693"/>
      <c r="N98" s="1693"/>
      <c r="O98" s="1693"/>
      <c r="P98" s="1694"/>
    </row>
    <row r="99" spans="1:16" ht="33.75" customHeight="1" x14ac:dyDescent="0.25">
      <c r="A99" s="960"/>
      <c r="B99" s="953"/>
      <c r="C99" s="953"/>
      <c r="D99" s="1691" t="s">
        <v>585</v>
      </c>
      <c r="E99" s="1691"/>
      <c r="F99" s="1691"/>
      <c r="G99" s="1691"/>
      <c r="H99" s="1691"/>
      <c r="I99" s="1691"/>
      <c r="J99" s="1691"/>
      <c r="K99" s="1691"/>
      <c r="L99" s="1691"/>
      <c r="M99" s="1691"/>
      <c r="N99" s="1691"/>
      <c r="O99" s="1691"/>
      <c r="P99" s="1692"/>
    </row>
    <row r="100" spans="1:16" ht="31.5" customHeight="1" x14ac:dyDescent="0.25">
      <c r="A100" s="960"/>
      <c r="B100" s="953"/>
      <c r="C100" s="953"/>
      <c r="D100" s="953"/>
      <c r="E100" s="1691" t="s">
        <v>573</v>
      </c>
      <c r="F100" s="1691"/>
      <c r="G100" s="1691"/>
      <c r="H100" s="1691"/>
      <c r="I100" s="1691"/>
      <c r="J100" s="1691"/>
      <c r="K100" s="1691"/>
      <c r="L100" s="1691"/>
      <c r="M100" s="1691"/>
      <c r="N100" s="1691"/>
      <c r="O100" s="1691"/>
      <c r="P100" s="1692"/>
    </row>
    <row r="101" spans="1:16" ht="30.75" customHeight="1" x14ac:dyDescent="0.25">
      <c r="A101" s="960"/>
      <c r="B101" s="953"/>
      <c r="C101" s="953"/>
      <c r="D101" s="953"/>
      <c r="E101" s="953"/>
      <c r="F101" s="1691" t="s">
        <v>574</v>
      </c>
      <c r="G101" s="1691"/>
      <c r="H101" s="1691"/>
      <c r="I101" s="1691"/>
      <c r="J101" s="1691"/>
      <c r="K101" s="1691"/>
      <c r="L101" s="1691"/>
      <c r="M101" s="1691"/>
      <c r="N101" s="1691"/>
      <c r="O101" s="1691"/>
      <c r="P101" s="1692"/>
    </row>
    <row r="102" spans="1:16" ht="31.5" customHeight="1" thickBot="1" x14ac:dyDescent="0.3">
      <c r="A102" s="959"/>
      <c r="B102" s="956"/>
      <c r="C102" s="956"/>
      <c r="D102" s="956"/>
      <c r="E102" s="956"/>
      <c r="F102" s="1689" t="s">
        <v>504</v>
      </c>
      <c r="G102" s="1689"/>
      <c r="H102" s="1689"/>
      <c r="I102" s="1689"/>
      <c r="J102" s="1689"/>
      <c r="K102" s="1689"/>
      <c r="L102" s="1689"/>
      <c r="M102" s="1689"/>
      <c r="N102" s="1689"/>
      <c r="O102" s="1689"/>
      <c r="P102" s="1690"/>
    </row>
    <row r="103" spans="1:16" x14ac:dyDescent="0.25">
      <c r="A103" s="1"/>
      <c r="B103" s="1"/>
      <c r="C103" s="1"/>
      <c r="D103" s="1"/>
    </row>
    <row r="104" spans="1:16" x14ac:dyDescent="0.25">
      <c r="A104" s="1"/>
      <c r="B104" s="1"/>
      <c r="C104" s="1"/>
      <c r="D104" s="1"/>
    </row>
    <row r="105" spans="1:16" x14ac:dyDescent="0.25">
      <c r="A105" s="1"/>
      <c r="B105" s="1"/>
      <c r="C105" s="1"/>
      <c r="D105" s="1"/>
    </row>
    <row r="106" spans="1:16" x14ac:dyDescent="0.25">
      <c r="A106" s="1"/>
      <c r="B106" s="1"/>
      <c r="C106" s="1"/>
      <c r="D106" s="1"/>
    </row>
    <row r="107" spans="1:16" x14ac:dyDescent="0.25">
      <c r="A107" s="1"/>
      <c r="B107" s="1"/>
      <c r="C107" s="1"/>
      <c r="D107" s="1"/>
    </row>
    <row r="108" spans="1:16" x14ac:dyDescent="0.25">
      <c r="A108" s="1"/>
      <c r="B108" s="1"/>
      <c r="C108" s="1"/>
      <c r="D108" s="1"/>
    </row>
    <row r="109" spans="1:16" x14ac:dyDescent="0.25">
      <c r="A109" s="1"/>
      <c r="B109" s="1"/>
      <c r="C109" s="1"/>
      <c r="D109" s="1"/>
    </row>
    <row r="110" spans="1:16" x14ac:dyDescent="0.25">
      <c r="A110" s="1"/>
      <c r="B110" s="1"/>
      <c r="C110" s="1"/>
      <c r="D110" s="1"/>
    </row>
    <row r="111" spans="1:16" x14ac:dyDescent="0.25">
      <c r="A111" s="1"/>
      <c r="B111" s="1"/>
      <c r="C111" s="1"/>
      <c r="D111" s="1"/>
    </row>
    <row r="112" spans="1:16" x14ac:dyDescent="0.25">
      <c r="A112" s="1"/>
      <c r="B112" s="1"/>
      <c r="C112" s="1"/>
      <c r="D112" s="1"/>
    </row>
    <row r="113" spans="1:4" x14ac:dyDescent="0.25">
      <c r="A113" s="1"/>
      <c r="B113" s="1"/>
      <c r="C113" s="1"/>
      <c r="D113" s="1"/>
    </row>
    <row r="114" spans="1:4" x14ac:dyDescent="0.25">
      <c r="A114" s="1"/>
      <c r="B114" s="1"/>
      <c r="C114" s="1"/>
      <c r="D114" s="1"/>
    </row>
    <row r="115" spans="1:4" x14ac:dyDescent="0.25">
      <c r="A115" s="1"/>
      <c r="B115" s="1"/>
      <c r="C115" s="1"/>
      <c r="D115" s="1"/>
    </row>
    <row r="116" spans="1:4" x14ac:dyDescent="0.25">
      <c r="A116" s="1"/>
      <c r="B116" s="1"/>
      <c r="C116" s="1"/>
      <c r="D116" s="1"/>
    </row>
    <row r="117" spans="1:4" x14ac:dyDescent="0.25">
      <c r="A117" s="1"/>
      <c r="B117" s="1"/>
      <c r="C117" s="1"/>
      <c r="D117" s="1"/>
    </row>
    <row r="118" spans="1:4" x14ac:dyDescent="0.25">
      <c r="A118" s="1"/>
      <c r="B118" s="1"/>
      <c r="C118" s="1"/>
      <c r="D118" s="1"/>
    </row>
    <row r="119" spans="1:4" x14ac:dyDescent="0.25">
      <c r="A119" s="1"/>
      <c r="B119" s="1"/>
      <c r="C119" s="1"/>
      <c r="D119" s="1"/>
    </row>
    <row r="120" spans="1:4" x14ac:dyDescent="0.25">
      <c r="A120" s="1"/>
      <c r="B120" s="1"/>
      <c r="C120" s="1"/>
      <c r="D120" s="1"/>
    </row>
    <row r="121" spans="1:4" x14ac:dyDescent="0.25">
      <c r="A121" s="1"/>
      <c r="B121" s="1"/>
      <c r="C121" s="1"/>
      <c r="D121" s="1"/>
    </row>
    <row r="122" spans="1:4" x14ac:dyDescent="0.25">
      <c r="A122" s="1"/>
      <c r="B122" s="1"/>
      <c r="C122" s="1"/>
      <c r="D122" s="1"/>
    </row>
    <row r="123" spans="1:4" x14ac:dyDescent="0.25">
      <c r="A123" s="1"/>
      <c r="B123" s="1"/>
      <c r="C123" s="1"/>
      <c r="D123" s="1"/>
    </row>
    <row r="124" spans="1:4" x14ac:dyDescent="0.25">
      <c r="A124" s="1"/>
      <c r="B124" s="1"/>
      <c r="C124" s="1"/>
      <c r="D124" s="1"/>
    </row>
    <row r="125" spans="1:4" x14ac:dyDescent="0.25">
      <c r="A125" s="1"/>
      <c r="B125" s="1"/>
      <c r="C125" s="1"/>
      <c r="D125" s="1"/>
    </row>
    <row r="126" spans="1:4" x14ac:dyDescent="0.25">
      <c r="A126" s="1"/>
      <c r="B126" s="1"/>
      <c r="C126" s="1"/>
      <c r="D126" s="1"/>
    </row>
    <row r="127" spans="1:4" x14ac:dyDescent="0.25">
      <c r="A127" s="1"/>
      <c r="B127" s="1"/>
      <c r="C127" s="1"/>
      <c r="D127" s="1"/>
    </row>
    <row r="128" spans="1:4" x14ac:dyDescent="0.25">
      <c r="A128" s="1"/>
      <c r="B128" s="1"/>
      <c r="C128" s="1"/>
      <c r="D128" s="1"/>
    </row>
    <row r="129" spans="1:4" x14ac:dyDescent="0.25">
      <c r="A129" s="1"/>
      <c r="B129" s="1"/>
      <c r="C129" s="1"/>
      <c r="D129" s="1"/>
    </row>
    <row r="130" spans="1:4" x14ac:dyDescent="0.25">
      <c r="A130" s="1"/>
      <c r="B130" s="1"/>
      <c r="C130" s="1"/>
      <c r="D130" s="1"/>
    </row>
    <row r="131" spans="1:4" x14ac:dyDescent="0.25">
      <c r="A131" s="1"/>
      <c r="B131" s="1"/>
      <c r="C131" s="1"/>
      <c r="D131" s="1"/>
    </row>
    <row r="132" spans="1:4" x14ac:dyDescent="0.25">
      <c r="A132" s="1"/>
      <c r="B132" s="1"/>
      <c r="C132" s="1"/>
      <c r="D132" s="1"/>
    </row>
    <row r="133" spans="1:4" x14ac:dyDescent="0.25">
      <c r="A133" s="1"/>
      <c r="B133" s="1"/>
      <c r="C133" s="1"/>
      <c r="D133" s="1"/>
    </row>
    <row r="134" spans="1:4" x14ac:dyDescent="0.25">
      <c r="A134" s="1"/>
      <c r="B134" s="1"/>
      <c r="C134" s="1"/>
      <c r="D134" s="1"/>
    </row>
    <row r="135" spans="1:4" x14ac:dyDescent="0.25">
      <c r="A135" s="1"/>
      <c r="B135" s="1"/>
      <c r="C135" s="1"/>
      <c r="D135" s="1"/>
    </row>
    <row r="136" spans="1:4" x14ac:dyDescent="0.25">
      <c r="A136" s="1"/>
      <c r="B136" s="1"/>
      <c r="C136" s="1"/>
      <c r="D136" s="1"/>
    </row>
    <row r="137" spans="1:4" x14ac:dyDescent="0.25">
      <c r="A137" s="1"/>
      <c r="B137" s="1"/>
      <c r="C137" s="1"/>
      <c r="D137" s="1"/>
    </row>
    <row r="138" spans="1:4" x14ac:dyDescent="0.25">
      <c r="A138" s="1"/>
      <c r="B138" s="1"/>
      <c r="C138" s="1"/>
      <c r="D138" s="1"/>
    </row>
    <row r="139" spans="1:4" x14ac:dyDescent="0.25">
      <c r="A139" s="1"/>
      <c r="B139" s="1"/>
      <c r="C139" s="1"/>
      <c r="D139" s="1"/>
    </row>
    <row r="140" spans="1:4" x14ac:dyDescent="0.25">
      <c r="A140" s="1"/>
      <c r="B140" s="1"/>
      <c r="C140" s="1"/>
      <c r="D140" s="1"/>
    </row>
    <row r="141" spans="1:4" x14ac:dyDescent="0.25">
      <c r="A141" s="1"/>
      <c r="B141" s="1"/>
      <c r="C141" s="1"/>
      <c r="D141" s="1"/>
    </row>
    <row r="142" spans="1:4" x14ac:dyDescent="0.25">
      <c r="A142" s="1"/>
      <c r="B142" s="1"/>
      <c r="C142" s="1"/>
      <c r="D142" s="1"/>
    </row>
    <row r="143" spans="1:4" x14ac:dyDescent="0.25">
      <c r="A143" s="1"/>
      <c r="B143" s="1"/>
      <c r="C143" s="1"/>
      <c r="D143" s="1"/>
    </row>
    <row r="144" spans="1:4" x14ac:dyDescent="0.25">
      <c r="A144" s="1"/>
      <c r="B144" s="1"/>
      <c r="C144" s="1"/>
      <c r="D144" s="1"/>
    </row>
    <row r="145" spans="1:4" x14ac:dyDescent="0.25">
      <c r="A145" s="1"/>
      <c r="B145" s="1"/>
      <c r="C145" s="1"/>
      <c r="D145" s="1"/>
    </row>
    <row r="146" spans="1:4" x14ac:dyDescent="0.25">
      <c r="A146" s="1"/>
      <c r="B146" s="1"/>
      <c r="C146" s="1"/>
      <c r="D146" s="1"/>
    </row>
    <row r="147" spans="1:4" x14ac:dyDescent="0.25">
      <c r="A147" s="1"/>
      <c r="B147" s="1"/>
      <c r="C147" s="1"/>
      <c r="D147" s="1"/>
    </row>
    <row r="148" spans="1:4" x14ac:dyDescent="0.25">
      <c r="A148" s="1"/>
      <c r="B148" s="1"/>
      <c r="C148" s="1"/>
      <c r="D148" s="1"/>
    </row>
    <row r="149" spans="1:4" x14ac:dyDescent="0.25">
      <c r="A149" s="1"/>
      <c r="B149" s="1"/>
      <c r="C149" s="1"/>
      <c r="D149" s="1"/>
    </row>
    <row r="150" spans="1:4" x14ac:dyDescent="0.25">
      <c r="A150" s="1"/>
      <c r="B150" s="1"/>
      <c r="C150" s="1"/>
      <c r="D150" s="1"/>
    </row>
    <row r="151" spans="1:4" x14ac:dyDescent="0.25">
      <c r="A151" s="1"/>
      <c r="B151" s="1"/>
      <c r="C151" s="1"/>
      <c r="D151" s="1"/>
    </row>
    <row r="152" spans="1:4" x14ac:dyDescent="0.25">
      <c r="A152" s="1"/>
      <c r="B152" s="1"/>
      <c r="C152" s="1"/>
      <c r="D152" s="1"/>
    </row>
    <row r="153" spans="1:4" x14ac:dyDescent="0.25">
      <c r="A153" s="1"/>
      <c r="B153" s="1"/>
      <c r="C153" s="1"/>
      <c r="D153" s="1"/>
    </row>
    <row r="154" spans="1:4" x14ac:dyDescent="0.25">
      <c r="A154" s="1"/>
      <c r="B154" s="1"/>
      <c r="C154" s="1"/>
      <c r="D154" s="1"/>
    </row>
    <row r="155" spans="1:4" x14ac:dyDescent="0.25">
      <c r="A155" s="1"/>
      <c r="B155" s="1"/>
      <c r="C155" s="1"/>
      <c r="D155" s="1"/>
    </row>
    <row r="156" spans="1:4" x14ac:dyDescent="0.25">
      <c r="A156" s="1"/>
      <c r="B156" s="1"/>
      <c r="C156" s="1"/>
      <c r="D156" s="1"/>
    </row>
    <row r="157" spans="1:4" x14ac:dyDescent="0.25">
      <c r="A157" s="1"/>
      <c r="B157" s="1"/>
      <c r="C157" s="1"/>
      <c r="D157" s="1"/>
    </row>
    <row r="158" spans="1:4" x14ac:dyDescent="0.25">
      <c r="A158" s="1"/>
      <c r="B158" s="1"/>
      <c r="C158" s="1"/>
      <c r="D158" s="1"/>
    </row>
    <row r="159" spans="1:4" x14ac:dyDescent="0.25">
      <c r="A159" s="1"/>
      <c r="B159" s="1"/>
      <c r="C159" s="1"/>
      <c r="D159" s="1"/>
    </row>
    <row r="160" spans="1:4" x14ac:dyDescent="0.25">
      <c r="A160" s="1"/>
      <c r="B160" s="1"/>
      <c r="C160" s="1"/>
      <c r="D160" s="1"/>
    </row>
    <row r="161" spans="1:4" x14ac:dyDescent="0.25">
      <c r="A161" s="1"/>
      <c r="B161" s="1"/>
      <c r="C161" s="1"/>
      <c r="D161" s="1"/>
    </row>
    <row r="162" spans="1:4" x14ac:dyDescent="0.25">
      <c r="A162" s="1"/>
      <c r="B162" s="1"/>
      <c r="C162" s="1"/>
      <c r="D162" s="1"/>
    </row>
    <row r="163" spans="1:4" x14ac:dyDescent="0.25">
      <c r="A163" s="1"/>
      <c r="B163" s="1"/>
      <c r="C163" s="1"/>
      <c r="D163" s="1"/>
    </row>
    <row r="164" spans="1:4" x14ac:dyDescent="0.25">
      <c r="A164" s="1"/>
      <c r="B164" s="1"/>
      <c r="C164" s="1"/>
      <c r="D164" s="1"/>
    </row>
    <row r="165" spans="1:4" x14ac:dyDescent="0.25">
      <c r="A165" s="1"/>
      <c r="B165" s="1"/>
      <c r="C165" s="1"/>
      <c r="D165" s="1"/>
    </row>
    <row r="166" spans="1:4" x14ac:dyDescent="0.25">
      <c r="A166" s="1"/>
      <c r="B166" s="1"/>
      <c r="C166" s="1"/>
      <c r="D166" s="1"/>
    </row>
    <row r="167" spans="1:4" x14ac:dyDescent="0.25">
      <c r="A167" s="1"/>
      <c r="B167" s="1"/>
      <c r="C167" s="1"/>
      <c r="D167" s="1"/>
    </row>
    <row r="168" spans="1:4" x14ac:dyDescent="0.25">
      <c r="A168" s="1"/>
      <c r="B168" s="1"/>
      <c r="C168" s="1"/>
      <c r="D168" s="1"/>
    </row>
    <row r="169" spans="1:4" x14ac:dyDescent="0.25">
      <c r="A169" s="1"/>
      <c r="B169" s="1"/>
      <c r="C169" s="1"/>
      <c r="D169" s="1"/>
    </row>
    <row r="170" spans="1:4" x14ac:dyDescent="0.25">
      <c r="A170" s="1"/>
      <c r="B170" s="1"/>
      <c r="C170" s="1"/>
      <c r="D170" s="1"/>
    </row>
    <row r="171" spans="1:4" x14ac:dyDescent="0.25">
      <c r="A171" s="1"/>
      <c r="B171" s="1"/>
      <c r="C171" s="1"/>
      <c r="D171" s="1"/>
    </row>
    <row r="172" spans="1:4" x14ac:dyDescent="0.25">
      <c r="A172" s="1"/>
      <c r="B172" s="1"/>
      <c r="C172" s="1"/>
      <c r="D172" s="1"/>
    </row>
    <row r="173" spans="1:4" x14ac:dyDescent="0.25">
      <c r="A173" s="1"/>
      <c r="B173" s="1"/>
      <c r="C173" s="1"/>
      <c r="D173" s="1"/>
    </row>
    <row r="174" spans="1:4" x14ac:dyDescent="0.25">
      <c r="A174" s="1"/>
      <c r="B174" s="1"/>
      <c r="C174" s="1"/>
      <c r="D174" s="1"/>
    </row>
    <row r="175" spans="1:4" x14ac:dyDescent="0.25">
      <c r="A175" s="1"/>
      <c r="B175" s="1"/>
      <c r="C175" s="1"/>
      <c r="D175" s="1"/>
    </row>
    <row r="176" spans="1:4" x14ac:dyDescent="0.25">
      <c r="A176" s="1"/>
      <c r="B176" s="1"/>
      <c r="C176" s="1"/>
      <c r="D176" s="1"/>
    </row>
    <row r="177" spans="1:4" x14ac:dyDescent="0.25">
      <c r="A177" s="1"/>
      <c r="B177" s="1"/>
      <c r="C177" s="1"/>
      <c r="D177" s="1"/>
    </row>
    <row r="178" spans="1:4" x14ac:dyDescent="0.25">
      <c r="A178" s="1"/>
      <c r="B178" s="1"/>
      <c r="C178" s="1"/>
      <c r="D178" s="1"/>
    </row>
    <row r="179" spans="1:4" x14ac:dyDescent="0.25">
      <c r="A179" s="1"/>
      <c r="B179" s="1"/>
      <c r="C179" s="1"/>
      <c r="D179" s="1"/>
    </row>
    <row r="180" spans="1:4" x14ac:dyDescent="0.25">
      <c r="A180" s="1"/>
      <c r="B180" s="1"/>
      <c r="C180" s="1"/>
      <c r="D180" s="1"/>
    </row>
    <row r="181" spans="1:4" x14ac:dyDescent="0.25">
      <c r="A181" s="1"/>
      <c r="B181" s="1"/>
      <c r="C181" s="1"/>
      <c r="D181" s="1"/>
    </row>
    <row r="182" spans="1:4" x14ac:dyDescent="0.25">
      <c r="A182" s="1"/>
      <c r="B182" s="1"/>
      <c r="C182" s="1"/>
      <c r="D182" s="1"/>
    </row>
    <row r="183" spans="1:4" x14ac:dyDescent="0.25">
      <c r="A183" s="1"/>
      <c r="B183" s="1"/>
      <c r="C183" s="1"/>
      <c r="D183" s="1"/>
    </row>
    <row r="184" spans="1:4" x14ac:dyDescent="0.25">
      <c r="A184" s="1"/>
      <c r="B184" s="1"/>
      <c r="C184" s="1"/>
      <c r="D184" s="1"/>
    </row>
    <row r="185" spans="1:4" x14ac:dyDescent="0.25">
      <c r="A185" s="1"/>
      <c r="B185" s="1"/>
      <c r="C185" s="1"/>
      <c r="D185" s="1"/>
    </row>
    <row r="186" spans="1:4" x14ac:dyDescent="0.25">
      <c r="A186" s="1"/>
      <c r="B186" s="1"/>
      <c r="C186" s="1"/>
      <c r="D186" s="1"/>
    </row>
    <row r="187" spans="1:4" x14ac:dyDescent="0.25">
      <c r="A187" s="1"/>
      <c r="B187" s="1"/>
      <c r="C187" s="1"/>
      <c r="D187" s="1"/>
    </row>
    <row r="188" spans="1:4" x14ac:dyDescent="0.25">
      <c r="A188" s="1"/>
      <c r="B188" s="1"/>
      <c r="C188" s="1"/>
      <c r="D188" s="1"/>
    </row>
    <row r="189" spans="1:4" x14ac:dyDescent="0.25">
      <c r="A189" s="1"/>
      <c r="B189" s="1"/>
      <c r="C189" s="1"/>
      <c r="D189" s="1"/>
    </row>
    <row r="190" spans="1:4" x14ac:dyDescent="0.25">
      <c r="A190" s="1"/>
      <c r="B190" s="1"/>
      <c r="C190" s="1"/>
      <c r="D190" s="1"/>
    </row>
    <row r="191" spans="1:4" x14ac:dyDescent="0.25">
      <c r="A191" s="1"/>
      <c r="B191" s="1"/>
      <c r="C191" s="1"/>
      <c r="D191" s="1"/>
    </row>
    <row r="192" spans="1:4" x14ac:dyDescent="0.25">
      <c r="A192" s="1"/>
      <c r="B192" s="1"/>
      <c r="C192" s="1"/>
      <c r="D192" s="1"/>
    </row>
    <row r="193" spans="1:4" x14ac:dyDescent="0.25">
      <c r="A193" s="1"/>
      <c r="B193" s="1"/>
      <c r="C193" s="1"/>
      <c r="D193" s="1"/>
    </row>
    <row r="194" spans="1:4" x14ac:dyDescent="0.25">
      <c r="A194" s="1"/>
      <c r="B194" s="1"/>
      <c r="C194" s="1"/>
      <c r="D194" s="1"/>
    </row>
    <row r="195" spans="1:4" x14ac:dyDescent="0.25">
      <c r="A195" s="1"/>
      <c r="B195" s="1"/>
      <c r="C195" s="1"/>
      <c r="D195" s="1"/>
    </row>
    <row r="196" spans="1:4" x14ac:dyDescent="0.25">
      <c r="A196" s="1"/>
      <c r="B196" s="1"/>
      <c r="C196" s="1"/>
      <c r="D196" s="1"/>
    </row>
    <row r="197" spans="1:4" x14ac:dyDescent="0.25">
      <c r="A197" s="1"/>
      <c r="B197" s="1"/>
      <c r="C197" s="1"/>
      <c r="D197" s="1"/>
    </row>
    <row r="198" spans="1:4" x14ac:dyDescent="0.25">
      <c r="A198" s="1"/>
      <c r="B198" s="1"/>
      <c r="C198" s="1"/>
      <c r="D198" s="1"/>
    </row>
    <row r="199" spans="1:4" x14ac:dyDescent="0.25">
      <c r="A199" s="1"/>
      <c r="B199" s="1"/>
      <c r="C199" s="1"/>
      <c r="D199" s="1"/>
    </row>
    <row r="200" spans="1:4" x14ac:dyDescent="0.25">
      <c r="A200" s="1"/>
      <c r="B200" s="1"/>
      <c r="C200" s="1"/>
      <c r="D200" s="1"/>
    </row>
    <row r="201" spans="1:4" x14ac:dyDescent="0.25">
      <c r="A201" s="1"/>
      <c r="B201" s="1"/>
      <c r="C201" s="1"/>
      <c r="D201" s="1"/>
    </row>
    <row r="202" spans="1:4" x14ac:dyDescent="0.25">
      <c r="A202" s="1"/>
      <c r="B202" s="1"/>
      <c r="C202" s="1"/>
      <c r="D202" s="1"/>
    </row>
    <row r="203" spans="1:4" x14ac:dyDescent="0.25">
      <c r="A203" s="1"/>
      <c r="B203" s="1"/>
      <c r="C203" s="1"/>
      <c r="D203" s="1"/>
    </row>
    <row r="204" spans="1:4" x14ac:dyDescent="0.25">
      <c r="A204" s="1"/>
      <c r="B204" s="1"/>
      <c r="C204" s="1"/>
      <c r="D204" s="1"/>
    </row>
    <row r="205" spans="1:4" x14ac:dyDescent="0.25">
      <c r="A205" s="1"/>
      <c r="B205" s="1"/>
      <c r="C205" s="1"/>
      <c r="D205" s="1"/>
    </row>
    <row r="206" spans="1:4" x14ac:dyDescent="0.25">
      <c r="A206" s="1"/>
      <c r="B206" s="1"/>
      <c r="C206" s="1"/>
      <c r="D206" s="1"/>
    </row>
    <row r="207" spans="1:4" x14ac:dyDescent="0.25">
      <c r="A207" s="1"/>
      <c r="B207" s="1"/>
      <c r="C207" s="1"/>
      <c r="D207" s="1"/>
    </row>
    <row r="208" spans="1:4" x14ac:dyDescent="0.25">
      <c r="A208" s="1"/>
      <c r="B208" s="1"/>
      <c r="C208" s="1"/>
      <c r="D208" s="1"/>
    </row>
    <row r="209" spans="1:4" x14ac:dyDescent="0.25">
      <c r="A209" s="1"/>
      <c r="B209" s="1"/>
      <c r="C209" s="1"/>
      <c r="D209" s="1"/>
    </row>
    <row r="210" spans="1:4" x14ac:dyDescent="0.25">
      <c r="A210" s="1"/>
      <c r="B210" s="1"/>
      <c r="C210" s="1"/>
      <c r="D210" s="1"/>
    </row>
    <row r="211" spans="1:4" x14ac:dyDescent="0.25">
      <c r="A211" s="1"/>
      <c r="B211" s="1"/>
      <c r="C211" s="1"/>
      <c r="D211" s="1"/>
    </row>
    <row r="212" spans="1:4" x14ac:dyDescent="0.25">
      <c r="A212" s="1"/>
      <c r="B212" s="1"/>
      <c r="C212" s="1"/>
      <c r="D212" s="1"/>
    </row>
    <row r="213" spans="1:4" x14ac:dyDescent="0.25">
      <c r="A213" s="1"/>
      <c r="B213" s="1"/>
      <c r="C213" s="1"/>
      <c r="D213" s="1"/>
    </row>
    <row r="214" spans="1:4" x14ac:dyDescent="0.25">
      <c r="A214" s="1"/>
      <c r="B214" s="1"/>
      <c r="C214" s="1"/>
      <c r="D214" s="1"/>
    </row>
    <row r="215" spans="1:4" x14ac:dyDescent="0.25">
      <c r="A215" s="1"/>
      <c r="B215" s="1"/>
      <c r="C215" s="1"/>
      <c r="D215" s="1"/>
    </row>
    <row r="216" spans="1:4" x14ac:dyDescent="0.25">
      <c r="A216" s="1"/>
      <c r="B216" s="1"/>
      <c r="C216" s="1"/>
      <c r="D216" s="1"/>
    </row>
    <row r="217" spans="1:4" x14ac:dyDescent="0.25">
      <c r="A217" s="1"/>
      <c r="B217" s="1"/>
      <c r="C217" s="1"/>
      <c r="D217" s="1"/>
    </row>
    <row r="218" spans="1:4" x14ac:dyDescent="0.25">
      <c r="A218" s="1"/>
      <c r="B218" s="1"/>
      <c r="C218" s="1"/>
      <c r="D218" s="1"/>
    </row>
    <row r="219" spans="1:4" x14ac:dyDescent="0.25">
      <c r="A219" s="1"/>
      <c r="B219" s="1"/>
      <c r="C219" s="1"/>
      <c r="D219" s="1"/>
    </row>
    <row r="220" spans="1:4" x14ac:dyDescent="0.25">
      <c r="A220" s="1"/>
      <c r="B220" s="1"/>
      <c r="C220" s="1"/>
      <c r="D220" s="1"/>
    </row>
    <row r="221" spans="1:4" x14ac:dyDescent="0.25">
      <c r="A221" s="1"/>
      <c r="B221" s="1"/>
      <c r="C221" s="1"/>
      <c r="D221" s="1"/>
    </row>
    <row r="222" spans="1:4" x14ac:dyDescent="0.25">
      <c r="A222" s="1"/>
      <c r="B222" s="1"/>
      <c r="C222" s="1"/>
      <c r="D222" s="1"/>
    </row>
    <row r="223" spans="1:4" x14ac:dyDescent="0.25">
      <c r="A223" s="1"/>
      <c r="B223" s="1"/>
      <c r="C223" s="1"/>
      <c r="D223" s="1"/>
    </row>
    <row r="224" spans="1:4" x14ac:dyDescent="0.25">
      <c r="A224" s="1"/>
      <c r="B224" s="1"/>
      <c r="C224" s="1"/>
      <c r="D224" s="1"/>
    </row>
    <row r="225" spans="1:4" x14ac:dyDescent="0.25">
      <c r="A225" s="1"/>
      <c r="B225" s="1"/>
      <c r="C225" s="1"/>
      <c r="D225" s="1"/>
    </row>
    <row r="226" spans="1:4" x14ac:dyDescent="0.25">
      <c r="A226" s="1"/>
      <c r="B226" s="1"/>
      <c r="C226" s="1"/>
      <c r="D226" s="1"/>
    </row>
    <row r="227" spans="1:4" x14ac:dyDescent="0.25">
      <c r="A227" s="1"/>
      <c r="B227" s="1"/>
      <c r="C227" s="1"/>
      <c r="D227" s="1"/>
    </row>
    <row r="228" spans="1:4" x14ac:dyDescent="0.25">
      <c r="A228" s="1"/>
      <c r="B228" s="1"/>
      <c r="C228" s="1"/>
      <c r="D228" s="1"/>
    </row>
    <row r="229" spans="1:4" x14ac:dyDescent="0.25">
      <c r="A229" s="1"/>
      <c r="B229" s="1"/>
      <c r="C229" s="1"/>
      <c r="D229" s="1"/>
    </row>
    <row r="230" spans="1:4" x14ac:dyDescent="0.25">
      <c r="A230" s="1"/>
      <c r="B230" s="1"/>
      <c r="C230" s="1"/>
      <c r="D230" s="1"/>
    </row>
    <row r="231" spans="1:4" x14ac:dyDescent="0.25">
      <c r="A231" s="1"/>
      <c r="B231" s="1"/>
      <c r="C231" s="1"/>
      <c r="D231" s="1"/>
    </row>
    <row r="232" spans="1:4" x14ac:dyDescent="0.25">
      <c r="A232" s="1"/>
      <c r="B232" s="1"/>
      <c r="C232" s="1"/>
      <c r="D232" s="1"/>
    </row>
    <row r="233" spans="1:4" x14ac:dyDescent="0.25">
      <c r="A233" s="1"/>
      <c r="B233" s="1"/>
      <c r="C233" s="1"/>
      <c r="D233" s="1"/>
    </row>
    <row r="234" spans="1:4" x14ac:dyDescent="0.25">
      <c r="A234" s="1"/>
      <c r="B234" s="1"/>
      <c r="C234" s="1"/>
      <c r="D234" s="1"/>
    </row>
    <row r="235" spans="1:4" x14ac:dyDescent="0.25">
      <c r="A235" s="1"/>
      <c r="B235" s="1"/>
      <c r="C235" s="1"/>
      <c r="D235" s="1"/>
    </row>
    <row r="236" spans="1:4" x14ac:dyDescent="0.25">
      <c r="A236" s="1"/>
      <c r="B236" s="1"/>
      <c r="C236" s="1"/>
      <c r="D236" s="1"/>
    </row>
    <row r="237" spans="1:4" x14ac:dyDescent="0.25">
      <c r="A237" s="1"/>
      <c r="B237" s="1"/>
      <c r="C237" s="1"/>
      <c r="D237" s="1"/>
    </row>
    <row r="238" spans="1:4" x14ac:dyDescent="0.25">
      <c r="A238" s="1"/>
      <c r="B238" s="1"/>
      <c r="C238" s="1"/>
      <c r="D238" s="1"/>
    </row>
    <row r="239" spans="1:4" x14ac:dyDescent="0.25">
      <c r="A239" s="1"/>
      <c r="B239" s="1"/>
      <c r="C239" s="1"/>
      <c r="D239" s="1"/>
    </row>
    <row r="240" spans="1:4" x14ac:dyDescent="0.25">
      <c r="A240" s="1"/>
      <c r="B240" s="1"/>
      <c r="C240" s="1"/>
      <c r="D240" s="1"/>
    </row>
    <row r="241" spans="1:4" x14ac:dyDescent="0.25">
      <c r="A241" s="1"/>
      <c r="B241" s="1"/>
      <c r="C241" s="1"/>
      <c r="D241" s="1"/>
    </row>
    <row r="242" spans="1:4" x14ac:dyDescent="0.25">
      <c r="A242" s="1"/>
      <c r="B242" s="1"/>
      <c r="C242" s="1"/>
      <c r="D242" s="1"/>
    </row>
    <row r="243" spans="1:4" x14ac:dyDescent="0.25">
      <c r="A243" s="1"/>
      <c r="B243" s="1"/>
      <c r="C243" s="1"/>
      <c r="D243" s="1"/>
    </row>
    <row r="244" spans="1:4" x14ac:dyDescent="0.25">
      <c r="A244" s="1"/>
      <c r="B244" s="1"/>
      <c r="C244" s="1"/>
      <c r="D244" s="1"/>
    </row>
    <row r="245" spans="1:4" x14ac:dyDescent="0.25">
      <c r="A245" s="1"/>
      <c r="B245" s="1"/>
      <c r="C245" s="1"/>
      <c r="D245" s="1"/>
    </row>
    <row r="246" spans="1:4" x14ac:dyDescent="0.25">
      <c r="A246" s="1"/>
      <c r="B246" s="1"/>
      <c r="C246" s="1"/>
      <c r="D246" s="1"/>
    </row>
    <row r="247" spans="1:4" x14ac:dyDescent="0.25">
      <c r="A247" s="1"/>
      <c r="B247" s="1"/>
      <c r="C247" s="1"/>
      <c r="D247" s="1"/>
    </row>
    <row r="248" spans="1:4" x14ac:dyDescent="0.25">
      <c r="A248" s="1"/>
      <c r="B248" s="1"/>
      <c r="C248" s="1"/>
      <c r="D248" s="1"/>
    </row>
    <row r="249" spans="1:4" x14ac:dyDescent="0.25">
      <c r="A249" s="1"/>
      <c r="B249" s="1"/>
      <c r="C249" s="1"/>
      <c r="D249" s="1"/>
    </row>
    <row r="250" spans="1:4" x14ac:dyDescent="0.25">
      <c r="A250" s="1"/>
      <c r="B250" s="1"/>
      <c r="C250" s="1"/>
      <c r="D250" s="1"/>
    </row>
    <row r="251" spans="1:4" x14ac:dyDescent="0.25">
      <c r="A251" s="1"/>
      <c r="B251" s="1"/>
      <c r="C251" s="1"/>
      <c r="D251" s="1"/>
    </row>
    <row r="252" spans="1:4" x14ac:dyDescent="0.25">
      <c r="A252" s="1"/>
      <c r="B252" s="1"/>
      <c r="C252" s="1"/>
      <c r="D252" s="1"/>
    </row>
    <row r="253" spans="1:4" x14ac:dyDescent="0.25">
      <c r="A253" s="1"/>
      <c r="B253" s="1"/>
      <c r="C253" s="1"/>
      <c r="D253" s="1"/>
    </row>
    <row r="254" spans="1:4" x14ac:dyDescent="0.25">
      <c r="A254" s="1"/>
      <c r="B254" s="1"/>
      <c r="C254" s="1"/>
      <c r="D254" s="1"/>
    </row>
    <row r="255" spans="1:4" x14ac:dyDescent="0.25">
      <c r="A255" s="1"/>
      <c r="B255" s="1"/>
      <c r="C255" s="1"/>
      <c r="D255" s="1"/>
    </row>
    <row r="256" spans="1:4" x14ac:dyDescent="0.25">
      <c r="A256" s="1"/>
      <c r="B256" s="1"/>
      <c r="C256" s="1"/>
      <c r="D256" s="1"/>
    </row>
    <row r="257" spans="1:4" x14ac:dyDescent="0.25">
      <c r="A257" s="1"/>
      <c r="B257" s="1"/>
      <c r="C257" s="1"/>
      <c r="D257" s="1"/>
    </row>
    <row r="258" spans="1:4" x14ac:dyDescent="0.25">
      <c r="A258" s="1"/>
      <c r="B258" s="1"/>
      <c r="C258" s="1"/>
      <c r="D258" s="1"/>
    </row>
    <row r="259" spans="1:4" x14ac:dyDescent="0.25">
      <c r="A259" s="1"/>
      <c r="B259" s="1"/>
      <c r="C259" s="1"/>
      <c r="D259" s="1"/>
    </row>
    <row r="260" spans="1:4" x14ac:dyDescent="0.25">
      <c r="A260" s="1"/>
      <c r="B260" s="1"/>
      <c r="C260" s="1"/>
      <c r="D260" s="1"/>
    </row>
    <row r="261" spans="1:4" x14ac:dyDescent="0.25">
      <c r="A261" s="1"/>
      <c r="B261" s="1"/>
      <c r="C261" s="1"/>
      <c r="D261" s="1"/>
    </row>
    <row r="262" spans="1:4" x14ac:dyDescent="0.25">
      <c r="A262" s="1"/>
      <c r="B262" s="1"/>
      <c r="C262" s="1"/>
      <c r="D262" s="1"/>
    </row>
    <row r="263" spans="1:4" x14ac:dyDescent="0.25">
      <c r="A263" s="1"/>
      <c r="B263" s="1"/>
      <c r="C263" s="1"/>
      <c r="D263" s="1"/>
    </row>
    <row r="264" spans="1:4" x14ac:dyDescent="0.25">
      <c r="A264" s="1"/>
      <c r="B264" s="1"/>
      <c r="C264" s="1"/>
      <c r="D264" s="1"/>
    </row>
    <row r="265" spans="1:4" x14ac:dyDescent="0.25">
      <c r="A265" s="1"/>
      <c r="B265" s="1"/>
      <c r="C265" s="1"/>
      <c r="D265" s="1"/>
    </row>
    <row r="266" spans="1:4" x14ac:dyDescent="0.25">
      <c r="A266" s="1"/>
      <c r="B266" s="1"/>
      <c r="C266" s="1"/>
      <c r="D266" s="1"/>
    </row>
    <row r="267" spans="1:4" x14ac:dyDescent="0.25">
      <c r="A267" s="1"/>
      <c r="B267" s="1"/>
      <c r="C267" s="1"/>
      <c r="D267" s="1"/>
    </row>
    <row r="268" spans="1:4" x14ac:dyDescent="0.25">
      <c r="A268" s="1"/>
      <c r="B268" s="1"/>
      <c r="C268" s="1"/>
      <c r="D268" s="1"/>
    </row>
    <row r="269" spans="1:4" x14ac:dyDescent="0.25">
      <c r="A269" s="1"/>
      <c r="B269" s="1"/>
      <c r="C269" s="1"/>
      <c r="D269" s="1"/>
    </row>
    <row r="270" spans="1:4" x14ac:dyDescent="0.25">
      <c r="A270" s="1"/>
      <c r="B270" s="1"/>
      <c r="C270" s="1"/>
      <c r="D270" s="1"/>
    </row>
    <row r="271" spans="1:4" x14ac:dyDescent="0.25">
      <c r="A271" s="1"/>
      <c r="B271" s="1"/>
      <c r="C271" s="1"/>
      <c r="D271" s="1"/>
    </row>
    <row r="272" spans="1:4" x14ac:dyDescent="0.25">
      <c r="A272" s="1"/>
      <c r="B272" s="1"/>
      <c r="C272" s="1"/>
      <c r="D272" s="1"/>
    </row>
    <row r="273" spans="1:4" x14ac:dyDescent="0.25">
      <c r="A273" s="1"/>
      <c r="B273" s="1"/>
      <c r="C273" s="1"/>
      <c r="D273" s="1"/>
    </row>
    <row r="274" spans="1:4" x14ac:dyDescent="0.25">
      <c r="A274" s="1"/>
      <c r="B274" s="1"/>
      <c r="C274" s="1"/>
      <c r="D274" s="1"/>
    </row>
    <row r="275" spans="1:4" x14ac:dyDescent="0.25">
      <c r="A275" s="1"/>
      <c r="B275" s="1"/>
      <c r="C275" s="1"/>
      <c r="D275" s="1"/>
    </row>
    <row r="276" spans="1:4" x14ac:dyDescent="0.25">
      <c r="A276" s="1"/>
      <c r="B276" s="1"/>
      <c r="C276" s="1"/>
      <c r="D276" s="1"/>
    </row>
    <row r="277" spans="1:4" x14ac:dyDescent="0.25">
      <c r="A277" s="1"/>
      <c r="B277" s="1"/>
      <c r="C277" s="1"/>
      <c r="D277" s="1"/>
    </row>
    <row r="278" spans="1:4" x14ac:dyDescent="0.25">
      <c r="A278" s="1"/>
      <c r="B278" s="1"/>
      <c r="C278" s="1"/>
      <c r="D278" s="1"/>
    </row>
    <row r="279" spans="1:4" x14ac:dyDescent="0.25">
      <c r="A279" s="1"/>
      <c r="B279" s="1"/>
      <c r="C279" s="1"/>
      <c r="D279" s="1"/>
    </row>
    <row r="280" spans="1:4" x14ac:dyDescent="0.25">
      <c r="A280" s="1"/>
      <c r="B280" s="1"/>
      <c r="C280" s="1"/>
      <c r="D280" s="1"/>
    </row>
    <row r="281" spans="1:4" x14ac:dyDescent="0.25">
      <c r="A281" s="1"/>
      <c r="B281" s="1"/>
      <c r="C281" s="1"/>
      <c r="D281" s="1"/>
    </row>
    <row r="282" spans="1:4" x14ac:dyDescent="0.25">
      <c r="A282" s="1"/>
      <c r="B282" s="1"/>
      <c r="C282" s="1"/>
      <c r="D282" s="1"/>
    </row>
    <row r="283" spans="1:4" x14ac:dyDescent="0.25">
      <c r="A283" s="1"/>
      <c r="B283" s="1"/>
      <c r="C283" s="1"/>
      <c r="D283" s="1"/>
    </row>
    <row r="284" spans="1:4" x14ac:dyDescent="0.25">
      <c r="A284" s="1"/>
      <c r="B284" s="1"/>
      <c r="C284" s="1"/>
      <c r="D284" s="1"/>
    </row>
    <row r="285" spans="1:4" x14ac:dyDescent="0.25">
      <c r="A285" s="1"/>
      <c r="B285" s="1"/>
      <c r="C285" s="1"/>
      <c r="D285" s="1"/>
    </row>
    <row r="286" spans="1:4" x14ac:dyDescent="0.25">
      <c r="A286" s="1"/>
      <c r="B286" s="1"/>
      <c r="C286" s="1"/>
      <c r="D286" s="1"/>
    </row>
    <row r="287" spans="1:4" x14ac:dyDescent="0.25">
      <c r="A287" s="1"/>
      <c r="B287" s="1"/>
      <c r="C287" s="1"/>
      <c r="D287" s="1"/>
    </row>
    <row r="288" spans="1:4" x14ac:dyDescent="0.25">
      <c r="A288" s="1"/>
      <c r="B288" s="1"/>
      <c r="C288" s="1"/>
      <c r="D288" s="1"/>
    </row>
    <row r="289" spans="1:4" x14ac:dyDescent="0.25">
      <c r="A289" s="1"/>
      <c r="B289" s="1"/>
      <c r="C289" s="1"/>
      <c r="D289" s="1"/>
    </row>
    <row r="290" spans="1:4" x14ac:dyDescent="0.25">
      <c r="A290" s="1"/>
      <c r="B290" s="1"/>
      <c r="C290" s="1"/>
      <c r="D290" s="1"/>
    </row>
    <row r="291" spans="1:4" x14ac:dyDescent="0.25">
      <c r="A291" s="1"/>
      <c r="B291" s="1"/>
      <c r="C291" s="1"/>
      <c r="D291" s="1"/>
    </row>
    <row r="292" spans="1:4" x14ac:dyDescent="0.25">
      <c r="A292" s="1"/>
      <c r="B292" s="1"/>
      <c r="C292" s="1"/>
      <c r="D292" s="1"/>
    </row>
    <row r="293" spans="1:4" x14ac:dyDescent="0.25">
      <c r="A293" s="1"/>
      <c r="B293" s="1"/>
      <c r="C293" s="1"/>
      <c r="D293" s="1"/>
    </row>
    <row r="294" spans="1:4" x14ac:dyDescent="0.25">
      <c r="A294" s="1"/>
      <c r="B294" s="1"/>
      <c r="C294" s="1"/>
      <c r="D294" s="1"/>
    </row>
    <row r="295" spans="1:4" x14ac:dyDescent="0.25">
      <c r="A295" s="1"/>
      <c r="B295" s="1"/>
      <c r="C295" s="1"/>
      <c r="D295" s="1"/>
    </row>
    <row r="296" spans="1:4" x14ac:dyDescent="0.25">
      <c r="A296" s="1"/>
      <c r="B296" s="1"/>
      <c r="C296" s="1"/>
      <c r="D296" s="1"/>
    </row>
    <row r="297" spans="1:4" x14ac:dyDescent="0.25">
      <c r="A297" s="1"/>
      <c r="B297" s="1"/>
      <c r="C297" s="1"/>
      <c r="D297" s="1"/>
    </row>
    <row r="298" spans="1:4" x14ac:dyDescent="0.25">
      <c r="A298" s="1"/>
      <c r="B298" s="1"/>
      <c r="C298" s="1"/>
      <c r="D298" s="1"/>
    </row>
    <row r="299" spans="1:4" x14ac:dyDescent="0.25">
      <c r="A299" s="1"/>
      <c r="B299" s="1"/>
      <c r="C299" s="1"/>
      <c r="D299" s="1"/>
    </row>
    <row r="300" spans="1:4" x14ac:dyDescent="0.25">
      <c r="A300" s="1"/>
      <c r="B300" s="1"/>
      <c r="C300" s="1"/>
      <c r="D300" s="1"/>
    </row>
    <row r="301" spans="1:4" x14ac:dyDescent="0.25">
      <c r="A301" s="1"/>
      <c r="B301" s="1"/>
      <c r="C301" s="1"/>
      <c r="D301" s="1"/>
    </row>
    <row r="302" spans="1:4" x14ac:dyDescent="0.25">
      <c r="A302" s="1"/>
      <c r="B302" s="1"/>
      <c r="C302" s="1"/>
      <c r="D302" s="1"/>
    </row>
    <row r="303" spans="1:4" x14ac:dyDescent="0.25">
      <c r="A303" s="1"/>
      <c r="B303" s="1"/>
      <c r="C303" s="1"/>
      <c r="D303" s="1"/>
    </row>
    <row r="304" spans="1:4" x14ac:dyDescent="0.25">
      <c r="A304" s="1"/>
      <c r="B304" s="1"/>
      <c r="C304" s="1"/>
      <c r="D304" s="1"/>
    </row>
    <row r="305" spans="1:4" x14ac:dyDescent="0.25">
      <c r="A305" s="1"/>
      <c r="B305" s="1"/>
      <c r="C305" s="1"/>
      <c r="D305" s="1"/>
    </row>
    <row r="306" spans="1:4" x14ac:dyDescent="0.25">
      <c r="A306" s="1"/>
      <c r="B306" s="1"/>
      <c r="C306" s="1"/>
      <c r="D306" s="1"/>
    </row>
    <row r="307" spans="1:4" x14ac:dyDescent="0.25">
      <c r="A307" s="1"/>
      <c r="B307" s="1"/>
      <c r="C307" s="1"/>
      <c r="D307" s="1"/>
    </row>
    <row r="308" spans="1:4" x14ac:dyDescent="0.25">
      <c r="A308" s="1"/>
      <c r="B308" s="1"/>
      <c r="C308" s="1"/>
      <c r="D308" s="1"/>
    </row>
    <row r="309" spans="1:4" x14ac:dyDescent="0.25">
      <c r="A309" s="1"/>
      <c r="B309" s="1"/>
      <c r="C309" s="1"/>
      <c r="D309" s="1"/>
    </row>
    <row r="310" spans="1:4" x14ac:dyDescent="0.25">
      <c r="A310" s="1"/>
      <c r="B310" s="1"/>
      <c r="C310" s="1"/>
      <c r="D310" s="1"/>
    </row>
    <row r="311" spans="1:4" x14ac:dyDescent="0.25">
      <c r="A311" s="1"/>
      <c r="B311" s="1"/>
      <c r="C311" s="1"/>
      <c r="D311" s="1"/>
    </row>
    <row r="312" spans="1:4" x14ac:dyDescent="0.25">
      <c r="A312" s="1"/>
      <c r="B312" s="1"/>
      <c r="C312" s="1"/>
      <c r="D312" s="1"/>
    </row>
    <row r="313" spans="1:4" x14ac:dyDescent="0.25">
      <c r="A313" s="1"/>
      <c r="B313" s="1"/>
      <c r="C313" s="1"/>
      <c r="D313" s="1"/>
    </row>
    <row r="314" spans="1:4" x14ac:dyDescent="0.25">
      <c r="A314" s="1"/>
      <c r="B314" s="1"/>
      <c r="C314" s="1"/>
      <c r="D314" s="1"/>
    </row>
    <row r="315" spans="1:4" x14ac:dyDescent="0.25">
      <c r="A315" s="1"/>
      <c r="B315" s="1"/>
      <c r="C315" s="1"/>
      <c r="D315" s="1"/>
    </row>
    <row r="316" spans="1:4" x14ac:dyDescent="0.25">
      <c r="A316" s="1"/>
      <c r="B316" s="1"/>
      <c r="C316" s="1"/>
      <c r="D316" s="1"/>
    </row>
    <row r="317" spans="1:4" x14ac:dyDescent="0.25">
      <c r="A317" s="1"/>
      <c r="B317" s="1"/>
      <c r="C317" s="1"/>
      <c r="D317" s="1"/>
    </row>
    <row r="318" spans="1:4" x14ac:dyDescent="0.25">
      <c r="A318" s="1"/>
      <c r="B318" s="1"/>
      <c r="C318" s="1"/>
      <c r="D318" s="1"/>
    </row>
    <row r="319" spans="1:4" x14ac:dyDescent="0.25">
      <c r="A319" s="1"/>
      <c r="B319" s="1"/>
      <c r="C319" s="1"/>
      <c r="D319" s="1"/>
    </row>
    <row r="320" spans="1:4" x14ac:dyDescent="0.25">
      <c r="A320" s="1"/>
      <c r="B320" s="1"/>
      <c r="C320" s="1"/>
      <c r="D320" s="1"/>
    </row>
    <row r="321" spans="1:4" x14ac:dyDescent="0.25">
      <c r="A321" s="1"/>
      <c r="B321" s="1"/>
      <c r="C321" s="1"/>
      <c r="D321" s="1"/>
    </row>
    <row r="322" spans="1:4" x14ac:dyDescent="0.25">
      <c r="A322" s="1"/>
      <c r="B322" s="1"/>
      <c r="C322" s="1"/>
      <c r="D322" s="1"/>
    </row>
    <row r="323" spans="1:4" x14ac:dyDescent="0.25">
      <c r="A323" s="1"/>
      <c r="B323" s="1"/>
      <c r="C323" s="1"/>
      <c r="D323" s="1"/>
    </row>
    <row r="324" spans="1:4" x14ac:dyDescent="0.25">
      <c r="A324" s="1"/>
      <c r="B324" s="1"/>
      <c r="C324" s="1"/>
      <c r="D324" s="1"/>
    </row>
    <row r="325" spans="1:4" x14ac:dyDescent="0.25">
      <c r="A325" s="1"/>
      <c r="B325" s="1"/>
      <c r="C325" s="1"/>
      <c r="D325" s="1"/>
    </row>
    <row r="326" spans="1:4" x14ac:dyDescent="0.25">
      <c r="A326" s="1"/>
      <c r="B326" s="1"/>
      <c r="C326" s="1"/>
      <c r="D326" s="1"/>
    </row>
    <row r="327" spans="1:4" x14ac:dyDescent="0.25">
      <c r="A327" s="1"/>
      <c r="B327" s="1"/>
      <c r="C327" s="1"/>
      <c r="D327" s="1"/>
    </row>
    <row r="328" spans="1:4" x14ac:dyDescent="0.25">
      <c r="A328" s="1"/>
      <c r="B328" s="1"/>
      <c r="C328" s="1"/>
      <c r="D328" s="1"/>
    </row>
    <row r="329" spans="1:4" x14ac:dyDescent="0.25">
      <c r="A329" s="1"/>
      <c r="B329" s="1"/>
      <c r="C329" s="1"/>
      <c r="D329" s="1"/>
    </row>
    <row r="330" spans="1:4" x14ac:dyDescent="0.25">
      <c r="A330" s="1"/>
      <c r="B330" s="1"/>
      <c r="C330" s="1"/>
      <c r="D330" s="1"/>
    </row>
    <row r="331" spans="1:4" x14ac:dyDescent="0.25">
      <c r="A331" s="1"/>
      <c r="B331" s="1"/>
      <c r="C331" s="1"/>
      <c r="D331" s="1"/>
    </row>
    <row r="332" spans="1:4" x14ac:dyDescent="0.25">
      <c r="A332" s="1"/>
      <c r="B332" s="1"/>
      <c r="C332" s="1"/>
      <c r="D332" s="1"/>
    </row>
    <row r="333" spans="1:4" x14ac:dyDescent="0.25">
      <c r="A333" s="1"/>
      <c r="B333" s="1"/>
      <c r="C333" s="1"/>
      <c r="D333" s="1"/>
    </row>
    <row r="334" spans="1:4" x14ac:dyDescent="0.25">
      <c r="A334" s="1"/>
      <c r="B334" s="1"/>
      <c r="C334" s="1"/>
      <c r="D334" s="1"/>
    </row>
    <row r="335" spans="1:4" x14ac:dyDescent="0.25">
      <c r="A335" s="1"/>
      <c r="B335" s="1"/>
      <c r="C335" s="1"/>
      <c r="D335" s="1"/>
    </row>
    <row r="336" spans="1:4" x14ac:dyDescent="0.25">
      <c r="A336" s="1"/>
      <c r="B336" s="1"/>
      <c r="C336" s="1"/>
      <c r="D336" s="1"/>
    </row>
    <row r="337" spans="1:4" x14ac:dyDescent="0.25">
      <c r="A337" s="1"/>
      <c r="B337" s="1"/>
      <c r="C337" s="1"/>
      <c r="D337" s="1"/>
    </row>
    <row r="338" spans="1:4" x14ac:dyDescent="0.25">
      <c r="A338" s="1"/>
      <c r="B338" s="1"/>
      <c r="C338" s="1"/>
      <c r="D338" s="1"/>
    </row>
    <row r="339" spans="1:4" x14ac:dyDescent="0.25">
      <c r="A339" s="1"/>
      <c r="B339" s="1"/>
      <c r="C339" s="1"/>
      <c r="D339" s="1"/>
    </row>
    <row r="340" spans="1:4" x14ac:dyDescent="0.25">
      <c r="A340" s="1"/>
      <c r="B340" s="1"/>
      <c r="C340" s="1"/>
      <c r="D340" s="1"/>
    </row>
    <row r="341" spans="1:4" x14ac:dyDescent="0.25">
      <c r="A341" s="1"/>
      <c r="B341" s="1"/>
      <c r="C341" s="1"/>
      <c r="D341" s="1"/>
    </row>
    <row r="342" spans="1:4" x14ac:dyDescent="0.25">
      <c r="A342" s="1"/>
      <c r="B342" s="1"/>
      <c r="C342" s="1"/>
      <c r="D342" s="1"/>
    </row>
    <row r="343" spans="1:4" x14ac:dyDescent="0.25">
      <c r="A343" s="1"/>
      <c r="B343" s="1"/>
      <c r="C343" s="1"/>
      <c r="D343" s="1"/>
    </row>
    <row r="344" spans="1:4" x14ac:dyDescent="0.25">
      <c r="A344" s="1"/>
      <c r="B344" s="1"/>
      <c r="C344" s="1"/>
      <c r="D344" s="1"/>
    </row>
    <row r="345" spans="1:4" x14ac:dyDescent="0.25">
      <c r="A345" s="1"/>
      <c r="B345" s="1"/>
      <c r="C345" s="1"/>
      <c r="D345" s="1"/>
    </row>
    <row r="346" spans="1:4" x14ac:dyDescent="0.25">
      <c r="A346" s="1"/>
      <c r="B346" s="1"/>
      <c r="C346" s="1"/>
      <c r="D346" s="1"/>
    </row>
    <row r="347" spans="1:4" x14ac:dyDescent="0.25">
      <c r="A347" s="1"/>
      <c r="B347" s="1"/>
      <c r="C347" s="1"/>
      <c r="D347" s="1"/>
    </row>
    <row r="348" spans="1:4" x14ac:dyDescent="0.25">
      <c r="A348" s="1"/>
      <c r="B348" s="1"/>
      <c r="C348" s="1"/>
      <c r="D348" s="1"/>
    </row>
    <row r="349" spans="1:4" x14ac:dyDescent="0.25">
      <c r="A349" s="1"/>
      <c r="B349" s="1"/>
      <c r="C349" s="1"/>
      <c r="D349" s="1"/>
    </row>
    <row r="350" spans="1:4" x14ac:dyDescent="0.25">
      <c r="A350" s="1"/>
      <c r="B350" s="1"/>
      <c r="C350" s="1"/>
      <c r="D350" s="1"/>
    </row>
    <row r="351" spans="1:4" x14ac:dyDescent="0.25">
      <c r="A351" s="1"/>
      <c r="B351" s="1"/>
      <c r="C351" s="1"/>
      <c r="D351" s="1"/>
    </row>
    <row r="352" spans="1:4" x14ac:dyDescent="0.25">
      <c r="A352" s="1"/>
      <c r="B352" s="1"/>
      <c r="C352" s="1"/>
      <c r="D352" s="1"/>
    </row>
    <row r="353" spans="1:4" x14ac:dyDescent="0.25">
      <c r="A353" s="1"/>
      <c r="B353" s="1"/>
      <c r="C353" s="1"/>
      <c r="D353" s="1"/>
    </row>
    <row r="354" spans="1:4" x14ac:dyDescent="0.25">
      <c r="A354" s="1"/>
      <c r="B354" s="1"/>
      <c r="C354" s="1"/>
      <c r="D354" s="1"/>
    </row>
    <row r="355" spans="1:4" x14ac:dyDescent="0.25">
      <c r="A355" s="1"/>
      <c r="B355" s="1"/>
      <c r="C355" s="1"/>
      <c r="D355" s="1"/>
    </row>
    <row r="356" spans="1:4" x14ac:dyDescent="0.25">
      <c r="A356" s="1"/>
      <c r="B356" s="1"/>
      <c r="C356" s="1"/>
      <c r="D356" s="1"/>
    </row>
    <row r="357" spans="1:4" x14ac:dyDescent="0.25">
      <c r="A357" s="1"/>
      <c r="B357" s="1"/>
      <c r="C357" s="1"/>
      <c r="D357" s="1"/>
    </row>
    <row r="358" spans="1:4" x14ac:dyDescent="0.25">
      <c r="A358" s="1"/>
      <c r="B358" s="1"/>
      <c r="C358" s="1"/>
      <c r="D358" s="1"/>
    </row>
    <row r="359" spans="1:4" x14ac:dyDescent="0.25">
      <c r="A359" s="1"/>
      <c r="B359" s="1"/>
      <c r="C359" s="1"/>
      <c r="D359" s="1"/>
    </row>
    <row r="360" spans="1:4" x14ac:dyDescent="0.25">
      <c r="A360" s="1"/>
      <c r="B360" s="1"/>
      <c r="C360" s="1"/>
      <c r="D360" s="1"/>
    </row>
    <row r="361" spans="1:4" x14ac:dyDescent="0.25">
      <c r="A361" s="1"/>
      <c r="B361" s="1"/>
      <c r="C361" s="1"/>
      <c r="D361" s="1"/>
    </row>
    <row r="362" spans="1:4" x14ac:dyDescent="0.25">
      <c r="A362" s="1"/>
      <c r="B362" s="1"/>
      <c r="C362" s="1"/>
      <c r="D362" s="1"/>
    </row>
    <row r="363" spans="1:4" x14ac:dyDescent="0.25">
      <c r="A363" s="1"/>
      <c r="B363" s="1"/>
      <c r="C363" s="1"/>
      <c r="D363" s="1"/>
    </row>
    <row r="364" spans="1:4" x14ac:dyDescent="0.25">
      <c r="A364" s="1"/>
      <c r="B364" s="1"/>
      <c r="C364" s="1"/>
      <c r="D364" s="1"/>
    </row>
    <row r="365" spans="1:4" x14ac:dyDescent="0.25">
      <c r="A365" s="1"/>
      <c r="B365" s="1"/>
      <c r="C365" s="1"/>
      <c r="D365" s="1"/>
    </row>
    <row r="366" spans="1:4" x14ac:dyDescent="0.25">
      <c r="A366" s="1"/>
      <c r="B366" s="1"/>
      <c r="C366" s="1"/>
      <c r="D366" s="1"/>
    </row>
    <row r="367" spans="1:4" x14ac:dyDescent="0.25">
      <c r="A367" s="1"/>
      <c r="B367" s="1"/>
      <c r="C367" s="1"/>
      <c r="D367" s="1"/>
    </row>
    <row r="368" spans="1:4" x14ac:dyDescent="0.25">
      <c r="A368" s="1"/>
      <c r="B368" s="1"/>
      <c r="C368" s="1"/>
      <c r="D368" s="1"/>
    </row>
    <row r="369" spans="1:4" x14ac:dyDescent="0.25">
      <c r="A369" s="1"/>
      <c r="B369" s="1"/>
      <c r="C369" s="1"/>
      <c r="D369" s="1"/>
    </row>
    <row r="370" spans="1:4" x14ac:dyDescent="0.25">
      <c r="A370" s="1"/>
      <c r="B370" s="1"/>
      <c r="C370" s="1"/>
      <c r="D370" s="1"/>
    </row>
    <row r="371" spans="1:4" x14ac:dyDescent="0.25">
      <c r="A371" s="1"/>
      <c r="B371" s="1"/>
      <c r="C371" s="1"/>
      <c r="D371" s="1"/>
    </row>
    <row r="372" spans="1:4" x14ac:dyDescent="0.25">
      <c r="A372" s="1"/>
      <c r="B372" s="1"/>
      <c r="C372" s="1"/>
      <c r="D372" s="1"/>
    </row>
    <row r="373" spans="1:4" x14ac:dyDescent="0.25">
      <c r="A373" s="1"/>
      <c r="B373" s="1"/>
      <c r="C373" s="1"/>
      <c r="D373" s="1"/>
    </row>
    <row r="374" spans="1:4" x14ac:dyDescent="0.25">
      <c r="A374" s="1"/>
      <c r="B374" s="1"/>
      <c r="C374" s="1"/>
      <c r="D374" s="1"/>
    </row>
    <row r="375" spans="1:4" x14ac:dyDescent="0.25">
      <c r="A375" s="1"/>
      <c r="B375" s="1"/>
      <c r="C375" s="1"/>
      <c r="D375" s="1"/>
    </row>
    <row r="376" spans="1:4" x14ac:dyDescent="0.25">
      <c r="A376" s="1"/>
      <c r="B376" s="1"/>
      <c r="C376" s="1"/>
      <c r="D376" s="1"/>
    </row>
    <row r="377" spans="1:4" x14ac:dyDescent="0.25">
      <c r="A377" s="1"/>
      <c r="B377" s="1"/>
      <c r="C377" s="1"/>
      <c r="D377" s="1"/>
    </row>
    <row r="378" spans="1:4" x14ac:dyDescent="0.25">
      <c r="A378" s="1"/>
      <c r="B378" s="1"/>
      <c r="C378" s="1"/>
      <c r="D378" s="1"/>
    </row>
    <row r="379" spans="1:4" x14ac:dyDescent="0.25">
      <c r="A379" s="1"/>
      <c r="B379" s="1"/>
      <c r="C379" s="1"/>
      <c r="D379" s="1"/>
    </row>
    <row r="380" spans="1:4" x14ac:dyDescent="0.25">
      <c r="A380" s="1"/>
      <c r="B380" s="1"/>
      <c r="C380" s="1"/>
      <c r="D380" s="1"/>
    </row>
    <row r="381" spans="1:4" x14ac:dyDescent="0.25">
      <c r="A381" s="1"/>
      <c r="B381" s="1"/>
      <c r="C381" s="1"/>
      <c r="D381" s="1"/>
    </row>
    <row r="382" spans="1:4" x14ac:dyDescent="0.25">
      <c r="A382" s="1"/>
      <c r="B382" s="1"/>
      <c r="C382" s="1"/>
      <c r="D382" s="1"/>
    </row>
    <row r="383" spans="1:4" x14ac:dyDescent="0.25">
      <c r="A383" s="1"/>
      <c r="B383" s="1"/>
      <c r="C383" s="1"/>
      <c r="D383" s="1"/>
    </row>
    <row r="384" spans="1:4" x14ac:dyDescent="0.25">
      <c r="A384" s="1"/>
      <c r="B384" s="1"/>
      <c r="C384" s="1"/>
      <c r="D384" s="1"/>
    </row>
    <row r="385" spans="1:4" x14ac:dyDescent="0.25">
      <c r="A385" s="1"/>
      <c r="B385" s="1"/>
      <c r="C385" s="1"/>
      <c r="D385" s="1"/>
    </row>
    <row r="386" spans="1:4" x14ac:dyDescent="0.25">
      <c r="A386" s="1"/>
      <c r="B386" s="1"/>
      <c r="C386" s="1"/>
      <c r="D386" s="1"/>
    </row>
    <row r="387" spans="1:4" x14ac:dyDescent="0.25">
      <c r="A387" s="1"/>
      <c r="B387" s="1"/>
      <c r="C387" s="1"/>
      <c r="D387" s="1"/>
    </row>
    <row r="388" spans="1:4" x14ac:dyDescent="0.25">
      <c r="A388" s="1"/>
      <c r="B388" s="1"/>
      <c r="C388" s="1"/>
      <c r="D388" s="1"/>
    </row>
    <row r="389" spans="1:4" x14ac:dyDescent="0.25">
      <c r="A389" s="1"/>
      <c r="B389" s="1"/>
      <c r="C389" s="1"/>
      <c r="D389" s="1"/>
    </row>
    <row r="390" spans="1:4" x14ac:dyDescent="0.25">
      <c r="A390" s="1"/>
      <c r="B390" s="1"/>
      <c r="C390" s="1"/>
      <c r="D390" s="1"/>
    </row>
    <row r="391" spans="1:4" x14ac:dyDescent="0.25">
      <c r="A391" s="1"/>
      <c r="B391" s="1"/>
      <c r="C391" s="1"/>
      <c r="D391" s="1"/>
    </row>
    <row r="392" spans="1:4" x14ac:dyDescent="0.25">
      <c r="A392" s="1"/>
      <c r="B392" s="1"/>
      <c r="C392" s="1"/>
      <c r="D392" s="1"/>
    </row>
    <row r="393" spans="1:4" x14ac:dyDescent="0.25">
      <c r="A393" s="1"/>
      <c r="B393" s="1"/>
      <c r="C393" s="1"/>
      <c r="D393" s="1"/>
    </row>
    <row r="394" spans="1:4" x14ac:dyDescent="0.25">
      <c r="A394" s="1"/>
      <c r="B394" s="1"/>
      <c r="C394" s="1"/>
      <c r="D394" s="1"/>
    </row>
    <row r="395" spans="1:4" x14ac:dyDescent="0.25">
      <c r="A395" s="1"/>
      <c r="B395" s="1"/>
      <c r="C395" s="1"/>
      <c r="D395" s="1"/>
    </row>
    <row r="396" spans="1:4" x14ac:dyDescent="0.25">
      <c r="A396" s="1"/>
      <c r="B396" s="1"/>
      <c r="C396" s="1"/>
      <c r="D396" s="1"/>
    </row>
    <row r="397" spans="1:4" x14ac:dyDescent="0.25">
      <c r="A397" s="1"/>
      <c r="B397" s="1"/>
      <c r="C397" s="1"/>
      <c r="D397" s="1"/>
    </row>
    <row r="398" spans="1:4" x14ac:dyDescent="0.25">
      <c r="A398" s="1"/>
      <c r="B398" s="1"/>
      <c r="C398" s="1"/>
      <c r="D398" s="1"/>
    </row>
    <row r="399" spans="1:4" x14ac:dyDescent="0.25">
      <c r="A399" s="1"/>
      <c r="B399" s="1"/>
      <c r="C399" s="1"/>
      <c r="D399" s="1"/>
    </row>
    <row r="400" spans="1:4" x14ac:dyDescent="0.25">
      <c r="A400" s="1"/>
      <c r="B400" s="1"/>
      <c r="C400" s="1"/>
      <c r="D400" s="1"/>
    </row>
    <row r="401" spans="1:4" x14ac:dyDescent="0.25">
      <c r="A401" s="1"/>
      <c r="B401" s="1"/>
      <c r="C401" s="1"/>
      <c r="D401" s="1"/>
    </row>
    <row r="402" spans="1:4" x14ac:dyDescent="0.25">
      <c r="A402" s="1"/>
      <c r="B402" s="1"/>
      <c r="C402" s="1"/>
      <c r="D402" s="1"/>
    </row>
    <row r="403" spans="1:4" x14ac:dyDescent="0.25">
      <c r="A403" s="1"/>
      <c r="B403" s="1"/>
      <c r="C403" s="1"/>
      <c r="D403" s="1"/>
    </row>
    <row r="404" spans="1:4" x14ac:dyDescent="0.25">
      <c r="A404" s="1"/>
      <c r="B404" s="1"/>
      <c r="C404" s="1"/>
      <c r="D404" s="1"/>
    </row>
    <row r="405" spans="1:4" x14ac:dyDescent="0.25">
      <c r="A405" s="1"/>
      <c r="B405" s="1"/>
      <c r="C405" s="1"/>
      <c r="D405" s="1"/>
    </row>
    <row r="406" spans="1:4" x14ac:dyDescent="0.25">
      <c r="A406" s="1"/>
      <c r="B406" s="1"/>
      <c r="C406" s="1"/>
      <c r="D406" s="1"/>
    </row>
    <row r="407" spans="1:4" x14ac:dyDescent="0.25">
      <c r="A407" s="1"/>
      <c r="B407" s="1"/>
      <c r="C407" s="1"/>
      <c r="D407" s="1"/>
    </row>
    <row r="408" spans="1:4" x14ac:dyDescent="0.25">
      <c r="A408" s="1"/>
      <c r="B408" s="1"/>
      <c r="C408" s="1"/>
      <c r="D408" s="1"/>
    </row>
    <row r="409" spans="1:4" x14ac:dyDescent="0.25">
      <c r="A409" s="1"/>
      <c r="B409" s="1"/>
      <c r="C409" s="1"/>
      <c r="D409" s="1"/>
    </row>
    <row r="410" spans="1:4" x14ac:dyDescent="0.25">
      <c r="A410" s="1"/>
      <c r="B410" s="1"/>
      <c r="C410" s="1"/>
      <c r="D410" s="1"/>
    </row>
    <row r="411" spans="1:4" x14ac:dyDescent="0.25">
      <c r="A411" s="1"/>
      <c r="B411" s="1"/>
      <c r="C411" s="1"/>
      <c r="D411" s="1"/>
    </row>
    <row r="412" spans="1:4" x14ac:dyDescent="0.25">
      <c r="A412" s="1"/>
      <c r="B412" s="1"/>
      <c r="C412" s="1"/>
      <c r="D412" s="1"/>
    </row>
    <row r="413" spans="1:4" x14ac:dyDescent="0.25">
      <c r="A413" s="1"/>
      <c r="B413" s="1"/>
      <c r="C413" s="1"/>
      <c r="D413" s="1"/>
    </row>
    <row r="414" spans="1:4" x14ac:dyDescent="0.25">
      <c r="A414" s="1"/>
      <c r="B414" s="1"/>
      <c r="C414" s="1"/>
      <c r="D414" s="1"/>
    </row>
    <row r="415" spans="1:4" x14ac:dyDescent="0.25">
      <c r="A415" s="1"/>
      <c r="B415" s="1"/>
      <c r="C415" s="1"/>
      <c r="D415" s="1"/>
    </row>
    <row r="416" spans="1:4" x14ac:dyDescent="0.25">
      <c r="A416" s="1"/>
      <c r="B416" s="1"/>
      <c r="C416" s="1"/>
      <c r="D416" s="1"/>
    </row>
    <row r="417" spans="1:4" x14ac:dyDescent="0.25">
      <c r="A417" s="1"/>
      <c r="B417" s="1"/>
      <c r="C417" s="1"/>
      <c r="D417" s="1"/>
    </row>
    <row r="418" spans="1:4" x14ac:dyDescent="0.25">
      <c r="A418" s="1"/>
      <c r="B418" s="1"/>
      <c r="C418" s="1"/>
      <c r="D418" s="1"/>
    </row>
    <row r="419" spans="1:4" x14ac:dyDescent="0.25">
      <c r="A419" s="1"/>
      <c r="B419" s="1"/>
      <c r="C419" s="1"/>
      <c r="D419" s="1"/>
    </row>
    <row r="420" spans="1:4" x14ac:dyDescent="0.25">
      <c r="A420" s="1"/>
      <c r="B420" s="1"/>
      <c r="C420" s="1"/>
      <c r="D420" s="1"/>
    </row>
    <row r="421" spans="1:4" x14ac:dyDescent="0.25">
      <c r="A421" s="1"/>
      <c r="B421" s="1"/>
      <c r="C421" s="1"/>
      <c r="D421" s="1"/>
    </row>
    <row r="422" spans="1:4" x14ac:dyDescent="0.25">
      <c r="A422" s="1"/>
      <c r="B422" s="1"/>
      <c r="C422" s="1"/>
      <c r="D422" s="1"/>
    </row>
    <row r="423" spans="1:4" x14ac:dyDescent="0.25">
      <c r="A423" s="1"/>
      <c r="B423" s="1"/>
      <c r="C423" s="1"/>
      <c r="D423" s="1"/>
    </row>
    <row r="424" spans="1:4" x14ac:dyDescent="0.25">
      <c r="A424" s="1"/>
      <c r="B424" s="1"/>
      <c r="C424" s="1"/>
      <c r="D424" s="1"/>
    </row>
    <row r="425" spans="1:4" x14ac:dyDescent="0.25">
      <c r="A425" s="1"/>
      <c r="B425" s="1"/>
      <c r="C425" s="1"/>
      <c r="D425" s="1"/>
    </row>
    <row r="426" spans="1:4" x14ac:dyDescent="0.25">
      <c r="A426" s="1"/>
      <c r="B426" s="1"/>
      <c r="C426" s="1"/>
      <c r="D426" s="1"/>
    </row>
    <row r="427" spans="1:4" x14ac:dyDescent="0.25">
      <c r="A427" s="1"/>
      <c r="B427" s="1"/>
      <c r="C427" s="1"/>
      <c r="D427" s="1"/>
    </row>
    <row r="428" spans="1:4" x14ac:dyDescent="0.25">
      <c r="A428" s="1"/>
      <c r="B428" s="1"/>
      <c r="C428" s="1"/>
      <c r="D428" s="1"/>
    </row>
    <row r="429" spans="1:4" x14ac:dyDescent="0.25">
      <c r="A429" s="1"/>
      <c r="B429" s="1"/>
      <c r="C429" s="1"/>
      <c r="D429" s="1"/>
    </row>
    <row r="430" spans="1:4" x14ac:dyDescent="0.25">
      <c r="A430" s="1"/>
      <c r="B430" s="1"/>
      <c r="C430" s="1"/>
      <c r="D430" s="1"/>
    </row>
    <row r="431" spans="1:4" x14ac:dyDescent="0.25">
      <c r="A431" s="1"/>
      <c r="B431" s="1"/>
      <c r="C431" s="1"/>
      <c r="D431" s="1"/>
    </row>
    <row r="432" spans="1:4" x14ac:dyDescent="0.25">
      <c r="A432" s="1"/>
      <c r="B432" s="1"/>
      <c r="C432" s="1"/>
      <c r="D432" s="1"/>
    </row>
    <row r="433" spans="1:4" x14ac:dyDescent="0.25">
      <c r="A433" s="1"/>
      <c r="B433" s="1"/>
      <c r="C433" s="1"/>
      <c r="D433" s="1"/>
    </row>
    <row r="434" spans="1:4" x14ac:dyDescent="0.25">
      <c r="A434" s="1"/>
      <c r="B434" s="1"/>
      <c r="C434" s="1"/>
      <c r="D434" s="1"/>
    </row>
    <row r="435" spans="1:4" x14ac:dyDescent="0.25">
      <c r="A435" s="1"/>
      <c r="B435" s="1"/>
      <c r="C435" s="1"/>
      <c r="D435" s="1"/>
    </row>
    <row r="436" spans="1:4" x14ac:dyDescent="0.25">
      <c r="A436" s="1"/>
      <c r="B436" s="1"/>
      <c r="C436" s="1"/>
      <c r="D436" s="1"/>
    </row>
    <row r="437" spans="1:4" x14ac:dyDescent="0.25">
      <c r="A437" s="1"/>
      <c r="B437" s="1"/>
      <c r="C437" s="1"/>
      <c r="D437" s="1"/>
    </row>
    <row r="438" spans="1:4" x14ac:dyDescent="0.25">
      <c r="A438" s="1"/>
      <c r="B438" s="1"/>
      <c r="C438" s="1"/>
      <c r="D438" s="1"/>
    </row>
    <row r="439" spans="1:4" x14ac:dyDescent="0.25">
      <c r="A439" s="1"/>
      <c r="B439" s="1"/>
      <c r="C439" s="1"/>
      <c r="D439" s="1"/>
    </row>
  </sheetData>
  <mergeCells count="35">
    <mergeCell ref="F102:P102"/>
    <mergeCell ref="D97:P97"/>
    <mergeCell ref="E98:P98"/>
    <mergeCell ref="D99:P99"/>
    <mergeCell ref="B67:P67"/>
    <mergeCell ref="B81:P81"/>
    <mergeCell ref="B82:P82"/>
    <mergeCell ref="B83:P83"/>
    <mergeCell ref="E79:P79"/>
    <mergeCell ref="A87:P87"/>
    <mergeCell ref="B91:P91"/>
    <mergeCell ref="B93:P93"/>
    <mergeCell ref="D96:P96"/>
    <mergeCell ref="E100:P100"/>
    <mergeCell ref="F101:P101"/>
    <mergeCell ref="A68:P68"/>
    <mergeCell ref="A80:P80"/>
    <mergeCell ref="A24:P24"/>
    <mergeCell ref="A22:P22"/>
    <mergeCell ref="A30:P30"/>
    <mergeCell ref="A41:P41"/>
    <mergeCell ref="A51:P51"/>
    <mergeCell ref="A59:P59"/>
    <mergeCell ref="A66:P66"/>
    <mergeCell ref="D29:P29"/>
    <mergeCell ref="C63:P63"/>
    <mergeCell ref="B65:P65"/>
    <mergeCell ref="A1:P1"/>
    <mergeCell ref="A2:P2"/>
    <mergeCell ref="A3:P3"/>
    <mergeCell ref="A15:P15"/>
    <mergeCell ref="A18:P18"/>
    <mergeCell ref="B4:P4"/>
    <mergeCell ref="B11:P11"/>
    <mergeCell ref="C13:P13"/>
  </mergeCells>
  <pageMargins left="0.7" right="0.7" top="0.75" bottom="0.75" header="0.3" footer="0.3"/>
  <pageSetup scale="88" fitToHeight="0" orientation="landscape" r:id="rId1"/>
  <rowBreaks count="2" manualBreakCount="2">
    <brk id="29" max="16383" man="1"/>
    <brk id="8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80906-22D9-46DC-8323-8F01F98DF79C}">
  <sheetPr codeName="Sheet3">
    <pageSetUpPr fitToPage="1"/>
  </sheetPr>
  <dimension ref="A1:N33"/>
  <sheetViews>
    <sheetView showGridLines="0" showRowColHeaders="0" workbookViewId="0">
      <selection activeCell="R17" sqref="R17"/>
    </sheetView>
  </sheetViews>
  <sheetFormatPr defaultColWidth="9.140625" defaultRowHeight="18" x14ac:dyDescent="0.35"/>
  <cols>
    <col min="1" max="16384" width="9.140625" style="1112"/>
  </cols>
  <sheetData>
    <row r="1" spans="1:14" ht="22.5" x14ac:dyDescent="0.45">
      <c r="A1" s="1659" t="s">
        <v>1576</v>
      </c>
      <c r="B1" s="1659"/>
      <c r="C1" s="1659"/>
      <c r="D1" s="1659"/>
      <c r="E1" s="1659"/>
      <c r="F1" s="1659"/>
      <c r="G1" s="1659"/>
      <c r="H1" s="1659"/>
      <c r="I1" s="1659"/>
      <c r="J1" s="1659"/>
      <c r="K1" s="1659"/>
      <c r="L1" s="1659"/>
      <c r="M1" s="1659"/>
      <c r="N1" s="1427"/>
    </row>
    <row r="2" spans="1:14" ht="22.5" x14ac:dyDescent="0.45">
      <c r="A2" s="1659" t="s">
        <v>1186</v>
      </c>
      <c r="B2" s="1659"/>
      <c r="C2" s="1659"/>
      <c r="D2" s="1659"/>
      <c r="E2" s="1659"/>
      <c r="F2" s="1659"/>
      <c r="G2" s="1659"/>
      <c r="H2" s="1659"/>
      <c r="I2" s="1659"/>
      <c r="J2" s="1659"/>
      <c r="K2" s="1659"/>
      <c r="L2" s="1659"/>
      <c r="M2" s="1659"/>
      <c r="N2" s="1427"/>
    </row>
    <row r="3" spans="1:14" ht="22.5" x14ac:dyDescent="0.45">
      <c r="A3" s="1659" t="s">
        <v>1114</v>
      </c>
      <c r="B3" s="1659"/>
      <c r="C3" s="1659"/>
      <c r="D3" s="1659"/>
      <c r="E3" s="1659"/>
      <c r="F3" s="1659"/>
      <c r="G3" s="1659"/>
      <c r="H3" s="1659"/>
      <c r="I3" s="1659"/>
      <c r="J3" s="1659"/>
      <c r="K3" s="1659"/>
      <c r="L3" s="1659"/>
      <c r="M3" s="1659"/>
      <c r="N3" s="1427"/>
    </row>
    <row r="4" spans="1:14" ht="22.5" x14ac:dyDescent="0.45">
      <c r="B4" s="1111"/>
      <c r="C4" s="1111"/>
      <c r="D4" s="1111"/>
      <c r="E4" s="1111"/>
      <c r="F4" s="1111"/>
      <c r="G4" s="1111"/>
      <c r="H4" s="1111"/>
      <c r="I4" s="1111"/>
      <c r="J4" s="1111"/>
    </row>
    <row r="5" spans="1:14" x14ac:dyDescent="0.35">
      <c r="B5" s="1112" t="s">
        <v>941</v>
      </c>
    </row>
    <row r="6" spans="1:14" x14ac:dyDescent="0.35">
      <c r="B6" s="1660" t="s">
        <v>1132</v>
      </c>
      <c r="C6" s="1660"/>
      <c r="D6" s="1660"/>
      <c r="E6" s="1660"/>
      <c r="F6" s="1660"/>
      <c r="G6" s="1660"/>
      <c r="H6" s="1660"/>
    </row>
    <row r="7" spans="1:14" x14ac:dyDescent="0.35">
      <c r="B7" s="1428"/>
      <c r="C7" s="1428"/>
      <c r="D7" s="1428"/>
      <c r="E7" s="1428"/>
      <c r="F7" s="1428"/>
      <c r="G7" s="1428"/>
      <c r="H7" s="1428"/>
    </row>
    <row r="8" spans="1:14" ht="31.5" customHeight="1" x14ac:dyDescent="0.35">
      <c r="B8" s="1658" t="s">
        <v>1607</v>
      </c>
      <c r="C8" s="1658"/>
      <c r="D8" s="1658"/>
      <c r="E8" s="1658"/>
      <c r="F8" s="1658"/>
      <c r="G8" s="1658"/>
      <c r="H8" s="1658"/>
      <c r="I8" s="1658"/>
      <c r="J8" s="1658"/>
      <c r="K8" s="1658"/>
    </row>
    <row r="10" spans="1:14" ht="15" customHeight="1" x14ac:dyDescent="0.35">
      <c r="B10" s="1658" t="s">
        <v>1636</v>
      </c>
      <c r="C10" s="1658"/>
      <c r="D10" s="1658"/>
      <c r="E10" s="1658"/>
      <c r="F10" s="1658"/>
      <c r="G10" s="1658"/>
      <c r="H10" s="1658"/>
      <c r="I10" s="1658"/>
      <c r="J10" s="1658"/>
      <c r="K10" s="1658"/>
    </row>
    <row r="11" spans="1:14" x14ac:dyDescent="0.35">
      <c r="B11" s="1658"/>
      <c r="C11" s="1658"/>
      <c r="D11" s="1658"/>
      <c r="E11" s="1658"/>
      <c r="F11" s="1658"/>
      <c r="G11" s="1658"/>
      <c r="H11" s="1658"/>
      <c r="I11" s="1658"/>
      <c r="J11" s="1658"/>
      <c r="K11" s="1658"/>
    </row>
    <row r="12" spans="1:14" x14ac:dyDescent="0.35">
      <c r="B12" s="1658"/>
      <c r="C12" s="1658"/>
      <c r="D12" s="1658"/>
      <c r="E12" s="1658"/>
      <c r="F12" s="1658"/>
      <c r="G12" s="1658"/>
      <c r="H12" s="1658"/>
      <c r="I12" s="1658"/>
      <c r="J12" s="1658"/>
      <c r="K12" s="1658"/>
    </row>
    <row r="13" spans="1:14" x14ac:dyDescent="0.35">
      <c r="B13" s="1658"/>
      <c r="C13" s="1658"/>
      <c r="D13" s="1658"/>
      <c r="E13" s="1658"/>
      <c r="F13" s="1658"/>
      <c r="G13" s="1658"/>
      <c r="H13" s="1658"/>
      <c r="I13" s="1658"/>
      <c r="J13" s="1658"/>
      <c r="K13" s="1658"/>
    </row>
    <row r="14" spans="1:14" x14ac:dyDescent="0.35">
      <c r="B14" s="1658"/>
      <c r="C14" s="1658"/>
      <c r="D14" s="1658"/>
      <c r="E14" s="1658"/>
      <c r="F14" s="1658"/>
      <c r="G14" s="1658"/>
      <c r="H14" s="1658"/>
      <c r="I14" s="1658"/>
      <c r="J14" s="1658"/>
      <c r="K14" s="1658"/>
    </row>
    <row r="15" spans="1:14" x14ac:dyDescent="0.35">
      <c r="B15" s="1658"/>
      <c r="C15" s="1658"/>
      <c r="D15" s="1658"/>
      <c r="E15" s="1658"/>
      <c r="F15" s="1658"/>
      <c r="G15" s="1658"/>
      <c r="H15" s="1658"/>
      <c r="I15" s="1658"/>
      <c r="J15" s="1658"/>
      <c r="K15" s="1658"/>
    </row>
    <row r="16" spans="1:14" x14ac:dyDescent="0.35">
      <c r="B16" s="1658"/>
      <c r="C16" s="1658"/>
      <c r="D16" s="1658"/>
      <c r="E16" s="1658"/>
      <c r="F16" s="1658"/>
      <c r="G16" s="1658"/>
      <c r="H16" s="1658"/>
      <c r="I16" s="1658"/>
      <c r="J16" s="1658"/>
      <c r="K16" s="1658"/>
    </row>
    <row r="17" spans="2:11" x14ac:dyDescent="0.35">
      <c r="B17" s="1658"/>
      <c r="C17" s="1658"/>
      <c r="D17" s="1658"/>
      <c r="E17" s="1658"/>
      <c r="F17" s="1658"/>
      <c r="G17" s="1658"/>
      <c r="H17" s="1658"/>
      <c r="I17" s="1658"/>
      <c r="J17" s="1658"/>
      <c r="K17" s="1658"/>
    </row>
    <row r="18" spans="2:11" x14ac:dyDescent="0.35">
      <c r="B18" s="1658"/>
      <c r="C18" s="1658"/>
      <c r="D18" s="1658"/>
      <c r="E18" s="1658"/>
      <c r="F18" s="1658"/>
      <c r="G18" s="1658"/>
      <c r="H18" s="1658"/>
      <c r="I18" s="1658"/>
      <c r="J18" s="1658"/>
      <c r="K18" s="1658"/>
    </row>
    <row r="19" spans="2:11" x14ac:dyDescent="0.35">
      <c r="B19" s="1658"/>
      <c r="C19" s="1658"/>
      <c r="D19" s="1658"/>
      <c r="E19" s="1658"/>
      <c r="F19" s="1658"/>
      <c r="G19" s="1658"/>
      <c r="H19" s="1658"/>
      <c r="I19" s="1658"/>
      <c r="J19" s="1658"/>
      <c r="K19" s="1658"/>
    </row>
    <row r="20" spans="2:11" x14ac:dyDescent="0.35">
      <c r="B20" s="1658"/>
      <c r="C20" s="1658"/>
      <c r="D20" s="1658"/>
      <c r="E20" s="1658"/>
      <c r="F20" s="1658"/>
      <c r="G20" s="1658"/>
      <c r="H20" s="1658"/>
      <c r="I20" s="1658"/>
      <c r="J20" s="1658"/>
      <c r="K20" s="1658"/>
    </row>
    <row r="21" spans="2:11" x14ac:dyDescent="0.35">
      <c r="B21" s="1658"/>
      <c r="C21" s="1658"/>
      <c r="D21" s="1658"/>
      <c r="E21" s="1658"/>
      <c r="F21" s="1658"/>
      <c r="G21" s="1658"/>
      <c r="H21" s="1658"/>
      <c r="I21" s="1658"/>
      <c r="J21" s="1658"/>
      <c r="K21" s="1658"/>
    </row>
    <row r="22" spans="2:11" x14ac:dyDescent="0.35">
      <c r="B22" s="1658"/>
      <c r="C22" s="1658"/>
      <c r="D22" s="1658"/>
      <c r="E22" s="1658"/>
      <c r="F22" s="1658"/>
      <c r="G22" s="1658"/>
      <c r="H22" s="1658"/>
      <c r="I22" s="1658"/>
      <c r="J22" s="1658"/>
      <c r="K22" s="1658"/>
    </row>
    <row r="23" spans="2:11" x14ac:dyDescent="0.35">
      <c r="B23" s="1658"/>
      <c r="C23" s="1658"/>
      <c r="D23" s="1658"/>
      <c r="E23" s="1658"/>
      <c r="F23" s="1658"/>
      <c r="G23" s="1658"/>
      <c r="H23" s="1658"/>
      <c r="I23" s="1658"/>
      <c r="J23" s="1658"/>
      <c r="K23" s="1658"/>
    </row>
    <row r="24" spans="2:11" x14ac:dyDescent="0.35">
      <c r="B24" s="1658"/>
      <c r="C24" s="1658"/>
      <c r="D24" s="1658"/>
      <c r="E24" s="1658"/>
      <c r="F24" s="1658"/>
      <c r="G24" s="1658"/>
      <c r="H24" s="1658"/>
      <c r="I24" s="1658"/>
      <c r="J24" s="1658"/>
      <c r="K24" s="1658"/>
    </row>
    <row r="25" spans="2:11" x14ac:dyDescent="0.35">
      <c r="B25" s="1658"/>
      <c r="C25" s="1658"/>
      <c r="D25" s="1658"/>
      <c r="E25" s="1658"/>
      <c r="F25" s="1658"/>
      <c r="G25" s="1658"/>
      <c r="H25" s="1658"/>
      <c r="I25" s="1658"/>
      <c r="J25" s="1658"/>
      <c r="K25" s="1658"/>
    </row>
    <row r="26" spans="2:11" x14ac:dyDescent="0.35">
      <c r="B26" s="1658"/>
      <c r="C26" s="1658"/>
      <c r="D26" s="1658"/>
      <c r="E26" s="1658"/>
      <c r="F26" s="1658"/>
      <c r="G26" s="1658"/>
      <c r="H26" s="1658"/>
      <c r="I26" s="1658"/>
      <c r="J26" s="1658"/>
      <c r="K26" s="1658"/>
    </row>
    <row r="27" spans="2:11" x14ac:dyDescent="0.35">
      <c r="B27" s="1658"/>
      <c r="C27" s="1658"/>
      <c r="D27" s="1658"/>
      <c r="E27" s="1658"/>
      <c r="F27" s="1658"/>
      <c r="G27" s="1658"/>
      <c r="H27" s="1658"/>
      <c r="I27" s="1658"/>
      <c r="J27" s="1658"/>
      <c r="K27" s="1658"/>
    </row>
    <row r="28" spans="2:11" x14ac:dyDescent="0.35">
      <c r="B28" s="1658"/>
      <c r="C28" s="1658"/>
      <c r="D28" s="1658"/>
      <c r="E28" s="1658"/>
      <c r="F28" s="1658"/>
      <c r="G28" s="1658"/>
      <c r="H28" s="1658"/>
      <c r="I28" s="1658"/>
      <c r="J28" s="1658"/>
      <c r="K28" s="1658"/>
    </row>
    <row r="29" spans="2:11" x14ac:dyDescent="0.35">
      <c r="B29" s="1658"/>
      <c r="C29" s="1658"/>
      <c r="D29" s="1658"/>
      <c r="E29" s="1658"/>
      <c r="F29" s="1658"/>
      <c r="G29" s="1658"/>
      <c r="H29" s="1658"/>
      <c r="I29" s="1658"/>
      <c r="J29" s="1658"/>
      <c r="K29" s="1658"/>
    </row>
    <row r="30" spans="2:11" x14ac:dyDescent="0.35">
      <c r="B30" s="1658"/>
      <c r="C30" s="1658"/>
      <c r="D30" s="1658"/>
      <c r="E30" s="1658"/>
      <c r="F30" s="1658"/>
      <c r="G30" s="1658"/>
      <c r="H30" s="1658"/>
      <c r="I30" s="1658"/>
      <c r="J30" s="1658"/>
      <c r="K30" s="1658"/>
    </row>
    <row r="31" spans="2:11" x14ac:dyDescent="0.35">
      <c r="B31" s="1658"/>
      <c r="C31" s="1658"/>
      <c r="D31" s="1658"/>
      <c r="E31" s="1658"/>
      <c r="F31" s="1658"/>
      <c r="G31" s="1658"/>
      <c r="H31" s="1658"/>
      <c r="I31" s="1658"/>
      <c r="J31" s="1658"/>
      <c r="K31" s="1658"/>
    </row>
    <row r="32" spans="2:11" ht="51.75" customHeight="1" x14ac:dyDescent="0.35">
      <c r="B32" s="1658"/>
      <c r="C32" s="1658"/>
      <c r="D32" s="1658"/>
      <c r="E32" s="1658"/>
      <c r="F32" s="1658"/>
      <c r="G32" s="1658"/>
      <c r="H32" s="1658"/>
      <c r="I32" s="1658"/>
      <c r="J32" s="1658"/>
      <c r="K32" s="1658"/>
    </row>
    <row r="33" spans="2:11" ht="227.45" customHeight="1" x14ac:dyDescent="0.35">
      <c r="B33" s="1658"/>
      <c r="C33" s="1658"/>
      <c r="D33" s="1658"/>
      <c r="E33" s="1658"/>
      <c r="F33" s="1658"/>
      <c r="G33" s="1658"/>
      <c r="H33" s="1658"/>
      <c r="I33" s="1658"/>
      <c r="J33" s="1658"/>
      <c r="K33" s="1658"/>
    </row>
  </sheetData>
  <mergeCells count="6">
    <mergeCell ref="B10:K33"/>
    <mergeCell ref="A1:M1"/>
    <mergeCell ref="A2:M2"/>
    <mergeCell ref="A3:M3"/>
    <mergeCell ref="B8:K8"/>
    <mergeCell ref="B6:H6"/>
  </mergeCells>
  <hyperlinks>
    <hyperlink ref="B6" r:id="rId1" xr:uid="{DC4542AE-DCAC-4704-8D00-364ECC3404D7}"/>
  </hyperlinks>
  <pageMargins left="0.7" right="0.7" top="0.75" bottom="0.75" header="0.3" footer="0.3"/>
  <pageSetup scale="76" orientation="portrait" r:id="rId2"/>
  <headerFooter>
    <oddFooter>&amp;R&amp;8Revised October 20, 2021</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3ACDD-5CFF-40BE-850F-5E630C15DDD8}">
  <sheetPr codeName="Sheet5">
    <tabColor rgb="FFE8F0F0"/>
  </sheetPr>
  <dimension ref="B1:H157"/>
  <sheetViews>
    <sheetView showGridLines="0" tabSelected="1" topLeftCell="A36" zoomScaleNormal="100" workbookViewId="0">
      <selection activeCell="C41" sqref="C41"/>
    </sheetView>
  </sheetViews>
  <sheetFormatPr defaultColWidth="9.140625" defaultRowHeight="18" x14ac:dyDescent="0.35"/>
  <cols>
    <col min="1" max="1" width="1.5703125" style="1112" customWidth="1"/>
    <col min="2" max="2" width="9.140625" style="1112"/>
    <col min="3" max="3" width="114.28515625" style="1112" customWidth="1"/>
    <col min="4" max="4" width="9.140625" style="1112"/>
    <col min="5" max="5" width="16" style="1112" customWidth="1"/>
    <col min="6" max="16384" width="9.140625" style="1112"/>
  </cols>
  <sheetData>
    <row r="1" spans="2:8" ht="27" customHeight="1" x14ac:dyDescent="0.35">
      <c r="B1" s="1710" t="s">
        <v>1576</v>
      </c>
      <c r="C1" s="1710"/>
      <c r="D1" s="1710"/>
      <c r="E1" s="1710"/>
    </row>
    <row r="2" spans="2:8" ht="27" customHeight="1" x14ac:dyDescent="0.35">
      <c r="B2" s="1711" t="s">
        <v>973</v>
      </c>
      <c r="C2" s="1711"/>
      <c r="D2" s="1711"/>
      <c r="E2" s="1711"/>
    </row>
    <row r="3" spans="2:8" ht="15" customHeight="1" x14ac:dyDescent="0.35">
      <c r="B3" s="1711" t="str">
        <f>'2 - Page 1'!D31</f>
        <v>Sample Application</v>
      </c>
      <c r="C3" s="1711"/>
      <c r="D3" s="1711"/>
      <c r="E3" s="1711"/>
    </row>
    <row r="4" spans="2:8" ht="18.75" thickBot="1" x14ac:dyDescent="0.4"/>
    <row r="5" spans="2:8" ht="54.75" customHeight="1" thickBot="1" x14ac:dyDescent="0.6">
      <c r="B5" s="1530"/>
      <c r="C5" s="1703" t="s">
        <v>1564</v>
      </c>
      <c r="D5" s="1703"/>
      <c r="E5" s="1531"/>
      <c r="H5" s="1532"/>
    </row>
    <row r="6" spans="2:8" ht="27" customHeight="1" thickBot="1" x14ac:dyDescent="0.4">
      <c r="C6" s="1533" t="s">
        <v>826</v>
      </c>
    </row>
    <row r="7" spans="2:8" ht="27" customHeight="1" thickBot="1" x14ac:dyDescent="0.4">
      <c r="B7" s="1534" t="s">
        <v>827</v>
      </c>
      <c r="C7" s="1535" t="s">
        <v>942</v>
      </c>
      <c r="D7" s="1536" t="s">
        <v>828</v>
      </c>
      <c r="E7" s="1537" t="s">
        <v>1602</v>
      </c>
    </row>
    <row r="8" spans="2:8" ht="62.1" customHeight="1" thickBot="1" x14ac:dyDescent="0.4">
      <c r="B8" s="1538" t="s">
        <v>1343</v>
      </c>
      <c r="C8" s="1539" t="s">
        <v>1565</v>
      </c>
      <c r="D8" s="1135"/>
      <c r="E8" s="1540"/>
    </row>
    <row r="9" spans="2:8" ht="39" thickBot="1" x14ac:dyDescent="0.4">
      <c r="B9" s="1538" t="s">
        <v>1343</v>
      </c>
      <c r="C9" s="1539" t="s">
        <v>1472</v>
      </c>
      <c r="D9" s="1135"/>
      <c r="E9" s="1540"/>
    </row>
    <row r="10" spans="2:8" ht="35.1" customHeight="1" thickBot="1" x14ac:dyDescent="0.4">
      <c r="B10" s="1538" t="s">
        <v>1343</v>
      </c>
      <c r="C10" s="1539" t="s">
        <v>1566</v>
      </c>
      <c r="D10" s="1135"/>
      <c r="E10" s="1540"/>
    </row>
    <row r="11" spans="2:8" ht="27" customHeight="1" thickBot="1" x14ac:dyDescent="0.4">
      <c r="B11" s="1541" t="s">
        <v>829</v>
      </c>
      <c r="C11" s="1542" t="s">
        <v>943</v>
      </c>
      <c r="D11" s="1135"/>
      <c r="E11" s="1543"/>
    </row>
    <row r="12" spans="2:8" ht="27" customHeight="1" thickBot="1" x14ac:dyDescent="0.4">
      <c r="B12" s="1544" t="s">
        <v>830</v>
      </c>
      <c r="C12" s="1543" t="s">
        <v>1561</v>
      </c>
      <c r="D12" s="1135"/>
      <c r="E12" s="1543"/>
    </row>
    <row r="13" spans="2:8" ht="27" customHeight="1" thickBot="1" x14ac:dyDescent="0.4">
      <c r="B13" s="1544" t="s">
        <v>832</v>
      </c>
      <c r="C13" s="1543" t="s">
        <v>831</v>
      </c>
      <c r="D13" s="1135"/>
      <c r="E13" s="1543"/>
    </row>
    <row r="14" spans="2:8" ht="27" customHeight="1" thickBot="1" x14ac:dyDescent="0.4">
      <c r="B14" s="1544" t="s">
        <v>833</v>
      </c>
      <c r="C14" s="1543" t="s">
        <v>944</v>
      </c>
      <c r="D14" s="1135"/>
      <c r="E14" s="1543"/>
    </row>
    <row r="15" spans="2:8" ht="27" customHeight="1" thickBot="1" x14ac:dyDescent="0.4">
      <c r="B15" s="1133" t="s">
        <v>834</v>
      </c>
      <c r="C15" s="1543" t="s">
        <v>1613</v>
      </c>
      <c r="D15" s="1135"/>
      <c r="E15" s="1543"/>
    </row>
    <row r="16" spans="2:8" ht="27" customHeight="1" thickBot="1" x14ac:dyDescent="0.4">
      <c r="B16" s="1133" t="s">
        <v>835</v>
      </c>
      <c r="C16" s="1542" t="s">
        <v>1393</v>
      </c>
      <c r="D16" s="1135"/>
      <c r="E16" s="1543"/>
    </row>
    <row r="17" spans="2:5" ht="27" customHeight="1" thickBot="1" x14ac:dyDescent="0.4">
      <c r="B17" s="1529" t="s">
        <v>836</v>
      </c>
      <c r="C17" s="1543" t="s">
        <v>945</v>
      </c>
      <c r="D17" s="1135"/>
      <c r="E17" s="1543"/>
    </row>
    <row r="18" spans="2:5" ht="27" customHeight="1" thickBot="1" x14ac:dyDescent="0.4">
      <c r="B18" s="1544" t="s">
        <v>837</v>
      </c>
      <c r="C18" s="1543" t="s">
        <v>1445</v>
      </c>
      <c r="D18" s="1135"/>
      <c r="E18" s="1543"/>
    </row>
    <row r="19" spans="2:5" ht="27" customHeight="1" thickBot="1" x14ac:dyDescent="0.4">
      <c r="B19" s="1529" t="s">
        <v>838</v>
      </c>
      <c r="C19" s="1545" t="s">
        <v>1394</v>
      </c>
      <c r="D19" s="1135"/>
      <c r="E19" s="1543"/>
    </row>
    <row r="20" spans="2:5" ht="27" customHeight="1" thickBot="1" x14ac:dyDescent="0.4">
      <c r="B20" s="1544" t="s">
        <v>839</v>
      </c>
      <c r="C20" s="1543" t="s">
        <v>946</v>
      </c>
      <c r="D20" s="1135"/>
      <c r="E20" s="1543"/>
    </row>
    <row r="21" spans="2:5" ht="32.25" customHeight="1" thickBot="1" x14ac:dyDescent="0.4">
      <c r="B21" s="1655" t="s">
        <v>840</v>
      </c>
      <c r="C21" s="1543" t="s">
        <v>1567</v>
      </c>
      <c r="D21" s="1629"/>
      <c r="E21" s="1628"/>
    </row>
    <row r="22" spans="2:5" ht="44.1" customHeight="1" thickBot="1" x14ac:dyDescent="0.4">
      <c r="B22" s="1544" t="s">
        <v>1371</v>
      </c>
      <c r="C22" s="1545" t="s">
        <v>1603</v>
      </c>
      <c r="D22" s="1135"/>
      <c r="E22" s="1543"/>
    </row>
    <row r="23" spans="2:5" ht="33.75" thickBot="1" x14ac:dyDescent="0.4">
      <c r="B23" s="1546" t="s">
        <v>1409</v>
      </c>
      <c r="C23" s="1547" t="s">
        <v>1352</v>
      </c>
      <c r="D23" s="1135"/>
      <c r="E23" s="1543"/>
    </row>
    <row r="24" spans="2:5" ht="27" customHeight="1" thickBot="1" x14ac:dyDescent="0.4">
      <c r="B24" s="1544">
        <v>2</v>
      </c>
      <c r="C24" s="1543" t="s">
        <v>947</v>
      </c>
      <c r="D24" s="1135"/>
      <c r="E24" s="1543"/>
    </row>
    <row r="25" spans="2:5" ht="27" customHeight="1" thickBot="1" x14ac:dyDescent="0.4">
      <c r="B25" s="1544" t="s">
        <v>842</v>
      </c>
      <c r="C25" s="1543" t="s">
        <v>1395</v>
      </c>
      <c r="D25" s="1135"/>
      <c r="E25" s="1543"/>
    </row>
    <row r="26" spans="2:5" ht="27" customHeight="1" thickBot="1" x14ac:dyDescent="0.4">
      <c r="B26" s="1541" t="s">
        <v>843</v>
      </c>
      <c r="C26" s="1542" t="s">
        <v>1163</v>
      </c>
      <c r="D26" s="1135"/>
      <c r="E26" s="1543"/>
    </row>
    <row r="27" spans="2:5" ht="27" customHeight="1" thickBot="1" x14ac:dyDescent="0.4">
      <c r="B27" s="1541" t="s">
        <v>844</v>
      </c>
      <c r="C27" s="1542" t="s">
        <v>1162</v>
      </c>
      <c r="D27" s="1135"/>
      <c r="E27" s="1543"/>
    </row>
    <row r="28" spans="2:5" ht="30.95" customHeight="1" thickBot="1" x14ac:dyDescent="0.4">
      <c r="B28" s="1133" t="s">
        <v>845</v>
      </c>
      <c r="C28" s="1542" t="s">
        <v>1562</v>
      </c>
      <c r="D28" s="1135"/>
      <c r="E28" s="1543"/>
    </row>
    <row r="29" spans="2:5" ht="27" customHeight="1" thickBot="1" x14ac:dyDescent="0.4">
      <c r="B29" s="1529" t="s">
        <v>948</v>
      </c>
      <c r="C29" s="1543" t="s">
        <v>841</v>
      </c>
      <c r="D29" s="1135"/>
      <c r="E29" s="1543"/>
    </row>
    <row r="30" spans="2:5" ht="30.95" customHeight="1" thickBot="1" x14ac:dyDescent="0.4">
      <c r="B30" s="1544" t="s">
        <v>846</v>
      </c>
      <c r="C30" s="1543" t="s">
        <v>1396</v>
      </c>
      <c r="D30" s="1135"/>
      <c r="E30" s="1543"/>
    </row>
    <row r="31" spans="2:5" ht="27" customHeight="1" thickBot="1" x14ac:dyDescent="0.4">
      <c r="B31" s="1544" t="s">
        <v>847</v>
      </c>
      <c r="C31" s="1543" t="s">
        <v>1164</v>
      </c>
      <c r="D31" s="1135"/>
      <c r="E31" s="1543"/>
    </row>
    <row r="32" spans="2:5" ht="27" customHeight="1" thickBot="1" x14ac:dyDescent="0.4">
      <c r="B32" s="1544" t="s">
        <v>949</v>
      </c>
      <c r="C32" s="1543" t="s">
        <v>1165</v>
      </c>
      <c r="D32" s="1135"/>
      <c r="E32" s="1543"/>
    </row>
    <row r="33" spans="2:5" ht="27" customHeight="1" thickBot="1" x14ac:dyDescent="0.4">
      <c r="B33" s="1544" t="s">
        <v>950</v>
      </c>
      <c r="C33" s="1543" t="s">
        <v>1166</v>
      </c>
      <c r="D33" s="1135"/>
      <c r="E33" s="1543"/>
    </row>
    <row r="34" spans="2:5" ht="27" customHeight="1" thickBot="1" x14ac:dyDescent="0.4">
      <c r="B34" s="1544" t="s">
        <v>951</v>
      </c>
      <c r="C34" s="1543" t="s">
        <v>1397</v>
      </c>
      <c r="D34" s="1135"/>
      <c r="E34" s="1543"/>
    </row>
    <row r="35" spans="2:5" ht="27" customHeight="1" thickBot="1" x14ac:dyDescent="0.4">
      <c r="B35" s="1529" t="s">
        <v>952</v>
      </c>
      <c r="C35" s="1543" t="s">
        <v>1522</v>
      </c>
      <c r="D35" s="1135"/>
      <c r="E35" s="1543"/>
    </row>
    <row r="36" spans="2:5" ht="27" customHeight="1" thickBot="1" x14ac:dyDescent="0.4">
      <c r="B36" s="1544">
        <v>8</v>
      </c>
      <c r="C36" s="1543" t="s">
        <v>1227</v>
      </c>
      <c r="D36" s="1135"/>
      <c r="E36" s="1543"/>
    </row>
    <row r="37" spans="2:5" ht="27" customHeight="1" thickBot="1" x14ac:dyDescent="0.4">
      <c r="B37" s="1133" t="s">
        <v>1264</v>
      </c>
      <c r="C37" s="1542" t="s">
        <v>1474</v>
      </c>
      <c r="D37" s="1135"/>
      <c r="E37" s="1543"/>
    </row>
    <row r="38" spans="2:5" ht="27" customHeight="1" thickBot="1" x14ac:dyDescent="0.4">
      <c r="B38" s="1529" t="s">
        <v>1265</v>
      </c>
      <c r="C38" s="1543" t="s">
        <v>1356</v>
      </c>
      <c r="D38" s="1135"/>
      <c r="E38" s="1543"/>
    </row>
    <row r="39" spans="2:5" ht="27" customHeight="1" thickBot="1" x14ac:dyDescent="0.4">
      <c r="B39" s="1529" t="s">
        <v>1266</v>
      </c>
      <c r="C39" s="1543" t="s">
        <v>849</v>
      </c>
      <c r="D39" s="1135"/>
      <c r="E39" s="1543"/>
    </row>
    <row r="40" spans="2:5" ht="33.75" customHeight="1" thickBot="1" x14ac:dyDescent="0.4">
      <c r="B40" s="1656" t="s">
        <v>1355</v>
      </c>
      <c r="C40" s="1543" t="s">
        <v>1758</v>
      </c>
      <c r="D40" s="1135"/>
      <c r="E40" s="1543"/>
    </row>
    <row r="41" spans="2:5" ht="30.75" customHeight="1" thickBot="1" x14ac:dyDescent="0.4">
      <c r="B41" s="1529" t="s">
        <v>1568</v>
      </c>
      <c r="C41" s="1543" t="s">
        <v>1473</v>
      </c>
      <c r="D41" s="1135"/>
      <c r="E41" s="1543"/>
    </row>
    <row r="42" spans="2:5" ht="27" customHeight="1" thickBot="1" x14ac:dyDescent="0.4">
      <c r="B42" s="1707" t="s">
        <v>1584</v>
      </c>
      <c r="C42" s="1708"/>
      <c r="D42" s="1708"/>
      <c r="E42" s="1709"/>
    </row>
    <row r="43" spans="2:5" ht="27" customHeight="1" thickBot="1" x14ac:dyDescent="0.4">
      <c r="B43" s="1133" t="s">
        <v>1301</v>
      </c>
      <c r="C43" s="1542" t="s">
        <v>1475</v>
      </c>
      <c r="D43" s="1135"/>
      <c r="E43" s="1543"/>
    </row>
    <row r="44" spans="2:5" ht="27" customHeight="1" thickBot="1" x14ac:dyDescent="0.4">
      <c r="B44" s="1529" t="s">
        <v>1302</v>
      </c>
      <c r="C44" s="1543" t="s">
        <v>851</v>
      </c>
      <c r="D44" s="1135"/>
      <c r="E44" s="1543"/>
    </row>
    <row r="45" spans="2:5" ht="27" customHeight="1" thickBot="1" x14ac:dyDescent="0.4">
      <c r="B45" s="1529" t="s">
        <v>1303</v>
      </c>
      <c r="C45" s="1543" t="s">
        <v>852</v>
      </c>
      <c r="D45" s="1135"/>
      <c r="E45" s="1543"/>
    </row>
    <row r="46" spans="2:5" ht="27" customHeight="1" thickBot="1" x14ac:dyDescent="0.4">
      <c r="B46" s="1529" t="s">
        <v>1304</v>
      </c>
      <c r="C46" s="1543" t="s">
        <v>853</v>
      </c>
      <c r="D46" s="1135"/>
      <c r="E46" s="1543"/>
    </row>
    <row r="47" spans="2:5" ht="27" customHeight="1" thickBot="1" x14ac:dyDescent="0.4">
      <c r="B47" s="1544" t="s">
        <v>1305</v>
      </c>
      <c r="C47" s="1543" t="s">
        <v>854</v>
      </c>
      <c r="D47" s="1135"/>
      <c r="E47" s="1543"/>
    </row>
    <row r="48" spans="2:5" ht="27" customHeight="1" thickBot="1" x14ac:dyDescent="0.4">
      <c r="B48" s="1529" t="s">
        <v>1306</v>
      </c>
      <c r="C48" s="1545" t="s">
        <v>1398</v>
      </c>
      <c r="D48" s="1135"/>
      <c r="E48" s="1543"/>
    </row>
    <row r="49" spans="2:5" ht="27" customHeight="1" thickBot="1" x14ac:dyDescent="0.4">
      <c r="B49" s="1529" t="s">
        <v>1300</v>
      </c>
      <c r="C49" s="1545" t="s">
        <v>1399</v>
      </c>
      <c r="D49" s="1135"/>
      <c r="E49" s="1543"/>
    </row>
    <row r="50" spans="2:5" ht="27" customHeight="1" thickBot="1" x14ac:dyDescent="0.4">
      <c r="B50" s="1529" t="s">
        <v>1299</v>
      </c>
      <c r="C50" s="1545" t="s">
        <v>1400</v>
      </c>
      <c r="D50" s="1135"/>
      <c r="E50" s="1543"/>
    </row>
    <row r="51" spans="2:5" ht="27" customHeight="1" thickBot="1" x14ac:dyDescent="0.4">
      <c r="B51" s="1529" t="s">
        <v>1298</v>
      </c>
      <c r="C51" s="1545" t="s">
        <v>1401</v>
      </c>
      <c r="D51" s="1135"/>
      <c r="E51" s="1543"/>
    </row>
    <row r="52" spans="2:5" ht="27" customHeight="1" thickBot="1" x14ac:dyDescent="0.4">
      <c r="B52" s="1529" t="s">
        <v>1297</v>
      </c>
      <c r="C52" s="1545" t="s">
        <v>1402</v>
      </c>
      <c r="D52" s="1135"/>
      <c r="E52" s="1543"/>
    </row>
    <row r="53" spans="2:5" ht="27" customHeight="1" thickBot="1" x14ac:dyDescent="0.4">
      <c r="B53" s="1529" t="s">
        <v>1296</v>
      </c>
      <c r="C53" s="1545" t="s">
        <v>1403</v>
      </c>
      <c r="D53" s="1135"/>
      <c r="E53" s="1543"/>
    </row>
    <row r="54" spans="2:5" ht="27" customHeight="1" thickBot="1" x14ac:dyDescent="0.4">
      <c r="B54" s="1544">
        <v>11</v>
      </c>
      <c r="C54" s="1543" t="s">
        <v>1476</v>
      </c>
      <c r="D54" s="1135"/>
      <c r="E54" s="1543"/>
    </row>
    <row r="55" spans="2:5" ht="27" customHeight="1" thickBot="1" x14ac:dyDescent="0.4">
      <c r="B55" s="1529" t="s">
        <v>953</v>
      </c>
      <c r="C55" s="1543" t="s">
        <v>1217</v>
      </c>
      <c r="D55" s="1135"/>
      <c r="E55" s="1543"/>
    </row>
    <row r="56" spans="2:5" ht="27" customHeight="1" thickBot="1" x14ac:dyDescent="0.4">
      <c r="B56" s="1529" t="s">
        <v>954</v>
      </c>
      <c r="C56" s="1543" t="s">
        <v>1218</v>
      </c>
      <c r="D56" s="1135"/>
      <c r="E56" s="1543"/>
    </row>
    <row r="57" spans="2:5" ht="27" customHeight="1" thickBot="1" x14ac:dyDescent="0.4">
      <c r="B57" s="1529" t="s">
        <v>955</v>
      </c>
      <c r="C57" s="1543" t="s">
        <v>1219</v>
      </c>
      <c r="D57" s="1135"/>
      <c r="E57" s="1543"/>
    </row>
    <row r="58" spans="2:5" ht="27" customHeight="1" thickBot="1" x14ac:dyDescent="0.4">
      <c r="B58" s="1529" t="s">
        <v>956</v>
      </c>
      <c r="C58" s="1543" t="s">
        <v>1220</v>
      </c>
      <c r="D58" s="1135"/>
      <c r="E58" s="1543"/>
    </row>
    <row r="59" spans="2:5" ht="27" customHeight="1" thickBot="1" x14ac:dyDescent="0.4">
      <c r="B59" s="1529" t="s">
        <v>957</v>
      </c>
      <c r="C59" s="1543" t="s">
        <v>1221</v>
      </c>
      <c r="D59" s="1135"/>
      <c r="E59" s="1543"/>
    </row>
    <row r="60" spans="2:5" ht="27" customHeight="1" thickBot="1" x14ac:dyDescent="0.4">
      <c r="B60" s="1529" t="s">
        <v>958</v>
      </c>
      <c r="C60" s="1543" t="s">
        <v>1477</v>
      </c>
      <c r="D60" s="1135"/>
      <c r="E60" s="1543"/>
    </row>
    <row r="61" spans="2:5" ht="27" customHeight="1" thickBot="1" x14ac:dyDescent="0.4">
      <c r="B61" s="1541" t="s">
        <v>1353</v>
      </c>
      <c r="C61" s="1548" t="s">
        <v>1376</v>
      </c>
      <c r="D61" s="1135"/>
      <c r="E61" s="1543"/>
    </row>
    <row r="62" spans="2:5" ht="27" customHeight="1" thickBot="1" x14ac:dyDescent="0.4">
      <c r="B62" s="1544" t="s">
        <v>1354</v>
      </c>
      <c r="C62" s="1545" t="s">
        <v>1377</v>
      </c>
      <c r="D62" s="1135"/>
      <c r="E62" s="1543"/>
    </row>
    <row r="63" spans="2:5" ht="27" customHeight="1" thickBot="1" x14ac:dyDescent="0.4">
      <c r="B63" s="1529" t="s">
        <v>848</v>
      </c>
      <c r="C63" s="1543" t="s">
        <v>1223</v>
      </c>
      <c r="D63" s="1135"/>
      <c r="E63" s="1543"/>
    </row>
    <row r="64" spans="2:5" ht="27" customHeight="1" thickBot="1" x14ac:dyDescent="0.4">
      <c r="B64" s="1549" t="s">
        <v>1408</v>
      </c>
      <c r="C64" s="1545" t="s">
        <v>1229</v>
      </c>
      <c r="D64" s="1135"/>
      <c r="E64" s="1543"/>
    </row>
    <row r="65" spans="2:5" ht="27" customHeight="1" thickBot="1" x14ac:dyDescent="0.4">
      <c r="B65" s="1529" t="s">
        <v>1222</v>
      </c>
      <c r="C65" s="1543" t="s">
        <v>1478</v>
      </c>
      <c r="D65" s="1135"/>
      <c r="E65" s="1543"/>
    </row>
    <row r="66" spans="2:5" ht="27" customHeight="1" x14ac:dyDescent="0.35">
      <c r="B66" s="1550"/>
    </row>
    <row r="67" spans="2:5" ht="31.5" customHeight="1" thickBot="1" x14ac:dyDescent="0.4">
      <c r="C67" s="1551" t="s">
        <v>1404</v>
      </c>
    </row>
    <row r="68" spans="2:5" ht="27" customHeight="1" thickBot="1" x14ac:dyDescent="0.4">
      <c r="B68" s="1712" t="s">
        <v>1528</v>
      </c>
      <c r="C68" s="1713"/>
      <c r="D68" s="1713"/>
      <c r="E68" s="1714"/>
    </row>
    <row r="69" spans="2:5" ht="27" customHeight="1" thickBot="1" x14ac:dyDescent="0.4">
      <c r="B69" s="1133" t="s">
        <v>1529</v>
      </c>
      <c r="C69" s="1542" t="s">
        <v>856</v>
      </c>
      <c r="D69" s="1135"/>
      <c r="E69" s="1543"/>
    </row>
    <row r="70" spans="2:5" ht="27" customHeight="1" thickBot="1" x14ac:dyDescent="0.4">
      <c r="B70" s="1529" t="s">
        <v>1530</v>
      </c>
      <c r="C70" s="1543" t="s">
        <v>858</v>
      </c>
      <c r="D70" s="1135"/>
      <c r="E70" s="1543"/>
    </row>
    <row r="71" spans="2:5" ht="27" customHeight="1" thickBot="1" x14ac:dyDescent="0.4">
      <c r="B71" s="1529" t="s">
        <v>1372</v>
      </c>
      <c r="C71" s="1543" t="s">
        <v>1479</v>
      </c>
      <c r="D71" s="1135"/>
      <c r="E71" s="1543"/>
    </row>
    <row r="72" spans="2:5" ht="27" customHeight="1" thickBot="1" x14ac:dyDescent="0.4">
      <c r="B72" s="1704" t="s">
        <v>1539</v>
      </c>
      <c r="C72" s="1705"/>
      <c r="D72" s="1705"/>
      <c r="E72" s="1706"/>
    </row>
    <row r="73" spans="2:5" ht="27" customHeight="1" thickBot="1" x14ac:dyDescent="0.4">
      <c r="B73" s="1541" t="s">
        <v>1373</v>
      </c>
      <c r="C73" s="1542" t="s">
        <v>1523</v>
      </c>
      <c r="D73" s="1135"/>
      <c r="E73" s="1543"/>
    </row>
    <row r="74" spans="2:5" ht="27" customHeight="1" thickBot="1" x14ac:dyDescent="0.4">
      <c r="B74" s="1529" t="s">
        <v>850</v>
      </c>
      <c r="C74" s="1543" t="s">
        <v>1524</v>
      </c>
      <c r="D74" s="1135"/>
      <c r="E74" s="1543"/>
    </row>
    <row r="75" spans="2:5" ht="27" customHeight="1" thickBot="1" x14ac:dyDescent="0.4">
      <c r="B75" s="1704" t="s">
        <v>1526</v>
      </c>
      <c r="C75" s="1705"/>
      <c r="D75" s="1705"/>
      <c r="E75" s="1706"/>
    </row>
    <row r="76" spans="2:5" ht="27" customHeight="1" thickBot="1" x14ac:dyDescent="0.4">
      <c r="B76" s="1541" t="s">
        <v>1585</v>
      </c>
      <c r="C76" s="1542" t="s">
        <v>662</v>
      </c>
      <c r="D76" s="1135"/>
      <c r="E76" s="1543"/>
    </row>
    <row r="77" spans="2:5" ht="27" customHeight="1" thickBot="1" x14ac:dyDescent="0.4">
      <c r="B77" s="1529" t="s">
        <v>1586</v>
      </c>
      <c r="C77" s="1543" t="s">
        <v>860</v>
      </c>
      <c r="D77" s="1135"/>
      <c r="E77" s="1543"/>
    </row>
    <row r="78" spans="2:5" ht="33" customHeight="1" thickBot="1" x14ac:dyDescent="0.4">
      <c r="B78" s="1529" t="s">
        <v>1587</v>
      </c>
      <c r="C78" s="1543" t="s">
        <v>861</v>
      </c>
      <c r="D78" s="1135"/>
      <c r="E78" s="1543"/>
    </row>
    <row r="79" spans="2:5" ht="31.5" customHeight="1" thickBot="1" x14ac:dyDescent="0.4">
      <c r="B79" s="1529" t="s">
        <v>1588</v>
      </c>
      <c r="C79" s="1543" t="s">
        <v>862</v>
      </c>
      <c r="D79" s="1135"/>
      <c r="E79" s="1543"/>
    </row>
    <row r="80" spans="2:5" ht="22.5" customHeight="1" thickBot="1" x14ac:dyDescent="0.4">
      <c r="B80" s="1704" t="s">
        <v>1527</v>
      </c>
      <c r="C80" s="1705"/>
      <c r="D80" s="1705"/>
      <c r="E80" s="1706"/>
    </row>
    <row r="81" spans="2:5" ht="30" customHeight="1" thickBot="1" x14ac:dyDescent="0.4">
      <c r="B81" s="1133" t="s">
        <v>1592</v>
      </c>
      <c r="C81" s="1542" t="s">
        <v>1531</v>
      </c>
      <c r="D81" s="1135"/>
      <c r="E81" s="1543"/>
    </row>
    <row r="82" spans="2:5" ht="22.5" customHeight="1" thickBot="1" x14ac:dyDescent="0.4">
      <c r="B82" s="1707" t="s">
        <v>863</v>
      </c>
      <c r="C82" s="1708"/>
      <c r="D82" s="1708"/>
      <c r="E82" s="1709"/>
    </row>
    <row r="83" spans="2:5" ht="33" customHeight="1" thickBot="1" x14ac:dyDescent="0.4">
      <c r="B83" s="1133" t="s">
        <v>1589</v>
      </c>
      <c r="C83" s="1542" t="s">
        <v>864</v>
      </c>
      <c r="D83" s="1135"/>
      <c r="E83" s="1543"/>
    </row>
    <row r="84" spans="2:5" ht="33" customHeight="1" thickBot="1" x14ac:dyDescent="0.4">
      <c r="B84" s="1529" t="s">
        <v>1590</v>
      </c>
      <c r="C84" s="1543" t="s">
        <v>865</v>
      </c>
      <c r="D84" s="1135"/>
      <c r="E84" s="1543"/>
    </row>
    <row r="85" spans="2:5" ht="61.5" customHeight="1" thickBot="1" x14ac:dyDescent="0.4">
      <c r="B85" s="1529" t="s">
        <v>1591</v>
      </c>
      <c r="C85" s="1543" t="s">
        <v>1593</v>
      </c>
      <c r="D85" s="1135"/>
      <c r="E85" s="1543"/>
    </row>
    <row r="86" spans="2:5" ht="27" customHeight="1" thickBot="1" x14ac:dyDescent="0.4">
      <c r="B86" s="1704" t="s">
        <v>1532</v>
      </c>
      <c r="C86" s="1705"/>
      <c r="D86" s="1705"/>
      <c r="E86" s="1706"/>
    </row>
    <row r="87" spans="2:5" ht="27" customHeight="1" thickBot="1" x14ac:dyDescent="0.4">
      <c r="B87" s="1541" t="s">
        <v>855</v>
      </c>
      <c r="C87" s="1542" t="s">
        <v>866</v>
      </c>
      <c r="D87" s="1135"/>
      <c r="E87" s="1543"/>
    </row>
    <row r="88" spans="2:5" ht="27" customHeight="1" thickBot="1" x14ac:dyDescent="0.4">
      <c r="B88" s="1544" t="s">
        <v>959</v>
      </c>
      <c r="C88" s="1543" t="s">
        <v>960</v>
      </c>
      <c r="D88" s="1135"/>
      <c r="E88" s="1543"/>
    </row>
    <row r="89" spans="2:5" ht="27" customHeight="1" thickBot="1" x14ac:dyDescent="0.4">
      <c r="B89" s="1704" t="s">
        <v>1533</v>
      </c>
      <c r="C89" s="1705"/>
      <c r="D89" s="1705"/>
      <c r="E89" s="1706"/>
    </row>
    <row r="90" spans="2:5" ht="27" customHeight="1" thickBot="1" x14ac:dyDescent="0.4">
      <c r="B90" s="1541" t="s">
        <v>1374</v>
      </c>
      <c r="C90" s="1542" t="s">
        <v>1534</v>
      </c>
      <c r="D90" s="1135"/>
      <c r="E90" s="1543"/>
    </row>
    <row r="91" spans="2:5" ht="27" customHeight="1" thickBot="1" x14ac:dyDescent="0.4">
      <c r="B91" s="1544" t="s">
        <v>857</v>
      </c>
      <c r="C91" s="1543" t="s">
        <v>869</v>
      </c>
      <c r="D91" s="1135"/>
      <c r="E91" s="1543"/>
    </row>
    <row r="92" spans="2:5" ht="27" customHeight="1" thickBot="1" x14ac:dyDescent="0.4">
      <c r="B92" s="1704" t="s">
        <v>1041</v>
      </c>
      <c r="C92" s="1705"/>
      <c r="D92" s="1705"/>
      <c r="E92" s="1706"/>
    </row>
    <row r="93" spans="2:5" ht="27" customHeight="1" thickBot="1" x14ac:dyDescent="0.4">
      <c r="B93" s="1541" t="s">
        <v>1375</v>
      </c>
      <c r="C93" s="1542" t="s">
        <v>870</v>
      </c>
      <c r="D93" s="1135"/>
      <c r="E93" s="1543"/>
    </row>
    <row r="94" spans="2:5" ht="27" customHeight="1" thickBot="1" x14ac:dyDescent="0.4">
      <c r="B94" s="1544" t="s">
        <v>859</v>
      </c>
      <c r="C94" s="1543" t="s">
        <v>1535</v>
      </c>
      <c r="D94" s="1135"/>
      <c r="E94" s="1543"/>
    </row>
    <row r="95" spans="2:5" ht="27" customHeight="1" thickBot="1" x14ac:dyDescent="0.4">
      <c r="B95" s="1704" t="s">
        <v>1538</v>
      </c>
      <c r="C95" s="1705"/>
      <c r="D95" s="1705"/>
      <c r="E95" s="1706"/>
    </row>
    <row r="96" spans="2:5" ht="27" customHeight="1" thickBot="1" x14ac:dyDescent="0.4">
      <c r="B96" s="1133">
        <v>22</v>
      </c>
      <c r="C96" s="1542" t="s">
        <v>875</v>
      </c>
      <c r="D96" s="1135"/>
      <c r="E96" s="1543"/>
    </row>
    <row r="97" spans="2:5" ht="27" customHeight="1" thickBot="1" x14ac:dyDescent="0.4">
      <c r="B97" s="1704" t="s">
        <v>1536</v>
      </c>
      <c r="C97" s="1705"/>
      <c r="D97" s="1705"/>
      <c r="E97" s="1706"/>
    </row>
    <row r="98" spans="2:5" ht="27" customHeight="1" thickBot="1" x14ac:dyDescent="0.4">
      <c r="B98" s="1541">
        <v>23</v>
      </c>
      <c r="C98" s="1542" t="s">
        <v>961</v>
      </c>
      <c r="D98" s="1135"/>
      <c r="E98" s="1543"/>
    </row>
    <row r="99" spans="2:5" ht="27" customHeight="1" thickBot="1" x14ac:dyDescent="0.4">
      <c r="B99" s="1704" t="s">
        <v>1537</v>
      </c>
      <c r="C99" s="1705"/>
      <c r="D99" s="1705"/>
      <c r="E99" s="1706"/>
    </row>
    <row r="100" spans="2:5" ht="27" customHeight="1" thickBot="1" x14ac:dyDescent="0.4">
      <c r="B100" s="1552" t="s">
        <v>1581</v>
      </c>
      <c r="C100" s="1545" t="s">
        <v>1525</v>
      </c>
      <c r="D100" s="1135"/>
      <c r="E100" s="1543"/>
    </row>
    <row r="101" spans="2:5" ht="27" customHeight="1" thickBot="1" x14ac:dyDescent="0.4">
      <c r="B101" s="1552" t="s">
        <v>1582</v>
      </c>
      <c r="C101" s="1545" t="s">
        <v>1583</v>
      </c>
      <c r="D101" s="1135"/>
      <c r="E101" s="1543"/>
    </row>
    <row r="102" spans="2:5" ht="19.5" customHeight="1" x14ac:dyDescent="0.35">
      <c r="B102" s="1550"/>
    </row>
    <row r="103" spans="2:5" ht="19.5" customHeight="1" thickBot="1" x14ac:dyDescent="0.4">
      <c r="B103" s="1553" t="s">
        <v>1594</v>
      </c>
      <c r="C103" s="1554"/>
      <c r="D103" s="1134"/>
      <c r="E103" s="1134"/>
    </row>
    <row r="104" spans="2:5" ht="27" customHeight="1" thickTop="1" thickBot="1" x14ac:dyDescent="0.4">
      <c r="B104" s="1552" t="s">
        <v>1378</v>
      </c>
      <c r="C104" s="1543" t="s">
        <v>1051</v>
      </c>
      <c r="D104" s="1135"/>
      <c r="E104" s="1543"/>
    </row>
    <row r="105" spans="2:5" ht="27" customHeight="1" thickBot="1" x14ac:dyDescent="0.4">
      <c r="B105" s="1529" t="s">
        <v>867</v>
      </c>
      <c r="C105" s="1627" t="s">
        <v>1540</v>
      </c>
      <c r="D105" s="1135"/>
      <c r="E105" s="1543"/>
    </row>
    <row r="106" spans="2:5" ht="27" customHeight="1" thickBot="1" x14ac:dyDescent="0.4">
      <c r="B106" s="1529" t="s">
        <v>868</v>
      </c>
      <c r="C106" s="1627" t="s">
        <v>1595</v>
      </c>
      <c r="D106" s="1135"/>
      <c r="E106" s="1543"/>
    </row>
    <row r="107" spans="2:5" ht="19.5" customHeight="1" x14ac:dyDescent="0.35">
      <c r="B107" s="1555"/>
    </row>
    <row r="108" spans="2:5" ht="19.5" customHeight="1" thickBot="1" x14ac:dyDescent="0.4">
      <c r="B108" s="1553" t="s">
        <v>1604</v>
      </c>
      <c r="D108" s="1134"/>
      <c r="E108" s="1134"/>
    </row>
    <row r="109" spans="2:5" ht="27" customHeight="1" thickBot="1" x14ac:dyDescent="0.4">
      <c r="B109" s="1133" t="s">
        <v>1541</v>
      </c>
      <c r="C109" s="1542" t="s">
        <v>876</v>
      </c>
      <c r="D109" s="1135"/>
      <c r="E109" s="1556"/>
    </row>
    <row r="110" spans="2:5" ht="48" customHeight="1" thickBot="1" x14ac:dyDescent="0.4">
      <c r="B110" s="1529" t="s">
        <v>1542</v>
      </c>
      <c r="C110" s="1543" t="s">
        <v>1405</v>
      </c>
      <c r="D110" s="1135"/>
      <c r="E110" s="1556"/>
    </row>
    <row r="111" spans="2:5" ht="86.25" customHeight="1" thickBot="1" x14ac:dyDescent="0.4">
      <c r="B111" s="1529" t="s">
        <v>1543</v>
      </c>
      <c r="C111" s="1543" t="s">
        <v>1406</v>
      </c>
      <c r="D111" s="1135"/>
      <c r="E111" s="1556"/>
    </row>
    <row r="112" spans="2:5" ht="35.25" customHeight="1" thickBot="1" x14ac:dyDescent="0.4">
      <c r="B112" s="1529" t="s">
        <v>1544</v>
      </c>
      <c r="C112" s="1557" t="s">
        <v>1407</v>
      </c>
      <c r="D112" s="1135"/>
      <c r="E112" s="1556"/>
    </row>
    <row r="113" spans="2:5" ht="27" customHeight="1" thickBot="1" x14ac:dyDescent="0.4">
      <c r="B113" s="1707" t="s">
        <v>1126</v>
      </c>
      <c r="C113" s="1708"/>
      <c r="D113" s="1708"/>
      <c r="E113" s="1709"/>
    </row>
    <row r="114" spans="2:5" ht="45" customHeight="1" thickBot="1" x14ac:dyDescent="0.4">
      <c r="B114" s="1529" t="s">
        <v>1545</v>
      </c>
      <c r="C114" s="1543" t="s">
        <v>1128</v>
      </c>
      <c r="D114" s="1135"/>
      <c r="E114" s="1556"/>
    </row>
    <row r="115" spans="2:5" ht="45" customHeight="1" thickBot="1" x14ac:dyDescent="0.4">
      <c r="B115" s="1529" t="s">
        <v>1546</v>
      </c>
      <c r="C115" s="1543" t="s">
        <v>1410</v>
      </c>
      <c r="D115" s="1135"/>
      <c r="E115" s="1556"/>
    </row>
    <row r="116" spans="2:5" ht="45" customHeight="1" thickBot="1" x14ac:dyDescent="0.4">
      <c r="B116" s="1656" t="s">
        <v>1753</v>
      </c>
      <c r="C116" s="1543" t="s">
        <v>1754</v>
      </c>
      <c r="D116" s="1135"/>
      <c r="E116" s="1556"/>
    </row>
    <row r="117" spans="2:5" ht="65.25" customHeight="1" thickBot="1" x14ac:dyDescent="0.4">
      <c r="B117" s="1529" t="s">
        <v>1124</v>
      </c>
      <c r="C117" s="1543" t="s">
        <v>1127</v>
      </c>
      <c r="D117" s="1135"/>
      <c r="E117" s="1556"/>
    </row>
    <row r="118" spans="2:5" ht="27" customHeight="1" thickBot="1" x14ac:dyDescent="0.4">
      <c r="B118" s="1707" t="s">
        <v>877</v>
      </c>
      <c r="C118" s="1708"/>
      <c r="D118" s="1708"/>
      <c r="E118" s="1709"/>
    </row>
    <row r="119" spans="2:5" ht="30" customHeight="1" thickBot="1" x14ac:dyDescent="0.4">
      <c r="B119" s="1529" t="s">
        <v>871</v>
      </c>
      <c r="C119" s="1558" t="s">
        <v>878</v>
      </c>
      <c r="D119" s="1135"/>
      <c r="E119" s="1556"/>
    </row>
    <row r="120" spans="2:5" ht="55.5" customHeight="1" thickBot="1" x14ac:dyDescent="0.4">
      <c r="B120" s="1529" t="s">
        <v>872</v>
      </c>
      <c r="C120" s="1543" t="s">
        <v>879</v>
      </c>
      <c r="D120" s="1135"/>
      <c r="E120" s="1556"/>
    </row>
    <row r="121" spans="2:5" ht="79.5" customHeight="1" thickBot="1" x14ac:dyDescent="0.4">
      <c r="B121" s="1133" t="s">
        <v>873</v>
      </c>
      <c r="C121" s="1542" t="s">
        <v>880</v>
      </c>
      <c r="D121" s="1135"/>
      <c r="E121" s="1556"/>
    </row>
    <row r="122" spans="2:5" ht="36" customHeight="1" thickBot="1" x14ac:dyDescent="0.4">
      <c r="B122" s="1133" t="s">
        <v>874</v>
      </c>
      <c r="C122" s="1542" t="s">
        <v>1128</v>
      </c>
      <c r="D122" s="1135"/>
      <c r="E122" s="1556"/>
    </row>
    <row r="123" spans="2:5" ht="36" customHeight="1" thickBot="1" x14ac:dyDescent="0.4">
      <c r="B123" s="1657" t="s">
        <v>1755</v>
      </c>
      <c r="C123" s="1542" t="s">
        <v>1756</v>
      </c>
      <c r="D123" s="1135"/>
      <c r="E123" s="1556"/>
    </row>
    <row r="124" spans="2:5" ht="68.25" customHeight="1" thickBot="1" x14ac:dyDescent="0.4">
      <c r="B124" s="1133" t="s">
        <v>1124</v>
      </c>
      <c r="C124" s="1542" t="s">
        <v>1757</v>
      </c>
      <c r="D124" s="1135"/>
      <c r="E124" s="1556"/>
    </row>
    <row r="125" spans="2:5" ht="27" customHeight="1" thickBot="1" x14ac:dyDescent="0.4">
      <c r="B125" s="1707" t="s">
        <v>881</v>
      </c>
      <c r="C125" s="1708"/>
      <c r="D125" s="1708"/>
      <c r="E125" s="1709"/>
    </row>
    <row r="126" spans="2:5" ht="32.25" customHeight="1" thickBot="1" x14ac:dyDescent="0.4">
      <c r="B126" s="1529">
        <v>29</v>
      </c>
      <c r="C126" s="1558" t="s">
        <v>882</v>
      </c>
      <c r="D126" s="1135"/>
      <c r="E126" s="1556"/>
    </row>
    <row r="127" spans="2:5" ht="27" hidden="1" customHeight="1" thickBot="1" x14ac:dyDescent="0.4">
      <c r="B127" s="1707" t="s">
        <v>883</v>
      </c>
      <c r="C127" s="1708"/>
      <c r="D127" s="1708"/>
      <c r="E127" s="1709"/>
    </row>
    <row r="128" spans="2:5" ht="27" hidden="1" customHeight="1" thickBot="1" x14ac:dyDescent="0.4">
      <c r="B128" s="1133" t="s">
        <v>1547</v>
      </c>
      <c r="C128" s="1542" t="s">
        <v>884</v>
      </c>
      <c r="D128" s="1135"/>
      <c r="E128" s="1556"/>
    </row>
    <row r="129" spans="2:5" ht="27" hidden="1" customHeight="1" thickBot="1" x14ac:dyDescent="0.4">
      <c r="B129" s="1529" t="s">
        <v>1548</v>
      </c>
      <c r="C129" s="1543" t="s">
        <v>885</v>
      </c>
      <c r="D129" s="1135"/>
      <c r="E129" s="1556"/>
    </row>
    <row r="130" spans="2:5" ht="27" hidden="1" customHeight="1" thickBot="1" x14ac:dyDescent="0.4">
      <c r="B130" s="1529" t="s">
        <v>1549</v>
      </c>
      <c r="C130" s="1543" t="s">
        <v>886</v>
      </c>
      <c r="D130" s="1135"/>
      <c r="E130" s="1556"/>
    </row>
    <row r="131" spans="2:5" ht="27" hidden="1" customHeight="1" thickBot="1" x14ac:dyDescent="0.4">
      <c r="B131" s="1529" t="s">
        <v>1550</v>
      </c>
      <c r="C131" s="1543" t="s">
        <v>887</v>
      </c>
      <c r="D131" s="1135"/>
      <c r="E131" s="1556"/>
    </row>
    <row r="132" spans="2:5" ht="30.75" hidden="1" customHeight="1" thickBot="1" x14ac:dyDescent="0.4">
      <c r="B132" s="1529" t="s">
        <v>1124</v>
      </c>
      <c r="C132" s="1543" t="s">
        <v>1129</v>
      </c>
      <c r="D132" s="1135"/>
      <c r="E132" s="1556"/>
    </row>
    <row r="133" spans="2:5" ht="27" customHeight="1" thickBot="1" x14ac:dyDescent="0.4">
      <c r="B133" s="1707" t="s">
        <v>1120</v>
      </c>
      <c r="C133" s="1708"/>
      <c r="D133" s="1708"/>
      <c r="E133" s="1709"/>
    </row>
    <row r="134" spans="2:5" ht="78.95" customHeight="1" thickBot="1" x14ac:dyDescent="0.4">
      <c r="B134" s="1529" t="s">
        <v>1547</v>
      </c>
      <c r="C134" s="1542" t="s">
        <v>1117</v>
      </c>
      <c r="D134" s="1135"/>
      <c r="E134" s="1556"/>
    </row>
    <row r="135" spans="2:5" ht="34.5" customHeight="1" thickBot="1" x14ac:dyDescent="0.4">
      <c r="B135" s="1529" t="s">
        <v>1548</v>
      </c>
      <c r="C135" s="1542" t="s">
        <v>1596</v>
      </c>
      <c r="D135" s="1135"/>
      <c r="E135" s="1556"/>
    </row>
    <row r="136" spans="2:5" ht="35.25" customHeight="1" thickBot="1" x14ac:dyDescent="0.4">
      <c r="B136" s="1529" t="s">
        <v>1549</v>
      </c>
      <c r="C136" s="1542" t="s">
        <v>1597</v>
      </c>
      <c r="D136" s="1135"/>
      <c r="E136" s="1556"/>
    </row>
    <row r="137" spans="2:5" ht="39.75" customHeight="1" thickBot="1" x14ac:dyDescent="0.4">
      <c r="B137" s="1529" t="s">
        <v>1637</v>
      </c>
      <c r="C137" s="1542" t="s">
        <v>1598</v>
      </c>
      <c r="D137" s="1135"/>
      <c r="E137" s="1556"/>
    </row>
    <row r="138" spans="2:5" ht="27" customHeight="1" thickBot="1" x14ac:dyDescent="0.4">
      <c r="B138" s="1529" t="s">
        <v>1637</v>
      </c>
      <c r="C138" s="1542" t="s">
        <v>1118</v>
      </c>
      <c r="D138" s="1135"/>
      <c r="E138" s="1556"/>
    </row>
    <row r="139" spans="2:5" ht="38.25" customHeight="1" thickBot="1" x14ac:dyDescent="0.4">
      <c r="B139" s="1529" t="s">
        <v>1638</v>
      </c>
      <c r="C139" s="1542" t="s">
        <v>1599</v>
      </c>
      <c r="D139" s="1135"/>
      <c r="E139" s="1556"/>
    </row>
    <row r="140" spans="2:5" ht="30" customHeight="1" thickBot="1" x14ac:dyDescent="0.4">
      <c r="B140" s="1529" t="s">
        <v>1639</v>
      </c>
      <c r="C140" s="1542" t="s">
        <v>1119</v>
      </c>
      <c r="D140" s="1135"/>
      <c r="E140" s="1556"/>
    </row>
    <row r="141" spans="2:5" ht="30" customHeight="1" thickBot="1" x14ac:dyDescent="0.4">
      <c r="B141" s="1529" t="s">
        <v>1640</v>
      </c>
      <c r="C141" s="1542" t="s">
        <v>1600</v>
      </c>
      <c r="D141" s="1135"/>
      <c r="E141" s="1556"/>
    </row>
    <row r="142" spans="2:5" ht="27" customHeight="1" thickBot="1" x14ac:dyDescent="0.4">
      <c r="B142" s="1529" t="s">
        <v>1641</v>
      </c>
      <c r="C142" s="1542" t="s">
        <v>1601</v>
      </c>
      <c r="D142" s="1135"/>
      <c r="E142" s="1556"/>
    </row>
    <row r="143" spans="2:5" ht="34.5" customHeight="1" thickBot="1" x14ac:dyDescent="0.4">
      <c r="B143" s="1529" t="s">
        <v>1642</v>
      </c>
      <c r="C143" s="1542" t="s">
        <v>1121</v>
      </c>
      <c r="D143" s="1135"/>
      <c r="E143" s="1556"/>
    </row>
    <row r="144" spans="2:5" ht="27" customHeight="1" thickBot="1" x14ac:dyDescent="0.4">
      <c r="B144" s="1529" t="s">
        <v>1643</v>
      </c>
      <c r="C144" s="1542" t="s">
        <v>1122</v>
      </c>
      <c r="D144" s="1135"/>
      <c r="E144" s="1556"/>
    </row>
    <row r="145" spans="2:5" ht="33" customHeight="1" thickBot="1" x14ac:dyDescent="0.4">
      <c r="B145" s="1529" t="s">
        <v>1644</v>
      </c>
      <c r="C145" s="1542" t="s">
        <v>1123</v>
      </c>
      <c r="D145" s="1135"/>
      <c r="E145" s="1556"/>
    </row>
    <row r="146" spans="2:5" ht="64.5" customHeight="1" thickBot="1" x14ac:dyDescent="0.4">
      <c r="B146" s="1529" t="s">
        <v>1124</v>
      </c>
      <c r="C146" s="1542" t="s">
        <v>1125</v>
      </c>
      <c r="D146" s="1135"/>
      <c r="E146" s="1556"/>
    </row>
    <row r="147" spans="2:5" ht="32.25" customHeight="1" thickBot="1" x14ac:dyDescent="0.4">
      <c r="B147" s="1529" t="s">
        <v>1124</v>
      </c>
      <c r="C147" s="1542" t="s">
        <v>1605</v>
      </c>
      <c r="D147" s="1135"/>
      <c r="E147" s="1556"/>
    </row>
    <row r="148" spans="2:5" ht="27" customHeight="1" thickBot="1" x14ac:dyDescent="0.4">
      <c r="B148" s="1707" t="s">
        <v>1209</v>
      </c>
      <c r="C148" s="1708"/>
      <c r="D148" s="1708"/>
      <c r="E148" s="1709"/>
    </row>
    <row r="149" spans="2:5" ht="34.5" customHeight="1" thickBot="1" x14ac:dyDescent="0.4">
      <c r="B149" s="1529" t="s">
        <v>1379</v>
      </c>
      <c r="C149" s="1542" t="s">
        <v>1254</v>
      </c>
      <c r="D149" s="1135"/>
      <c r="E149" s="1556"/>
    </row>
    <row r="150" spans="2:5" ht="35.25" customHeight="1" thickBot="1" x14ac:dyDescent="0.4">
      <c r="B150" s="1529" t="s">
        <v>962</v>
      </c>
      <c r="C150" s="1542" t="s">
        <v>1210</v>
      </c>
      <c r="D150" s="1135"/>
      <c r="E150" s="1556"/>
    </row>
    <row r="151" spans="2:5" ht="39.75" customHeight="1" thickBot="1" x14ac:dyDescent="0.4">
      <c r="B151" s="1529" t="s">
        <v>1551</v>
      </c>
      <c r="C151" s="1542" t="s">
        <v>1606</v>
      </c>
      <c r="D151" s="1135"/>
      <c r="E151" s="1556"/>
    </row>
    <row r="152" spans="2:5" ht="27" customHeight="1" thickBot="1" x14ac:dyDescent="0.4">
      <c r="B152" s="1529" t="s">
        <v>1552</v>
      </c>
      <c r="C152" s="1542" t="s">
        <v>1211</v>
      </c>
      <c r="D152" s="1135"/>
      <c r="E152" s="1556"/>
    </row>
    <row r="153" spans="2:5" ht="38.25" customHeight="1" thickBot="1" x14ac:dyDescent="0.4">
      <c r="B153" s="1529" t="s">
        <v>1553</v>
      </c>
      <c r="C153" s="1548" t="s">
        <v>1340</v>
      </c>
      <c r="D153" s="1135"/>
      <c r="E153" s="1556"/>
    </row>
    <row r="154" spans="2:5" ht="34.5" customHeight="1" thickBot="1" x14ac:dyDescent="0.4">
      <c r="B154" s="1529" t="s">
        <v>1554</v>
      </c>
      <c r="C154" s="1542" t="s">
        <v>1341</v>
      </c>
      <c r="D154" s="1135"/>
      <c r="E154" s="1556"/>
    </row>
    <row r="155" spans="2:5" ht="44.1" customHeight="1" thickBot="1" x14ac:dyDescent="0.4">
      <c r="B155" s="1529" t="s">
        <v>1555</v>
      </c>
      <c r="C155" s="1542" t="s">
        <v>1212</v>
      </c>
      <c r="D155" s="1135"/>
      <c r="E155" s="1556"/>
    </row>
    <row r="157" spans="2:5" x14ac:dyDescent="0.35">
      <c r="C157" s="1559"/>
    </row>
  </sheetData>
  <mergeCells count="22">
    <mergeCell ref="B148:E148"/>
    <mergeCell ref="B133:E133"/>
    <mergeCell ref="B113:E113"/>
    <mergeCell ref="B1:E1"/>
    <mergeCell ref="B2:E2"/>
    <mergeCell ref="B95:E95"/>
    <mergeCell ref="B42:E42"/>
    <mergeCell ref="B68:E68"/>
    <mergeCell ref="B72:E72"/>
    <mergeCell ref="B75:E75"/>
    <mergeCell ref="B80:E80"/>
    <mergeCell ref="B82:E82"/>
    <mergeCell ref="B86:E86"/>
    <mergeCell ref="B89:E89"/>
    <mergeCell ref="B92:E92"/>
    <mergeCell ref="B3:E3"/>
    <mergeCell ref="C5:D5"/>
    <mergeCell ref="B99:E99"/>
    <mergeCell ref="B118:E118"/>
    <mergeCell ref="B125:E125"/>
    <mergeCell ref="B127:E127"/>
    <mergeCell ref="B97:E97"/>
  </mergeCells>
  <dataValidations count="2">
    <dataValidation type="list" allowBlank="1" showInputMessage="1" showErrorMessage="1" sqref="G5" xr:uid="{F8916EBE-D681-41CC-BFCC-49616412B72D}">
      <formula1>$H$5:$I$5</formula1>
    </dataValidation>
    <dataValidation type="list" allowBlank="1" showInputMessage="1" showErrorMessage="1" sqref="D73:D74 D83:D85 D96 D98 D134:D145 D128:D131 D126 D119:D123 D109:D116 D104:D106 D149:D155 D8:D41 D43:D65 D76:D79 D90:D91 D93:D94 D101 D69:D71 D87:D88" xr:uid="{470497C3-205B-4AA7-B66D-4A53BE37BF3A}">
      <formula1>"X, N/A"</formula1>
    </dataValidation>
  </dataValidations>
  <hyperlinks>
    <hyperlink ref="C119" r:id="rId1" display="http://housingnm.org/developers/national-housing-trust-fund" xr:uid="{BC9E2B87-1E34-4679-A5E1-09F41C4514E7}"/>
    <hyperlink ref="C126" r:id="rId2" display="http://housingnm.org/developers/nm-housing-trust-fund" xr:uid="{A1C01220-AC73-4EF4-89F2-E96C1378876A}"/>
  </hyperlinks>
  <printOptions horizontalCentered="1"/>
  <pageMargins left="0.25" right="0.25" top="0.25" bottom="0.25" header="0.3" footer="0.3"/>
  <pageSetup scale="68" fitToHeight="6" orientation="portrait" r:id="rId3"/>
  <headerFooter>
    <oddFooter>&amp;R&amp;8Revised December 7, 2021</oddFooter>
  </headerFooter>
  <rowBreaks count="2" manualBreakCount="2">
    <brk id="41" max="4" man="1"/>
    <brk id="66" max="4" man="1"/>
  </rowBreaks>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C169E-27B7-42C6-8256-027A4157507B}">
  <sheetPr>
    <tabColor rgb="FFE8F0F0"/>
  </sheetPr>
  <dimension ref="B2:P22"/>
  <sheetViews>
    <sheetView showGridLines="0" showRowColHeaders="0" topLeftCell="B1" workbookViewId="0">
      <selection activeCell="J9" sqref="J9"/>
    </sheetView>
  </sheetViews>
  <sheetFormatPr defaultColWidth="9.140625" defaultRowHeight="19.5" x14ac:dyDescent="0.4"/>
  <cols>
    <col min="1" max="1" width="0" style="1130" hidden="1" customWidth="1"/>
    <col min="2" max="3" width="9.140625" style="1130"/>
    <col min="4" max="4" width="61" style="1130" customWidth="1"/>
    <col min="5" max="5" width="10.28515625" style="1130" customWidth="1"/>
    <col min="6" max="6" width="10.7109375" style="1130" customWidth="1"/>
    <col min="7" max="8" width="9.140625" style="1130"/>
    <col min="9" max="9" width="0" style="1130" hidden="1" customWidth="1"/>
    <col min="10" max="16384" width="9.140625" style="1130"/>
  </cols>
  <sheetData>
    <row r="2" spans="2:16" ht="15.75" customHeight="1" x14ac:dyDescent="0.4">
      <c r="B2" s="1715" t="s">
        <v>1576</v>
      </c>
      <c r="C2" s="1715"/>
      <c r="D2" s="1715"/>
      <c r="E2" s="1715"/>
      <c r="F2" s="1715"/>
      <c r="G2" s="1715"/>
      <c r="H2" s="1715"/>
      <c r="I2" s="1580"/>
      <c r="J2" s="1580"/>
      <c r="K2" s="1580"/>
      <c r="L2" s="1580"/>
      <c r="M2" s="1580"/>
      <c r="N2" s="1580"/>
      <c r="O2" s="1580"/>
      <c r="P2" s="1580"/>
    </row>
    <row r="3" spans="2:16" x14ac:dyDescent="0.4">
      <c r="D3" s="1715" t="s">
        <v>1493</v>
      </c>
      <c r="E3" s="1715"/>
      <c r="F3" s="1715"/>
    </row>
    <row r="4" spans="2:16" ht="20.25" thickBot="1" x14ac:dyDescent="0.45">
      <c r="D4" s="1716" t="str">
        <f>'2 - Page 1'!D31</f>
        <v>Sample Application</v>
      </c>
      <c r="E4" s="1716"/>
      <c r="F4" s="1716"/>
    </row>
    <row r="5" spans="2:16" ht="60" thickTop="1" thickBot="1" x14ac:dyDescent="0.45">
      <c r="D5" s="1584"/>
      <c r="E5" s="1585" t="s">
        <v>1494</v>
      </c>
      <c r="F5" s="1586" t="s">
        <v>1608</v>
      </c>
    </row>
    <row r="6" spans="2:16" ht="20.25" thickBot="1" x14ac:dyDescent="0.45">
      <c r="D6" s="1587" t="s">
        <v>1495</v>
      </c>
      <c r="E6" s="1588"/>
      <c r="F6" s="1602"/>
    </row>
    <row r="7" spans="2:16" ht="20.25" thickBot="1" x14ac:dyDescent="0.45">
      <c r="D7" s="1589" t="s">
        <v>1496</v>
      </c>
      <c r="E7" s="1588"/>
      <c r="F7" s="1602"/>
    </row>
    <row r="8" spans="2:16" ht="39.75" thickBot="1" x14ac:dyDescent="0.45">
      <c r="D8" s="1590" t="s">
        <v>1609</v>
      </c>
      <c r="E8" s="1588"/>
      <c r="F8" s="1602"/>
    </row>
    <row r="9" spans="2:16" ht="20.25" thickBot="1" x14ac:dyDescent="0.45">
      <c r="D9" s="1590" t="s">
        <v>1610</v>
      </c>
      <c r="E9" s="1588"/>
      <c r="F9" s="1602"/>
    </row>
    <row r="10" spans="2:16" ht="20.25" thickBot="1" x14ac:dyDescent="0.45">
      <c r="D10" s="1589" t="s">
        <v>1497</v>
      </c>
      <c r="E10" s="1588"/>
      <c r="F10" s="1602"/>
    </row>
    <row r="11" spans="2:16" ht="59.25" thickBot="1" x14ac:dyDescent="0.45">
      <c r="D11" s="1587" t="s">
        <v>1611</v>
      </c>
      <c r="E11" s="1600"/>
      <c r="F11" s="1602"/>
    </row>
    <row r="12" spans="2:16" ht="20.25" thickBot="1" x14ac:dyDescent="0.45">
      <c r="D12" s="1591" t="s">
        <v>1498</v>
      </c>
      <c r="E12" s="1592"/>
      <c r="F12" s="1593"/>
    </row>
    <row r="13" spans="2:16" ht="59.25" thickBot="1" x14ac:dyDescent="0.45">
      <c r="D13" s="1587" t="s">
        <v>1499</v>
      </c>
      <c r="E13" s="1588"/>
      <c r="F13" s="1602"/>
    </row>
    <row r="14" spans="2:16" ht="20.25" thickBot="1" x14ac:dyDescent="0.45">
      <c r="D14" s="1589" t="s">
        <v>1500</v>
      </c>
      <c r="E14" s="1588"/>
      <c r="F14" s="1602"/>
    </row>
    <row r="15" spans="2:16" ht="20.25" thickBot="1" x14ac:dyDescent="0.45">
      <c r="D15" s="1594" t="s">
        <v>1041</v>
      </c>
      <c r="E15" s="1588"/>
      <c r="F15" s="1602"/>
    </row>
    <row r="16" spans="2:16" ht="20.25" thickBot="1" x14ac:dyDescent="0.45">
      <c r="D16" s="1595" t="s">
        <v>1501</v>
      </c>
      <c r="E16" s="1596"/>
      <c r="F16" s="1597"/>
      <c r="K16" s="1598"/>
    </row>
    <row r="17" spans="4:6" ht="39.75" thickBot="1" x14ac:dyDescent="0.45">
      <c r="D17" s="1590" t="s">
        <v>1502</v>
      </c>
      <c r="E17" s="1588"/>
      <c r="F17" s="1602"/>
    </row>
    <row r="18" spans="4:6" ht="20.25" thickBot="1" x14ac:dyDescent="0.45">
      <c r="D18" s="1590" t="s">
        <v>1503</v>
      </c>
      <c r="E18" s="1601"/>
      <c r="F18" s="1603"/>
    </row>
    <row r="19" spans="4:6" ht="39.75" thickBot="1" x14ac:dyDescent="0.45">
      <c r="D19" s="1599" t="s">
        <v>1612</v>
      </c>
      <c r="E19" s="1601"/>
      <c r="F19" s="1602"/>
    </row>
    <row r="20" spans="4:6" ht="59.25" thickBot="1" x14ac:dyDescent="0.45">
      <c r="D20" s="1589" t="s">
        <v>1506</v>
      </c>
      <c r="E20" s="1588"/>
      <c r="F20" s="1604"/>
    </row>
    <row r="21" spans="4:6" ht="20.25" thickBot="1" x14ac:dyDescent="0.45">
      <c r="D21" s="1589" t="s">
        <v>1504</v>
      </c>
      <c r="E21" s="1588"/>
      <c r="F21" s="1604"/>
    </row>
    <row r="22" spans="4:6" ht="20.25" thickBot="1" x14ac:dyDescent="0.45">
      <c r="D22" s="1589" t="s">
        <v>1505</v>
      </c>
      <c r="E22" s="1588"/>
      <c r="F22" s="1604"/>
    </row>
  </sheetData>
  <mergeCells count="3">
    <mergeCell ref="D3:F3"/>
    <mergeCell ref="D4:F4"/>
    <mergeCell ref="B2:H2"/>
  </mergeCells>
  <dataValidations count="3">
    <dataValidation type="whole" allowBlank="1" showInputMessage="1" showErrorMessage="1" sqref="F18" xr:uid="{46117EC7-3924-47D4-B0EC-171B92C1D109}">
      <formula1>0</formula1>
      <formula2>6</formula2>
    </dataValidation>
    <dataValidation type="whole" allowBlank="1" showInputMessage="1" showErrorMessage="1" sqref="E12 F20:F22" xr:uid="{4D8C458D-40E1-4FF9-AD9B-B446C72BAAA6}">
      <formula1>0</formula1>
      <formula2>10</formula2>
    </dataValidation>
    <dataValidation type="list" allowBlank="1" showInputMessage="1" showErrorMessage="1" sqref="E6:F6 F7:F11 F13:F15 F17 F19 E7:E22" xr:uid="{CFE26501-212E-4010-ABFC-C04DC166FF1D}">
      <formula1>"X, N/A"</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1E3DE-B4CF-41CE-91A1-F544B470F433}">
  <sheetPr codeName="Sheet6">
    <tabColor rgb="FF00918F"/>
  </sheetPr>
  <dimension ref="B1:T127"/>
  <sheetViews>
    <sheetView showGridLines="0" zoomScaleNormal="100" zoomScalePageLayoutView="95" workbookViewId="0">
      <selection activeCell="W10" sqref="W10"/>
    </sheetView>
  </sheetViews>
  <sheetFormatPr defaultColWidth="9.140625" defaultRowHeight="18" x14ac:dyDescent="0.35"/>
  <cols>
    <col min="1" max="1" width="1.5703125" style="1112" customWidth="1"/>
    <col min="2" max="2" width="12.7109375" style="1112" customWidth="1"/>
    <col min="3" max="16384" width="9.140625" style="1112"/>
  </cols>
  <sheetData>
    <row r="1" spans="2:20" ht="24.75" thickBot="1" x14ac:dyDescent="0.5">
      <c r="B1" s="1418" t="s">
        <v>831</v>
      </c>
      <c r="C1" s="1419"/>
      <c r="D1" s="1419"/>
      <c r="E1" s="1419"/>
      <c r="F1" s="1419"/>
      <c r="G1" s="1419"/>
      <c r="H1" s="1419"/>
      <c r="I1" s="1419"/>
      <c r="J1" s="1419"/>
      <c r="K1" s="1419"/>
      <c r="L1" s="1419"/>
      <c r="M1" s="1419"/>
      <c r="N1" s="1419"/>
      <c r="O1" s="1419"/>
      <c r="P1" s="1419"/>
      <c r="Q1" s="1419"/>
      <c r="R1" s="1419"/>
      <c r="S1" s="1419"/>
      <c r="T1" s="1420"/>
    </row>
    <row r="2" spans="2:20" ht="27" customHeight="1" x14ac:dyDescent="0.45">
      <c r="B2" s="1659" t="s">
        <v>1576</v>
      </c>
      <c r="C2" s="1659"/>
      <c r="D2" s="1659"/>
      <c r="E2" s="1659"/>
      <c r="F2" s="1659"/>
      <c r="G2" s="1659"/>
      <c r="H2" s="1659"/>
      <c r="I2" s="1659"/>
      <c r="J2" s="1659"/>
      <c r="K2" s="1659"/>
      <c r="L2" s="1659"/>
      <c r="M2" s="1659"/>
      <c r="N2" s="1659"/>
      <c r="O2" s="1659"/>
      <c r="P2" s="1659"/>
      <c r="Q2" s="1659"/>
      <c r="R2" s="1659"/>
      <c r="S2" s="1659"/>
      <c r="T2" s="1659"/>
    </row>
    <row r="3" spans="2:20" ht="27" customHeight="1" x14ac:dyDescent="0.45">
      <c r="B3" s="1659" t="s">
        <v>968</v>
      </c>
      <c r="C3" s="1659"/>
      <c r="D3" s="1659"/>
      <c r="E3" s="1659"/>
      <c r="F3" s="1659"/>
      <c r="G3" s="1659"/>
      <c r="H3" s="1659"/>
      <c r="I3" s="1659"/>
      <c r="J3" s="1659"/>
      <c r="K3" s="1659"/>
      <c r="L3" s="1659"/>
      <c r="M3" s="1659"/>
      <c r="N3" s="1659"/>
      <c r="O3" s="1659"/>
      <c r="P3" s="1659"/>
      <c r="Q3" s="1659"/>
      <c r="R3" s="1659"/>
      <c r="S3" s="1659"/>
      <c r="T3" s="1659"/>
    </row>
    <row r="4" spans="2:20" ht="27" customHeight="1" x14ac:dyDescent="0.45">
      <c r="B4" s="1659" t="str">
        <f>'2 - Page 1'!D31</f>
        <v>Sample Application</v>
      </c>
      <c r="C4" s="1659"/>
      <c r="D4" s="1659"/>
      <c r="E4" s="1659"/>
      <c r="F4" s="1659"/>
      <c r="G4" s="1659"/>
      <c r="H4" s="1659"/>
      <c r="I4" s="1659"/>
      <c r="J4" s="1659"/>
      <c r="K4" s="1659"/>
      <c r="L4" s="1659"/>
      <c r="M4" s="1659"/>
      <c r="N4" s="1659"/>
      <c r="O4" s="1659"/>
      <c r="P4" s="1659"/>
      <c r="Q4" s="1659"/>
      <c r="R4" s="1659"/>
      <c r="S4" s="1659"/>
      <c r="T4" s="1659"/>
    </row>
    <row r="5" spans="2:20" ht="27" customHeight="1" x14ac:dyDescent="0.35"/>
    <row r="88" spans="2:20" ht="19.5" x14ac:dyDescent="0.4">
      <c r="B88" s="1724" t="s">
        <v>1444</v>
      </c>
      <c r="C88" s="1724"/>
      <c r="D88" s="1724"/>
      <c r="E88" s="1724"/>
      <c r="F88" s="1724"/>
      <c r="G88" s="1724"/>
      <c r="H88" s="1724"/>
      <c r="I88" s="1724"/>
      <c r="J88" s="1724"/>
      <c r="K88" s="1724"/>
      <c r="L88" s="1724"/>
      <c r="M88" s="1724"/>
      <c r="N88" s="1724"/>
      <c r="O88" s="1724"/>
      <c r="P88" s="1724"/>
      <c r="Q88" s="1724"/>
      <c r="R88" s="1724"/>
    </row>
    <row r="89" spans="2:20" ht="19.5" x14ac:dyDescent="0.4">
      <c r="B89" s="1421"/>
      <c r="C89" s="1421"/>
      <c r="D89" s="1421"/>
      <c r="E89" s="1421"/>
      <c r="F89" s="1421"/>
      <c r="G89" s="1421"/>
      <c r="H89" s="1421"/>
      <c r="I89" s="1421"/>
      <c r="J89" s="1421"/>
      <c r="K89" s="1421"/>
      <c r="L89" s="1421"/>
      <c r="M89" s="1421"/>
      <c r="N89" s="1421"/>
      <c r="O89" s="1421"/>
      <c r="P89" s="1421"/>
      <c r="Q89" s="1421"/>
      <c r="R89" s="1421"/>
      <c r="S89" s="1130"/>
    </row>
    <row r="90" spans="2:20" ht="27" customHeight="1" x14ac:dyDescent="0.4">
      <c r="B90" s="1422" t="s">
        <v>963</v>
      </c>
      <c r="C90" s="1718"/>
      <c r="D90" s="1718"/>
      <c r="E90" s="1718"/>
      <c r="F90" s="1718"/>
      <c r="G90" s="1718"/>
      <c r="H90" s="1718"/>
      <c r="I90" s="1718"/>
      <c r="J90" s="1130"/>
      <c r="K90" s="1130"/>
      <c r="L90" s="1422" t="s">
        <v>963</v>
      </c>
      <c r="M90" s="1718"/>
      <c r="N90" s="1718"/>
      <c r="O90" s="1718"/>
      <c r="P90" s="1718"/>
      <c r="Q90" s="1718"/>
      <c r="R90" s="1718"/>
      <c r="S90" s="1718"/>
    </row>
    <row r="91" spans="2:20" ht="27" customHeight="1" x14ac:dyDescent="0.4">
      <c r="B91" s="1422" t="s">
        <v>10</v>
      </c>
      <c r="C91" s="1726"/>
      <c r="D91" s="1726"/>
      <c r="E91" s="1726"/>
      <c r="F91" s="1726"/>
      <c r="G91" s="1726"/>
      <c r="H91" s="1726"/>
      <c r="I91" s="1726"/>
      <c r="J91" s="1130"/>
      <c r="K91" s="1130"/>
      <c r="L91" s="1422" t="s">
        <v>10</v>
      </c>
      <c r="M91" s="1726"/>
      <c r="N91" s="1726"/>
      <c r="O91" s="1726"/>
      <c r="P91" s="1726"/>
      <c r="Q91" s="1726"/>
      <c r="R91" s="1726"/>
      <c r="S91" s="1726"/>
    </row>
    <row r="92" spans="2:20" ht="27" customHeight="1" x14ac:dyDescent="0.4">
      <c r="B92" s="1422" t="s">
        <v>9</v>
      </c>
      <c r="C92" s="1726"/>
      <c r="D92" s="1726"/>
      <c r="E92" s="1726"/>
      <c r="F92" s="1726"/>
      <c r="G92" s="1726"/>
      <c r="H92" s="1726"/>
      <c r="I92" s="1726"/>
      <c r="J92" s="1130"/>
      <c r="K92" s="1130"/>
      <c r="L92" s="1422" t="s">
        <v>9</v>
      </c>
      <c r="M92" s="1726"/>
      <c r="N92" s="1726"/>
      <c r="O92" s="1726"/>
      <c r="P92" s="1726"/>
      <c r="Q92" s="1726"/>
      <c r="R92" s="1726"/>
      <c r="S92" s="1726"/>
    </row>
    <row r="93" spans="2:20" ht="27" customHeight="1" x14ac:dyDescent="0.4">
      <c r="B93" s="1423" t="s">
        <v>673</v>
      </c>
      <c r="C93" s="1725"/>
      <c r="D93" s="1725"/>
      <c r="E93" s="1725"/>
      <c r="F93" s="1725"/>
      <c r="G93" s="1725"/>
      <c r="H93" s="1725"/>
      <c r="I93" s="1725"/>
      <c r="L93" s="1423" t="s">
        <v>673</v>
      </c>
      <c r="M93" s="1727"/>
      <c r="N93" s="1727"/>
      <c r="O93" s="1727"/>
      <c r="P93" s="1727"/>
      <c r="Q93" s="1727"/>
      <c r="R93" s="1727"/>
      <c r="S93" s="1727"/>
    </row>
    <row r="94" spans="2:20" ht="21" x14ac:dyDescent="0.4">
      <c r="B94" s="1424"/>
      <c r="C94" s="1130"/>
      <c r="D94" s="1130"/>
      <c r="E94" s="1130"/>
      <c r="F94" s="1130"/>
      <c r="G94" s="1130"/>
      <c r="H94" s="1130"/>
      <c r="I94" s="1130"/>
      <c r="J94" s="1130"/>
      <c r="K94" s="1130"/>
      <c r="L94" s="1130"/>
      <c r="M94" s="1130"/>
      <c r="N94" s="1130"/>
      <c r="O94" s="1130"/>
      <c r="P94" s="1130"/>
      <c r="Q94" s="1130"/>
      <c r="R94" s="1130"/>
      <c r="S94" s="1130"/>
    </row>
    <row r="95" spans="2:20" ht="27" customHeight="1" x14ac:dyDescent="0.4">
      <c r="B95" s="1722" t="s">
        <v>969</v>
      </c>
      <c r="C95" s="1722"/>
      <c r="D95" s="1722"/>
      <c r="E95" s="1722"/>
      <c r="F95" s="1722"/>
      <c r="G95" s="1722"/>
      <c r="H95" s="1722"/>
      <c r="I95" s="1722"/>
      <c r="J95" s="1722"/>
      <c r="K95" s="1722"/>
      <c r="L95" s="1722"/>
      <c r="M95" s="1722"/>
      <c r="N95" s="1722"/>
      <c r="O95" s="1722"/>
      <c r="P95" s="1722"/>
      <c r="Q95" s="1722"/>
      <c r="R95" s="1722"/>
      <c r="S95" s="1722"/>
      <c r="T95" s="1722"/>
    </row>
    <row r="96" spans="2:20" ht="19.5" x14ac:dyDescent="0.4">
      <c r="B96" s="1130"/>
      <c r="C96" s="1130"/>
      <c r="D96" s="1130"/>
      <c r="E96" s="1130"/>
      <c r="F96" s="1130"/>
      <c r="G96" s="1130"/>
      <c r="H96" s="1130"/>
      <c r="I96" s="1130"/>
      <c r="J96" s="1130"/>
      <c r="K96" s="1130"/>
      <c r="L96" s="1130"/>
      <c r="M96" s="1130"/>
      <c r="N96" s="1130"/>
      <c r="O96" s="1130"/>
      <c r="P96" s="1130"/>
      <c r="Q96" s="1422"/>
      <c r="R96" s="1425"/>
      <c r="S96" s="1130"/>
    </row>
    <row r="97" spans="2:20" ht="22.5" x14ac:dyDescent="0.45">
      <c r="B97" s="1719" t="s">
        <v>1576</v>
      </c>
      <c r="C97" s="1719"/>
      <c r="D97" s="1719"/>
      <c r="E97" s="1719"/>
      <c r="F97" s="1719"/>
      <c r="G97" s="1719"/>
      <c r="H97" s="1719"/>
      <c r="I97" s="1719"/>
      <c r="J97" s="1719"/>
      <c r="K97" s="1719"/>
      <c r="L97" s="1719"/>
      <c r="M97" s="1719"/>
      <c r="N97" s="1719"/>
      <c r="O97" s="1719"/>
      <c r="P97" s="1719"/>
      <c r="Q97" s="1719"/>
      <c r="R97" s="1719"/>
      <c r="S97" s="1719"/>
      <c r="T97" s="1719"/>
    </row>
    <row r="98" spans="2:20" ht="22.5" x14ac:dyDescent="0.45">
      <c r="B98" s="1719" t="s">
        <v>968</v>
      </c>
      <c r="C98" s="1719"/>
      <c r="D98" s="1719"/>
      <c r="E98" s="1719"/>
      <c r="F98" s="1719"/>
      <c r="G98" s="1719"/>
      <c r="H98" s="1719"/>
      <c r="I98" s="1719"/>
      <c r="J98" s="1719"/>
      <c r="K98" s="1719"/>
      <c r="L98" s="1719"/>
      <c r="M98" s="1719"/>
      <c r="N98" s="1719"/>
      <c r="O98" s="1719"/>
      <c r="P98" s="1719"/>
      <c r="Q98" s="1719"/>
      <c r="R98" s="1719"/>
      <c r="S98" s="1719"/>
      <c r="T98" s="1719"/>
    </row>
    <row r="99" spans="2:20" ht="39" customHeight="1" x14ac:dyDescent="0.45">
      <c r="B99" s="1156"/>
      <c r="C99" s="1156"/>
      <c r="D99" s="1156"/>
      <c r="E99" s="1156"/>
      <c r="F99" s="1156"/>
      <c r="G99" s="1156"/>
      <c r="H99" s="1156"/>
      <c r="I99" s="1156"/>
      <c r="J99" s="1156"/>
      <c r="K99" s="1156"/>
      <c r="L99" s="1156"/>
      <c r="M99" s="1156"/>
      <c r="N99" s="1156"/>
      <c r="O99" s="1156"/>
      <c r="P99" s="1156"/>
      <c r="Q99" s="1156"/>
      <c r="R99" s="1156"/>
      <c r="S99" s="1156"/>
      <c r="T99" s="1156"/>
    </row>
    <row r="100" spans="2:20" ht="19.5" x14ac:dyDescent="0.4">
      <c r="B100" s="1130" t="s">
        <v>984</v>
      </c>
      <c r="C100" s="1130"/>
      <c r="D100" s="1130"/>
      <c r="E100" s="1130"/>
      <c r="F100" s="1130"/>
      <c r="G100" s="1130"/>
      <c r="H100" s="1130"/>
      <c r="I100" s="1130"/>
      <c r="J100" s="1130"/>
      <c r="K100" s="1130"/>
      <c r="L100" s="1130"/>
      <c r="M100" s="1130"/>
      <c r="N100" s="1130"/>
      <c r="O100" s="1130"/>
      <c r="P100" s="1130"/>
      <c r="Q100" s="1130"/>
      <c r="R100" s="1130"/>
      <c r="S100" s="1130"/>
    </row>
    <row r="101" spans="2:20" ht="19.5" x14ac:dyDescent="0.4">
      <c r="B101" s="1130"/>
      <c r="C101" s="1130"/>
      <c r="D101" s="1130"/>
      <c r="E101" s="1130"/>
      <c r="F101" s="1130"/>
      <c r="G101" s="1130"/>
      <c r="H101" s="1130"/>
      <c r="I101" s="1130"/>
      <c r="J101" s="1130"/>
      <c r="K101" s="1130"/>
      <c r="L101" s="1130"/>
      <c r="M101" s="1130"/>
      <c r="N101" s="1130"/>
      <c r="O101" s="1130"/>
      <c r="P101" s="1130"/>
      <c r="Q101" s="1130"/>
      <c r="R101" s="1130"/>
      <c r="S101" s="1130"/>
    </row>
    <row r="102" spans="2:20" ht="19.5" x14ac:dyDescent="0.4">
      <c r="B102" s="1130" t="s">
        <v>965</v>
      </c>
      <c r="C102" s="1723"/>
      <c r="D102" s="1723"/>
      <c r="E102" s="1723"/>
      <c r="F102" s="1723"/>
      <c r="G102" s="1130" t="s">
        <v>966</v>
      </c>
      <c r="H102" s="1130"/>
      <c r="I102" s="1130"/>
      <c r="J102" s="1130"/>
      <c r="K102" s="1130"/>
      <c r="L102" s="1130"/>
      <c r="M102" s="1130"/>
      <c r="N102" s="1130"/>
      <c r="O102" s="1130"/>
      <c r="P102" s="1130"/>
      <c r="Q102" s="1130"/>
      <c r="R102" s="1130"/>
      <c r="S102" s="1130"/>
    </row>
    <row r="103" spans="2:20" ht="19.5" x14ac:dyDescent="0.4">
      <c r="B103" s="1130"/>
      <c r="C103" s="1426"/>
      <c r="D103" s="1426"/>
      <c r="E103" s="1426"/>
      <c r="F103" s="1426"/>
      <c r="G103" s="1130" t="s">
        <v>966</v>
      </c>
      <c r="H103" s="1130"/>
      <c r="I103" s="1130"/>
      <c r="J103" s="1130"/>
      <c r="K103" s="1130"/>
      <c r="L103" s="1130"/>
      <c r="M103" s="1130"/>
      <c r="N103" s="1130"/>
      <c r="O103" s="1130"/>
      <c r="P103" s="1130"/>
      <c r="Q103" s="1130"/>
      <c r="R103" s="1130"/>
      <c r="S103" s="1130"/>
    </row>
    <row r="104" spans="2:20" ht="19.5" x14ac:dyDescent="0.4">
      <c r="B104" s="1130" t="s">
        <v>967</v>
      </c>
      <c r="C104" s="1721" t="s">
        <v>57</v>
      </c>
      <c r="D104" s="1721"/>
      <c r="E104" s="1721"/>
      <c r="F104" s="1721"/>
      <c r="G104" s="1130" t="s">
        <v>966</v>
      </c>
      <c r="H104" s="1130"/>
      <c r="I104" s="1130"/>
      <c r="J104" s="1130"/>
      <c r="K104" s="1130"/>
      <c r="L104" s="1130"/>
      <c r="M104" s="1130"/>
      <c r="N104" s="1130"/>
      <c r="O104" s="1130"/>
      <c r="P104" s="1130"/>
      <c r="Q104" s="1130"/>
      <c r="R104" s="1130"/>
      <c r="S104" s="1130"/>
    </row>
    <row r="105" spans="2:20" ht="19.5" x14ac:dyDescent="0.4">
      <c r="B105" s="1130"/>
      <c r="C105" s="1130"/>
      <c r="D105" s="1130"/>
      <c r="E105" s="1130"/>
      <c r="F105" s="1130"/>
      <c r="G105" s="1130"/>
      <c r="H105" s="1130"/>
      <c r="I105" s="1130"/>
      <c r="J105" s="1130"/>
      <c r="K105" s="1130"/>
      <c r="L105" s="1130"/>
      <c r="M105" s="1130"/>
      <c r="N105" s="1130"/>
      <c r="O105" s="1130"/>
      <c r="P105" s="1130"/>
      <c r="Q105" s="1130"/>
      <c r="R105" s="1130"/>
      <c r="S105" s="1130"/>
    </row>
    <row r="106" spans="2:20" ht="45.75" customHeight="1" x14ac:dyDescent="0.35">
      <c r="B106" s="1720" t="s">
        <v>970</v>
      </c>
      <c r="C106" s="1720"/>
      <c r="D106" s="1720"/>
      <c r="E106" s="1720"/>
      <c r="F106" s="1720"/>
      <c r="G106" s="1720"/>
      <c r="H106" s="1720"/>
      <c r="I106" s="1720"/>
      <c r="J106" s="1720"/>
      <c r="K106" s="1720"/>
      <c r="L106" s="1720"/>
      <c r="M106" s="1720"/>
      <c r="N106" s="1720"/>
      <c r="O106" s="1720"/>
      <c r="P106" s="1720"/>
      <c r="Q106" s="1720"/>
      <c r="R106" s="1720"/>
      <c r="S106" s="1720"/>
      <c r="T106" s="1720"/>
    </row>
    <row r="107" spans="2:20" ht="19.5" x14ac:dyDescent="0.4">
      <c r="B107" s="1130"/>
      <c r="C107" s="1130"/>
      <c r="D107" s="1130"/>
      <c r="E107" s="1130"/>
      <c r="F107" s="1130"/>
      <c r="G107" s="1130"/>
      <c r="H107" s="1130"/>
      <c r="I107" s="1130"/>
      <c r="J107" s="1130"/>
      <c r="K107" s="1130"/>
      <c r="L107" s="1130"/>
      <c r="M107" s="1130"/>
      <c r="N107" s="1130"/>
      <c r="O107" s="1130"/>
      <c r="P107" s="1130"/>
      <c r="Q107" s="1130"/>
      <c r="R107" s="1130"/>
      <c r="S107" s="1130"/>
    </row>
    <row r="108" spans="2:20" ht="19.5" x14ac:dyDescent="0.4">
      <c r="B108" s="1130"/>
      <c r="C108" s="1130"/>
      <c r="D108" s="1130"/>
      <c r="E108" s="1130"/>
      <c r="F108" s="1130"/>
      <c r="G108" s="1130"/>
      <c r="H108" s="1130"/>
      <c r="I108" s="1130"/>
      <c r="J108" s="1130"/>
      <c r="K108" s="1130"/>
      <c r="L108" s="1130"/>
      <c r="M108" s="1130"/>
      <c r="N108" s="1130"/>
      <c r="O108" s="1130"/>
      <c r="P108" s="1130"/>
      <c r="Q108" s="1130"/>
      <c r="R108" s="1130"/>
      <c r="S108" s="1130"/>
    </row>
    <row r="109" spans="2:20" ht="27" customHeight="1" x14ac:dyDescent="0.4">
      <c r="B109" s="1130"/>
      <c r="C109" s="1130"/>
      <c r="D109" s="1130"/>
      <c r="E109" s="1130"/>
      <c r="F109" s="1130"/>
      <c r="G109" s="1130"/>
      <c r="H109" s="1130"/>
      <c r="I109" s="1130"/>
      <c r="J109" s="1130"/>
      <c r="K109" s="1130"/>
      <c r="L109" s="1422" t="s">
        <v>971</v>
      </c>
      <c r="M109" s="1718"/>
      <c r="N109" s="1718"/>
      <c r="O109" s="1718"/>
      <c r="P109" s="1718"/>
      <c r="Q109" s="1718"/>
      <c r="R109" s="1718"/>
      <c r="S109" s="1718"/>
    </row>
    <row r="110" spans="2:20" ht="27" customHeight="1" x14ac:dyDescent="0.4">
      <c r="B110" s="1717" t="s">
        <v>972</v>
      </c>
      <c r="C110" s="1717"/>
      <c r="D110" s="1717"/>
      <c r="E110" s="1717"/>
      <c r="F110" s="1717"/>
      <c r="G110" s="1717"/>
      <c r="H110" s="1717"/>
      <c r="I110" s="1130"/>
      <c r="J110" s="1130"/>
      <c r="K110" s="1130"/>
      <c r="L110" s="1422"/>
      <c r="M110" s="1132"/>
      <c r="N110" s="1132"/>
      <c r="O110" s="1132"/>
      <c r="P110" s="1132"/>
      <c r="Q110" s="1132"/>
      <c r="R110" s="1132"/>
      <c r="S110" s="1132"/>
    </row>
    <row r="111" spans="2:20" ht="27" customHeight="1" x14ac:dyDescent="0.4">
      <c r="B111" s="1130"/>
      <c r="C111" s="1130"/>
      <c r="D111" s="1130"/>
      <c r="E111" s="1130"/>
      <c r="F111" s="1130"/>
      <c r="G111" s="1130"/>
      <c r="H111" s="1130"/>
      <c r="I111" s="1130"/>
      <c r="J111" s="1130"/>
      <c r="K111" s="1130"/>
      <c r="L111" s="1422"/>
      <c r="M111" s="1132"/>
      <c r="N111" s="1132"/>
      <c r="O111" s="1132"/>
      <c r="P111" s="1132"/>
      <c r="Q111" s="1132"/>
      <c r="R111" s="1132"/>
      <c r="S111" s="1132"/>
    </row>
    <row r="112" spans="2:20" ht="27" customHeight="1" x14ac:dyDescent="0.4">
      <c r="B112" s="1130"/>
      <c r="C112" s="1130"/>
      <c r="D112" s="1130"/>
      <c r="E112" s="1130"/>
      <c r="F112" s="1130"/>
      <c r="G112" s="1130"/>
      <c r="H112" s="1130"/>
      <c r="I112" s="1130"/>
      <c r="J112" s="1130"/>
      <c r="K112" s="1130"/>
      <c r="L112" s="1422"/>
      <c r="M112" s="1132"/>
      <c r="N112" s="1132"/>
      <c r="O112" s="1132"/>
      <c r="P112" s="1132"/>
      <c r="Q112" s="1132"/>
      <c r="R112" s="1132"/>
      <c r="S112" s="1132"/>
    </row>
    <row r="113" spans="2:20" ht="19.5" x14ac:dyDescent="0.4">
      <c r="B113" s="1130"/>
      <c r="C113" s="1130"/>
      <c r="D113" s="1130"/>
      <c r="E113" s="1130"/>
      <c r="F113" s="1130"/>
      <c r="G113" s="1130"/>
      <c r="H113" s="1130"/>
      <c r="I113" s="1130"/>
      <c r="J113" s="1130"/>
      <c r="K113" s="1130"/>
      <c r="L113" s="1130"/>
      <c r="M113" s="1130"/>
      <c r="N113" s="1130"/>
      <c r="O113" s="1130"/>
      <c r="P113" s="1130"/>
      <c r="Q113" s="1130"/>
      <c r="R113" s="1130"/>
      <c r="S113" s="1130"/>
    </row>
    <row r="114" spans="2:20" ht="19.5" x14ac:dyDescent="0.4">
      <c r="B114" s="1130"/>
      <c r="C114" s="1130"/>
      <c r="D114" s="1130"/>
      <c r="E114" s="1130"/>
      <c r="F114" s="1130"/>
      <c r="G114" s="1130"/>
      <c r="H114" s="1130"/>
      <c r="I114" s="1130"/>
      <c r="J114" s="1130"/>
      <c r="K114" s="1130"/>
      <c r="L114" s="1130"/>
      <c r="M114" s="1130"/>
      <c r="N114" s="1130"/>
      <c r="O114" s="1130"/>
      <c r="P114" s="1130"/>
      <c r="Q114" s="1130"/>
      <c r="R114" s="1130"/>
      <c r="S114" s="1130"/>
    </row>
    <row r="115" spans="2:20" ht="19.5" x14ac:dyDescent="0.4">
      <c r="B115" s="1130" t="s">
        <v>965</v>
      </c>
      <c r="C115" s="1721"/>
      <c r="D115" s="1721"/>
      <c r="E115" s="1721"/>
      <c r="F115" s="1721"/>
      <c r="G115" s="1130" t="s">
        <v>966</v>
      </c>
      <c r="H115" s="1130"/>
      <c r="I115" s="1130"/>
      <c r="J115" s="1130"/>
      <c r="K115" s="1130"/>
      <c r="L115" s="1130"/>
      <c r="M115" s="1130"/>
      <c r="N115" s="1130"/>
      <c r="O115" s="1130"/>
      <c r="P115" s="1130"/>
      <c r="Q115" s="1130"/>
      <c r="R115" s="1130"/>
      <c r="S115" s="1130"/>
    </row>
    <row r="116" spans="2:20" ht="19.5" x14ac:dyDescent="0.4">
      <c r="B116" s="1130"/>
      <c r="C116" s="1426"/>
      <c r="D116" s="1426"/>
      <c r="E116" s="1426"/>
      <c r="F116" s="1426"/>
      <c r="G116" s="1130"/>
      <c r="H116" s="1130"/>
      <c r="I116" s="1130"/>
      <c r="J116" s="1130"/>
      <c r="K116" s="1130"/>
      <c r="L116" s="1130"/>
      <c r="M116" s="1130"/>
      <c r="N116" s="1130"/>
      <c r="O116" s="1130"/>
      <c r="P116" s="1130"/>
      <c r="Q116" s="1130"/>
      <c r="R116" s="1130"/>
      <c r="S116" s="1130"/>
    </row>
    <row r="117" spans="2:20" ht="19.5" x14ac:dyDescent="0.4">
      <c r="B117" s="1130" t="s">
        <v>967</v>
      </c>
      <c r="C117" s="1721"/>
      <c r="D117" s="1721"/>
      <c r="E117" s="1721"/>
      <c r="F117" s="1721"/>
      <c r="G117" s="1130" t="s">
        <v>966</v>
      </c>
      <c r="H117" s="1130"/>
      <c r="I117" s="1130"/>
      <c r="J117" s="1130"/>
      <c r="K117" s="1130"/>
      <c r="L117" s="1130"/>
      <c r="M117" s="1130"/>
      <c r="N117" s="1130"/>
      <c r="O117" s="1130"/>
      <c r="P117" s="1130"/>
      <c r="Q117" s="1130"/>
      <c r="R117" s="1130"/>
      <c r="S117" s="1130"/>
    </row>
    <row r="118" spans="2:20" ht="19.5" x14ac:dyDescent="0.4">
      <c r="B118" s="1130"/>
      <c r="C118" s="1130"/>
      <c r="D118" s="1130"/>
      <c r="E118" s="1130"/>
      <c r="F118" s="1130"/>
      <c r="G118" s="1130"/>
      <c r="H118" s="1130"/>
      <c r="I118" s="1130"/>
      <c r="J118" s="1130"/>
      <c r="K118" s="1130"/>
      <c r="L118" s="1130"/>
      <c r="M118" s="1130"/>
      <c r="N118" s="1130"/>
      <c r="O118" s="1130"/>
      <c r="P118" s="1130"/>
      <c r="Q118" s="1130"/>
      <c r="R118" s="1130"/>
      <c r="S118" s="1130"/>
    </row>
    <row r="119" spans="2:20" ht="45.75" customHeight="1" x14ac:dyDescent="0.35">
      <c r="B119" s="1720" t="s">
        <v>970</v>
      </c>
      <c r="C119" s="1720"/>
      <c r="D119" s="1720"/>
      <c r="E119" s="1720"/>
      <c r="F119" s="1720"/>
      <c r="G119" s="1720"/>
      <c r="H119" s="1720"/>
      <c r="I119" s="1720"/>
      <c r="J119" s="1720"/>
      <c r="K119" s="1720"/>
      <c r="L119" s="1720"/>
      <c r="M119" s="1720"/>
      <c r="N119" s="1720"/>
      <c r="O119" s="1720"/>
      <c r="P119" s="1720"/>
      <c r="Q119" s="1720"/>
      <c r="R119" s="1720"/>
      <c r="S119" s="1720"/>
      <c r="T119" s="1720"/>
    </row>
    <row r="120" spans="2:20" ht="19.5" x14ac:dyDescent="0.4">
      <c r="B120" s="1130"/>
      <c r="C120" s="1130"/>
      <c r="D120" s="1130"/>
      <c r="E120" s="1130"/>
      <c r="F120" s="1130"/>
      <c r="G120" s="1130"/>
      <c r="H120" s="1130"/>
      <c r="I120" s="1130"/>
      <c r="J120" s="1130"/>
      <c r="K120" s="1130"/>
      <c r="L120" s="1130"/>
      <c r="M120" s="1130"/>
      <c r="N120" s="1130"/>
      <c r="O120" s="1130"/>
      <c r="P120" s="1130"/>
      <c r="Q120" s="1130"/>
      <c r="R120" s="1130"/>
      <c r="S120" s="1130"/>
    </row>
    <row r="121" spans="2:20" ht="19.5" x14ac:dyDescent="0.4">
      <c r="B121" s="1130"/>
      <c r="C121" s="1130"/>
      <c r="D121" s="1130"/>
      <c r="E121" s="1130"/>
      <c r="F121" s="1130"/>
      <c r="G121" s="1130"/>
      <c r="H121" s="1130"/>
      <c r="I121" s="1130"/>
      <c r="J121" s="1130"/>
      <c r="K121" s="1130"/>
      <c r="L121" s="1130"/>
      <c r="M121" s="1130"/>
      <c r="N121" s="1130"/>
      <c r="O121" s="1130"/>
      <c r="P121" s="1130"/>
      <c r="Q121" s="1130"/>
      <c r="R121" s="1130"/>
      <c r="S121" s="1130"/>
    </row>
    <row r="122" spans="2:20" ht="27" customHeight="1" x14ac:dyDescent="0.4">
      <c r="B122" s="1130"/>
      <c r="C122" s="1130"/>
      <c r="D122" s="1130"/>
      <c r="E122" s="1130"/>
      <c r="F122" s="1130"/>
      <c r="G122" s="1130"/>
      <c r="H122" s="1130"/>
      <c r="I122" s="1130"/>
      <c r="J122" s="1130"/>
      <c r="K122" s="1130"/>
      <c r="L122" s="1422" t="s">
        <v>971</v>
      </c>
      <c r="M122" s="1718"/>
      <c r="N122" s="1718"/>
      <c r="O122" s="1718"/>
      <c r="P122" s="1718"/>
      <c r="Q122" s="1718"/>
      <c r="R122" s="1718"/>
      <c r="S122" s="1718"/>
    </row>
    <row r="123" spans="2:20" ht="27" customHeight="1" x14ac:dyDescent="0.4">
      <c r="B123" s="1717" t="s">
        <v>972</v>
      </c>
      <c r="C123" s="1717"/>
      <c r="D123" s="1717"/>
      <c r="E123" s="1717"/>
      <c r="F123" s="1717"/>
      <c r="G123" s="1717"/>
      <c r="H123" s="1717"/>
      <c r="I123" s="1130"/>
      <c r="J123" s="1130"/>
      <c r="K123" s="1130"/>
      <c r="L123" s="1130"/>
      <c r="M123" s="1130"/>
      <c r="N123" s="1130"/>
      <c r="O123" s="1130"/>
      <c r="P123" s="1130"/>
      <c r="Q123" s="1130"/>
      <c r="R123" s="1130"/>
      <c r="S123" s="1130"/>
    </row>
    <row r="125" spans="2:20" x14ac:dyDescent="0.35">
      <c r="T125" s="1416"/>
    </row>
    <row r="126" spans="2:20" x14ac:dyDescent="0.35">
      <c r="T126" s="1416"/>
    </row>
    <row r="127" spans="2:20" x14ac:dyDescent="0.35">
      <c r="T127" s="1416"/>
    </row>
  </sheetData>
  <protectedRanges>
    <protectedRange sqref="B88:R88 C90:I93 M90:S93 C102:F102 D103 C104:F104 B106:T106 M109:S109 B110:H110 C115:F115 C117:F117 B119:T119 M122:S122 B123:H123" name="Range1"/>
  </protectedRanges>
  <mergeCells count="25">
    <mergeCell ref="B95:T95"/>
    <mergeCell ref="C102:F102"/>
    <mergeCell ref="B88:R88"/>
    <mergeCell ref="B2:T2"/>
    <mergeCell ref="B3:T3"/>
    <mergeCell ref="C93:I93"/>
    <mergeCell ref="C90:I90"/>
    <mergeCell ref="C91:I91"/>
    <mergeCell ref="C92:I92"/>
    <mergeCell ref="M93:S93"/>
    <mergeCell ref="M90:S90"/>
    <mergeCell ref="M91:S91"/>
    <mergeCell ref="M92:S92"/>
    <mergeCell ref="B4:T4"/>
    <mergeCell ref="B123:H123"/>
    <mergeCell ref="M122:S122"/>
    <mergeCell ref="B97:T97"/>
    <mergeCell ref="B98:T98"/>
    <mergeCell ref="B106:T106"/>
    <mergeCell ref="M109:S109"/>
    <mergeCell ref="C115:F115"/>
    <mergeCell ref="C117:F117"/>
    <mergeCell ref="B119:T119"/>
    <mergeCell ref="C104:F104"/>
    <mergeCell ref="B110:H110"/>
  </mergeCells>
  <pageMargins left="0.7" right="0.7" top="0.75" bottom="0.75" header="0.3" footer="0.3"/>
  <pageSetup scale="48" fitToHeight="3" orientation="portrait" r:id="rId1"/>
  <headerFooter differentFirst="1">
    <oddFooter>&amp;R&amp;8Revised October 20, 2021</oddFooter>
    <firstFooter>&amp;L&amp;X1&amp;X Ventana Fund loans are included for purposes of this Certification.</firstFooter>
  </headerFooter>
  <rowBreaks count="1" manualBreakCount="1">
    <brk id="95" min="1" max="1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70ECF-F311-4286-B692-0ECB4251D02C}">
  <sheetPr codeName="Sheet7">
    <tabColor rgb="FFE8F0F0"/>
    <pageSetUpPr fitToPage="1"/>
  </sheetPr>
  <dimension ref="A1:N4"/>
  <sheetViews>
    <sheetView showGridLines="0" showRowColHeaders="0" workbookViewId="0">
      <selection activeCell="Q17" sqref="Q17"/>
    </sheetView>
  </sheetViews>
  <sheetFormatPr defaultColWidth="9.140625" defaultRowHeight="18" x14ac:dyDescent="0.35"/>
  <cols>
    <col min="1" max="16384" width="9.140625" style="1112"/>
  </cols>
  <sheetData>
    <row r="1" spans="1:14" ht="27" customHeight="1" x14ac:dyDescent="0.35">
      <c r="A1" s="1125"/>
      <c r="B1" s="1711" t="s">
        <v>1576</v>
      </c>
      <c r="C1" s="1711"/>
      <c r="D1" s="1711"/>
      <c r="E1" s="1711"/>
      <c r="F1" s="1711"/>
      <c r="G1" s="1711"/>
      <c r="H1" s="1711"/>
      <c r="I1" s="1711"/>
      <c r="J1" s="1711"/>
      <c r="K1" s="1711"/>
      <c r="L1" s="1711"/>
      <c r="M1" s="1711"/>
      <c r="N1" s="1711"/>
    </row>
    <row r="2" spans="1:14" ht="27" customHeight="1" x14ac:dyDescent="0.35">
      <c r="A2" s="1125"/>
      <c r="B2" s="1711" t="s">
        <v>974</v>
      </c>
      <c r="C2" s="1711"/>
      <c r="D2" s="1711"/>
      <c r="E2" s="1711"/>
      <c r="F2" s="1711"/>
      <c r="G2" s="1711"/>
      <c r="H2" s="1711"/>
      <c r="I2" s="1711"/>
      <c r="J2" s="1711"/>
      <c r="K2" s="1711"/>
      <c r="L2" s="1711"/>
      <c r="M2" s="1711"/>
      <c r="N2" s="1711"/>
    </row>
    <row r="3" spans="1:14" ht="17.25" customHeight="1" x14ac:dyDescent="0.35">
      <c r="A3" s="1125"/>
      <c r="B3" s="1136"/>
      <c r="C3" s="1136"/>
      <c r="D3" s="1136"/>
      <c r="E3" s="1136"/>
      <c r="F3" s="1136"/>
      <c r="G3" s="1136"/>
      <c r="H3" s="1136"/>
      <c r="I3" s="1136"/>
      <c r="J3" s="1136"/>
      <c r="K3" s="1136"/>
      <c r="L3" s="1136"/>
      <c r="M3" s="1136"/>
      <c r="N3" s="1136"/>
    </row>
    <row r="4" spans="1:14" x14ac:dyDescent="0.35">
      <c r="A4" s="1112" t="s">
        <v>57</v>
      </c>
    </row>
  </sheetData>
  <mergeCells count="2">
    <mergeCell ref="B1:N1"/>
    <mergeCell ref="B2:N2"/>
  </mergeCells>
  <pageMargins left="0.7" right="0.7" top="0.75" bottom="0.75" header="0.3" footer="0.3"/>
  <pageSetup scale="76" fitToHeight="2" orientation="portrait" r:id="rId1"/>
  <headerFooter>
    <oddFooter>&amp;R&amp;8Revised October 20, 2021</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9682-84B9-4141-AA14-888CD85EA60A}">
  <sheetPr codeName="Sheet9">
    <tabColor rgb="FF00918F"/>
    <pageSetUpPr fitToPage="1"/>
  </sheetPr>
  <dimension ref="A1:T55"/>
  <sheetViews>
    <sheetView showGridLines="0" showRowColHeaders="0" workbookViewId="0">
      <selection activeCell="R17" sqref="R17"/>
    </sheetView>
  </sheetViews>
  <sheetFormatPr defaultColWidth="9.140625" defaultRowHeight="18" x14ac:dyDescent="0.35"/>
  <cols>
    <col min="1" max="1" width="9.140625" style="1112"/>
    <col min="2" max="2" width="13.42578125" style="1112" customWidth="1"/>
    <col min="3" max="3" width="4.7109375" style="1112" customWidth="1"/>
    <col min="4" max="16384" width="9.140625" style="1112"/>
  </cols>
  <sheetData>
    <row r="1" spans="1:14" ht="27" customHeight="1" x14ac:dyDescent="0.35">
      <c r="A1" s="1125"/>
      <c r="B1" s="1711" t="s">
        <v>1576</v>
      </c>
      <c r="C1" s="1711"/>
      <c r="D1" s="1711"/>
      <c r="E1" s="1711"/>
      <c r="F1" s="1711"/>
      <c r="G1" s="1711"/>
      <c r="H1" s="1711"/>
      <c r="I1" s="1711"/>
      <c r="J1" s="1711"/>
      <c r="K1" s="1711"/>
      <c r="L1" s="1711"/>
      <c r="M1" s="1711"/>
      <c r="N1" s="1711"/>
    </row>
    <row r="2" spans="1:14" ht="27" customHeight="1" x14ac:dyDescent="0.35">
      <c r="A2" s="1125"/>
      <c r="B2" s="1711" t="s">
        <v>975</v>
      </c>
      <c r="C2" s="1711"/>
      <c r="D2" s="1711"/>
      <c r="E2" s="1711"/>
      <c r="F2" s="1711"/>
      <c r="G2" s="1711"/>
      <c r="H2" s="1711"/>
      <c r="I2" s="1711"/>
      <c r="J2" s="1711"/>
      <c r="K2" s="1711"/>
      <c r="L2" s="1711"/>
      <c r="M2" s="1711"/>
      <c r="N2" s="1711"/>
    </row>
    <row r="3" spans="1:14" ht="17.25" customHeight="1" x14ac:dyDescent="0.35">
      <c r="A3" s="1125"/>
      <c r="B3" s="1711" t="str">
        <f>'2 - Page 1'!D31</f>
        <v>Sample Application</v>
      </c>
      <c r="C3" s="1711"/>
      <c r="D3" s="1711"/>
      <c r="E3" s="1711"/>
      <c r="F3" s="1711"/>
      <c r="G3" s="1711"/>
      <c r="H3" s="1711"/>
      <c r="I3" s="1711"/>
      <c r="J3" s="1711"/>
      <c r="K3" s="1711"/>
      <c r="L3" s="1711"/>
      <c r="M3" s="1711"/>
      <c r="N3" s="1711"/>
    </row>
    <row r="4" spans="1:14" x14ac:dyDescent="0.35">
      <c r="A4" s="1112" t="s">
        <v>57</v>
      </c>
    </row>
    <row r="16" spans="1:14" ht="15" customHeight="1" thickBot="1" x14ac:dyDescent="0.4">
      <c r="B16" s="1729"/>
      <c r="D16" s="1730" t="s">
        <v>1194</v>
      </c>
      <c r="E16" s="1730"/>
      <c r="F16" s="1730"/>
      <c r="G16" s="1730"/>
      <c r="H16" s="1730"/>
      <c r="I16" s="1730"/>
      <c r="J16" s="1730"/>
      <c r="K16" s="1730"/>
      <c r="L16" s="1730"/>
      <c r="M16" s="1730"/>
      <c r="N16" s="1730"/>
    </row>
    <row r="17" spans="2:14" ht="18.75" thickBot="1" x14ac:dyDescent="0.4">
      <c r="B17" s="1729"/>
      <c r="D17" s="1730"/>
      <c r="E17" s="1730"/>
      <c r="F17" s="1730"/>
      <c r="G17" s="1730"/>
      <c r="H17" s="1730"/>
      <c r="I17" s="1730"/>
      <c r="J17" s="1730"/>
      <c r="K17" s="1730"/>
      <c r="L17" s="1730"/>
      <c r="M17" s="1730"/>
      <c r="N17" s="1730"/>
    </row>
    <row r="18" spans="2:14" ht="18.75" thickBot="1" x14ac:dyDescent="0.4">
      <c r="B18" s="1729"/>
      <c r="D18" s="1730"/>
      <c r="E18" s="1730"/>
      <c r="F18" s="1730"/>
      <c r="G18" s="1730"/>
      <c r="H18" s="1730"/>
      <c r="I18" s="1730"/>
      <c r="J18" s="1730"/>
      <c r="K18" s="1730"/>
      <c r="L18" s="1730"/>
      <c r="M18" s="1730"/>
      <c r="N18" s="1730"/>
    </row>
    <row r="20" spans="2:14" x14ac:dyDescent="0.35">
      <c r="B20" s="1112" t="s">
        <v>976</v>
      </c>
    </row>
    <row r="23" spans="2:14" ht="18.75" thickBot="1" x14ac:dyDescent="0.4">
      <c r="B23" s="1729"/>
      <c r="D23" s="1730" t="s">
        <v>1190</v>
      </c>
      <c r="E23" s="1730"/>
      <c r="F23" s="1730"/>
      <c r="G23" s="1730"/>
      <c r="H23" s="1730"/>
      <c r="I23" s="1730"/>
      <c r="J23" s="1730"/>
      <c r="K23" s="1730"/>
      <c r="L23" s="1730"/>
      <c r="M23" s="1730"/>
      <c r="N23" s="1730"/>
    </row>
    <row r="24" spans="2:14" ht="18.75" thickBot="1" x14ac:dyDescent="0.4">
      <c r="B24" s="1729"/>
      <c r="D24" s="1730"/>
      <c r="E24" s="1730"/>
      <c r="F24" s="1730"/>
      <c r="G24" s="1730"/>
      <c r="H24" s="1730"/>
      <c r="I24" s="1730"/>
      <c r="J24" s="1730"/>
      <c r="K24" s="1730"/>
      <c r="L24" s="1730"/>
      <c r="M24" s="1730"/>
      <c r="N24" s="1730"/>
    </row>
    <row r="25" spans="2:14" ht="18.75" thickBot="1" x14ac:dyDescent="0.4">
      <c r="B25" s="1729"/>
      <c r="D25" s="1730"/>
      <c r="E25" s="1730"/>
      <c r="F25" s="1730"/>
      <c r="G25" s="1730"/>
      <c r="H25" s="1730"/>
      <c r="I25" s="1730"/>
      <c r="J25" s="1730"/>
      <c r="K25" s="1730"/>
      <c r="L25" s="1730"/>
      <c r="M25" s="1730"/>
      <c r="N25" s="1730"/>
    </row>
    <row r="30" spans="2:14" ht="18.75" thickBot="1" x14ac:dyDescent="0.4">
      <c r="B30" s="1729"/>
      <c r="C30" s="1729"/>
      <c r="D30" s="1729"/>
      <c r="E30" s="1729"/>
      <c r="F30" s="1729"/>
      <c r="G30" s="1729"/>
    </row>
    <row r="31" spans="2:14" x14ac:dyDescent="0.35">
      <c r="B31" s="1728" t="s">
        <v>977</v>
      </c>
      <c r="C31" s="1728"/>
      <c r="D31" s="1728"/>
      <c r="E31" s="1728"/>
      <c r="F31" s="1728"/>
      <c r="G31" s="1728"/>
    </row>
    <row r="33" spans="2:7" ht="18.75" thickBot="1" x14ac:dyDescent="0.4">
      <c r="B33" s="1729"/>
      <c r="C33" s="1729"/>
      <c r="D33" s="1729"/>
      <c r="E33" s="1729"/>
      <c r="F33" s="1729"/>
      <c r="G33" s="1729"/>
    </row>
    <row r="34" spans="2:7" x14ac:dyDescent="0.35">
      <c r="B34" s="1728" t="s">
        <v>1189</v>
      </c>
      <c r="C34" s="1728"/>
      <c r="D34" s="1728"/>
      <c r="E34" s="1728"/>
      <c r="F34" s="1728"/>
      <c r="G34" s="1728"/>
    </row>
    <row r="35" spans="2:7" x14ac:dyDescent="0.35">
      <c r="B35" s="1414"/>
    </row>
    <row r="36" spans="2:7" ht="18.75" thickBot="1" x14ac:dyDescent="0.4">
      <c r="B36" s="1729"/>
      <c r="C36" s="1729"/>
      <c r="D36" s="1729"/>
      <c r="E36" s="1729"/>
      <c r="F36" s="1729"/>
      <c r="G36" s="1729"/>
    </row>
    <row r="37" spans="2:7" x14ac:dyDescent="0.35">
      <c r="B37" s="1728" t="s">
        <v>978</v>
      </c>
      <c r="C37" s="1728"/>
      <c r="D37" s="1728"/>
      <c r="E37" s="1728"/>
      <c r="F37" s="1728"/>
      <c r="G37" s="1728"/>
    </row>
    <row r="39" spans="2:7" ht="18.75" thickBot="1" x14ac:dyDescent="0.4">
      <c r="B39" s="1729"/>
      <c r="C39" s="1729"/>
      <c r="D39" s="1729"/>
      <c r="E39" s="1729"/>
      <c r="F39" s="1729"/>
      <c r="G39" s="1729"/>
    </row>
    <row r="40" spans="2:7" x14ac:dyDescent="0.35">
      <c r="B40" s="1728" t="s">
        <v>979</v>
      </c>
      <c r="C40" s="1728"/>
      <c r="D40" s="1728"/>
      <c r="E40" s="1728"/>
      <c r="F40" s="1728"/>
      <c r="G40" s="1728"/>
    </row>
    <row r="43" spans="2:7" x14ac:dyDescent="0.35">
      <c r="B43" s="1112" t="s">
        <v>964</v>
      </c>
    </row>
    <row r="45" spans="2:7" x14ac:dyDescent="0.35">
      <c r="B45" s="1112" t="s">
        <v>965</v>
      </c>
      <c r="C45" s="1731"/>
      <c r="D45" s="1731"/>
      <c r="E45" s="1731"/>
      <c r="F45" s="1731"/>
      <c r="G45" s="1112" t="s">
        <v>966</v>
      </c>
    </row>
    <row r="46" spans="2:7" x14ac:dyDescent="0.35">
      <c r="C46" s="1128"/>
      <c r="D46" s="1128"/>
      <c r="E46" s="1128"/>
      <c r="F46" s="1128"/>
      <c r="G46" s="1112" t="s">
        <v>966</v>
      </c>
    </row>
    <row r="47" spans="2:7" x14ac:dyDescent="0.35">
      <c r="B47" s="1112" t="s">
        <v>967</v>
      </c>
      <c r="C47" s="1732"/>
      <c r="D47" s="1732"/>
      <c r="E47" s="1732"/>
      <c r="F47" s="1732"/>
      <c r="G47" s="1112" t="s">
        <v>966</v>
      </c>
    </row>
    <row r="50" spans="2:20" ht="14.1" customHeight="1" x14ac:dyDescent="0.35">
      <c r="B50" s="1730" t="s">
        <v>980</v>
      </c>
      <c r="C50" s="1730"/>
      <c r="D50" s="1730"/>
      <c r="E50" s="1730"/>
      <c r="F50" s="1730"/>
      <c r="G50" s="1730"/>
      <c r="H50" s="1730"/>
      <c r="I50" s="1730"/>
      <c r="J50" s="1730"/>
      <c r="K50" s="1730"/>
      <c r="L50" s="1730"/>
      <c r="M50" s="1730"/>
      <c r="N50" s="1730"/>
    </row>
    <row r="51" spans="2:20" x14ac:dyDescent="0.35">
      <c r="B51" s="1730"/>
      <c r="C51" s="1730"/>
      <c r="D51" s="1730"/>
      <c r="E51" s="1730"/>
      <c r="F51" s="1730"/>
      <c r="G51" s="1730"/>
      <c r="H51" s="1730"/>
      <c r="I51" s="1730"/>
      <c r="J51" s="1730"/>
      <c r="K51" s="1730"/>
      <c r="L51" s="1730"/>
      <c r="M51" s="1730"/>
      <c r="N51" s="1730"/>
    </row>
    <row r="54" spans="2:20" ht="27" customHeight="1" x14ac:dyDescent="0.4">
      <c r="I54" s="1129" t="s">
        <v>971</v>
      </c>
      <c r="J54" s="1734"/>
      <c r="K54" s="1734"/>
      <c r="L54" s="1734"/>
      <c r="M54" s="1734"/>
      <c r="N54" s="1734"/>
      <c r="O54" s="1415"/>
      <c r="P54" s="1415"/>
      <c r="T54" s="1416"/>
    </row>
    <row r="55" spans="2:20" ht="27" customHeight="1" x14ac:dyDescent="0.4">
      <c r="B55" s="1733" t="s">
        <v>981</v>
      </c>
      <c r="C55" s="1733"/>
      <c r="D55" s="1733"/>
      <c r="E55" s="1733"/>
      <c r="F55" s="1733"/>
      <c r="G55" s="1733"/>
      <c r="H55" s="1733"/>
      <c r="L55" s="1129"/>
      <c r="M55" s="1131"/>
      <c r="N55" s="1131"/>
      <c r="O55" s="1417"/>
      <c r="P55" s="1417"/>
      <c r="Q55" s="1417"/>
      <c r="R55" s="1417"/>
      <c r="S55" s="1417"/>
      <c r="T55" s="1416"/>
    </row>
  </sheetData>
  <mergeCells count="20">
    <mergeCell ref="C45:F45"/>
    <mergeCell ref="C47:F47"/>
    <mergeCell ref="B55:H55"/>
    <mergeCell ref="J54:N54"/>
    <mergeCell ref="B37:G37"/>
    <mergeCell ref="B50:N51"/>
    <mergeCell ref="B39:G39"/>
    <mergeCell ref="B40:G40"/>
    <mergeCell ref="B1:N1"/>
    <mergeCell ref="B2:N2"/>
    <mergeCell ref="D16:N18"/>
    <mergeCell ref="D23:N25"/>
    <mergeCell ref="B30:G30"/>
    <mergeCell ref="B16:B18"/>
    <mergeCell ref="B23:B25"/>
    <mergeCell ref="B31:G31"/>
    <mergeCell ref="B33:G33"/>
    <mergeCell ref="B34:G34"/>
    <mergeCell ref="B36:G36"/>
    <mergeCell ref="B3:N3"/>
  </mergeCells>
  <pageMargins left="0.7" right="0.7" top="0.75" bottom="0.75" header="0.3" footer="0.3"/>
  <pageSetup scale="76" orientation="portrait" r:id="rId1"/>
  <headerFooter>
    <oddFooter>&amp;R&amp;8Revised October 20, 2021</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91F8A-FA76-4D13-B541-70DACEA711A8}">
  <sheetPr>
    <tabColor rgb="FF00918F"/>
    <pageSetUpPr fitToPage="1"/>
  </sheetPr>
  <dimension ref="A1:T55"/>
  <sheetViews>
    <sheetView showGridLines="0" showRowColHeaders="0" workbookViewId="0">
      <selection activeCell="Y22" sqref="Y22"/>
    </sheetView>
  </sheetViews>
  <sheetFormatPr defaultColWidth="9.140625" defaultRowHeight="18" x14ac:dyDescent="0.35"/>
  <cols>
    <col min="1" max="1" width="9.140625" style="1112"/>
    <col min="2" max="2" width="13.42578125" style="1112" customWidth="1"/>
    <col min="3" max="3" width="4.7109375" style="1112" customWidth="1"/>
    <col min="4" max="16384" width="9.140625" style="1112"/>
  </cols>
  <sheetData>
    <row r="1" spans="1:14" ht="27" customHeight="1" x14ac:dyDescent="0.35">
      <c r="A1" s="1125"/>
      <c r="B1" s="1711" t="s">
        <v>1576</v>
      </c>
      <c r="C1" s="1711"/>
      <c r="D1" s="1711"/>
      <c r="E1" s="1711"/>
      <c r="F1" s="1711"/>
      <c r="G1" s="1711"/>
      <c r="H1" s="1711"/>
      <c r="I1" s="1711"/>
      <c r="J1" s="1711"/>
      <c r="K1" s="1711"/>
      <c r="L1" s="1711"/>
      <c r="M1" s="1711"/>
      <c r="N1" s="1711"/>
    </row>
    <row r="2" spans="1:14" ht="27" customHeight="1" x14ac:dyDescent="0.35">
      <c r="A2" s="1125"/>
      <c r="B2" s="1711" t="s">
        <v>975</v>
      </c>
      <c r="C2" s="1711"/>
      <c r="D2" s="1711"/>
      <c r="E2" s="1711"/>
      <c r="F2" s="1711"/>
      <c r="G2" s="1711"/>
      <c r="H2" s="1711"/>
      <c r="I2" s="1711"/>
      <c r="J2" s="1711"/>
      <c r="K2" s="1711"/>
      <c r="L2" s="1711"/>
      <c r="M2" s="1711"/>
      <c r="N2" s="1711"/>
    </row>
    <row r="3" spans="1:14" ht="17.25" customHeight="1" x14ac:dyDescent="0.35">
      <c r="A3" s="1125"/>
      <c r="B3" s="1711" t="str">
        <f>'2 - Page 1'!D31</f>
        <v>Sample Application</v>
      </c>
      <c r="C3" s="1711"/>
      <c r="D3" s="1711"/>
      <c r="E3" s="1711"/>
      <c r="F3" s="1711"/>
      <c r="G3" s="1711"/>
      <c r="H3" s="1711"/>
      <c r="I3" s="1711"/>
      <c r="J3" s="1711"/>
      <c r="K3" s="1711"/>
      <c r="L3" s="1711"/>
      <c r="M3" s="1711"/>
      <c r="N3" s="1711"/>
    </row>
    <row r="4" spans="1:14" x14ac:dyDescent="0.35">
      <c r="A4" s="1112" t="s">
        <v>57</v>
      </c>
    </row>
    <row r="16" spans="1:14" ht="15" customHeight="1" thickBot="1" x14ac:dyDescent="0.4">
      <c r="B16" s="1729"/>
      <c r="D16" s="1730" t="s">
        <v>1463</v>
      </c>
      <c r="E16" s="1730"/>
      <c r="F16" s="1730"/>
      <c r="G16" s="1730"/>
      <c r="H16" s="1730"/>
      <c r="I16" s="1730"/>
      <c r="J16" s="1730"/>
      <c r="K16" s="1730"/>
      <c r="L16" s="1730"/>
      <c r="M16" s="1730"/>
      <c r="N16" s="1730"/>
    </row>
    <row r="17" spans="2:14" ht="18.75" thickBot="1" x14ac:dyDescent="0.4">
      <c r="B17" s="1729"/>
      <c r="D17" s="1730"/>
      <c r="E17" s="1730"/>
      <c r="F17" s="1730"/>
      <c r="G17" s="1730"/>
      <c r="H17" s="1730"/>
      <c r="I17" s="1730"/>
      <c r="J17" s="1730"/>
      <c r="K17" s="1730"/>
      <c r="L17" s="1730"/>
      <c r="M17" s="1730"/>
      <c r="N17" s="1730"/>
    </row>
    <row r="18" spans="2:14" ht="18.75" thickBot="1" x14ac:dyDescent="0.4">
      <c r="B18" s="1729"/>
      <c r="D18" s="1730"/>
      <c r="E18" s="1730"/>
      <c r="F18" s="1730"/>
      <c r="G18" s="1730"/>
      <c r="H18" s="1730"/>
      <c r="I18" s="1730"/>
      <c r="J18" s="1730"/>
      <c r="K18" s="1730"/>
      <c r="L18" s="1730"/>
      <c r="M18" s="1730"/>
      <c r="N18" s="1730"/>
    </row>
    <row r="20" spans="2:14" x14ac:dyDescent="0.35">
      <c r="B20" s="1112" t="s">
        <v>976</v>
      </c>
    </row>
    <row r="23" spans="2:14" ht="18.75" thickBot="1" x14ac:dyDescent="0.4">
      <c r="B23" s="1729"/>
      <c r="D23" s="1730" t="s">
        <v>1462</v>
      </c>
      <c r="E23" s="1730"/>
      <c r="F23" s="1730"/>
      <c r="G23" s="1730"/>
      <c r="H23" s="1730"/>
      <c r="I23" s="1730"/>
      <c r="J23" s="1730"/>
      <c r="K23" s="1730"/>
      <c r="L23" s="1730"/>
      <c r="M23" s="1730"/>
      <c r="N23" s="1730"/>
    </row>
    <row r="24" spans="2:14" ht="18.75" thickBot="1" x14ac:dyDescent="0.4">
      <c r="B24" s="1729"/>
      <c r="D24" s="1730"/>
      <c r="E24" s="1730"/>
      <c r="F24" s="1730"/>
      <c r="G24" s="1730"/>
      <c r="H24" s="1730"/>
      <c r="I24" s="1730"/>
      <c r="J24" s="1730"/>
      <c r="K24" s="1730"/>
      <c r="L24" s="1730"/>
      <c r="M24" s="1730"/>
      <c r="N24" s="1730"/>
    </row>
    <row r="25" spans="2:14" ht="18.75" thickBot="1" x14ac:dyDescent="0.4">
      <c r="B25" s="1729"/>
      <c r="D25" s="1730"/>
      <c r="E25" s="1730"/>
      <c r="F25" s="1730"/>
      <c r="G25" s="1730"/>
      <c r="H25" s="1730"/>
      <c r="I25" s="1730"/>
      <c r="J25" s="1730"/>
      <c r="K25" s="1730"/>
      <c r="L25" s="1730"/>
      <c r="M25" s="1730"/>
      <c r="N25" s="1730"/>
    </row>
    <row r="30" spans="2:14" ht="18.75" thickBot="1" x14ac:dyDescent="0.4">
      <c r="B30" s="1729"/>
      <c r="C30" s="1729"/>
      <c r="D30" s="1729"/>
      <c r="E30" s="1729"/>
      <c r="F30" s="1729"/>
      <c r="G30" s="1729"/>
    </row>
    <row r="31" spans="2:14" x14ac:dyDescent="0.35">
      <c r="B31" s="1728" t="s">
        <v>977</v>
      </c>
      <c r="C31" s="1728"/>
      <c r="D31" s="1728"/>
      <c r="E31" s="1728"/>
      <c r="F31" s="1728"/>
      <c r="G31" s="1728"/>
    </row>
    <row r="33" spans="2:7" ht="18.75" thickBot="1" x14ac:dyDescent="0.4">
      <c r="B33" s="1729"/>
      <c r="C33" s="1729"/>
      <c r="D33" s="1729"/>
      <c r="E33" s="1729"/>
      <c r="F33" s="1729"/>
      <c r="G33" s="1729"/>
    </row>
    <row r="34" spans="2:7" x14ac:dyDescent="0.35">
      <c r="B34" s="1728" t="s">
        <v>1461</v>
      </c>
      <c r="C34" s="1728"/>
      <c r="D34" s="1728"/>
      <c r="E34" s="1728"/>
      <c r="F34" s="1728"/>
      <c r="G34" s="1728"/>
    </row>
    <row r="35" spans="2:7" x14ac:dyDescent="0.35">
      <c r="B35" s="1414"/>
    </row>
    <row r="36" spans="2:7" ht="18.75" thickBot="1" x14ac:dyDescent="0.4">
      <c r="B36" s="1729"/>
      <c r="C36" s="1729"/>
      <c r="D36" s="1729"/>
      <c r="E36" s="1729"/>
      <c r="F36" s="1729"/>
      <c r="G36" s="1729"/>
    </row>
    <row r="37" spans="2:7" x14ac:dyDescent="0.35">
      <c r="B37" s="1728" t="s">
        <v>978</v>
      </c>
      <c r="C37" s="1728"/>
      <c r="D37" s="1728"/>
      <c r="E37" s="1728"/>
      <c r="F37" s="1728"/>
      <c r="G37" s="1728"/>
    </row>
    <row r="39" spans="2:7" ht="18.75" thickBot="1" x14ac:dyDescent="0.4">
      <c r="B39" s="1729"/>
      <c r="C39" s="1729"/>
      <c r="D39" s="1729"/>
      <c r="E39" s="1729"/>
      <c r="F39" s="1729"/>
      <c r="G39" s="1729"/>
    </row>
    <row r="40" spans="2:7" x14ac:dyDescent="0.35">
      <c r="B40" s="1728" t="s">
        <v>979</v>
      </c>
      <c r="C40" s="1728"/>
      <c r="D40" s="1728"/>
      <c r="E40" s="1728"/>
      <c r="F40" s="1728"/>
      <c r="G40" s="1728"/>
    </row>
    <row r="43" spans="2:7" x14ac:dyDescent="0.35">
      <c r="B43" s="1112" t="s">
        <v>964</v>
      </c>
    </row>
    <row r="45" spans="2:7" x14ac:dyDescent="0.35">
      <c r="B45" s="1112" t="s">
        <v>965</v>
      </c>
      <c r="C45" s="1731"/>
      <c r="D45" s="1731"/>
      <c r="E45" s="1731"/>
      <c r="F45" s="1731"/>
      <c r="G45" s="1112" t="s">
        <v>966</v>
      </c>
    </row>
    <row r="46" spans="2:7" x14ac:dyDescent="0.35">
      <c r="C46" s="1128"/>
      <c r="D46" s="1128"/>
      <c r="E46" s="1128"/>
      <c r="F46" s="1128"/>
      <c r="G46" s="1112" t="s">
        <v>966</v>
      </c>
    </row>
    <row r="47" spans="2:7" x14ac:dyDescent="0.35">
      <c r="B47" s="1112" t="s">
        <v>967</v>
      </c>
      <c r="C47" s="1732"/>
      <c r="D47" s="1732"/>
      <c r="E47" s="1732"/>
      <c r="F47" s="1732"/>
      <c r="G47" s="1112" t="s">
        <v>966</v>
      </c>
    </row>
    <row r="50" spans="2:20" ht="14.1" customHeight="1" x14ac:dyDescent="0.35">
      <c r="B50" s="1730" t="s">
        <v>980</v>
      </c>
      <c r="C50" s="1730"/>
      <c r="D50" s="1730"/>
      <c r="E50" s="1730"/>
      <c r="F50" s="1730"/>
      <c r="G50" s="1730"/>
      <c r="H50" s="1730"/>
      <c r="I50" s="1730"/>
      <c r="J50" s="1730"/>
      <c r="K50" s="1730"/>
      <c r="L50" s="1730"/>
      <c r="M50" s="1730"/>
      <c r="N50" s="1730"/>
    </row>
    <row r="51" spans="2:20" x14ac:dyDescent="0.35">
      <c r="B51" s="1730"/>
      <c r="C51" s="1730"/>
      <c r="D51" s="1730"/>
      <c r="E51" s="1730"/>
      <c r="F51" s="1730"/>
      <c r="G51" s="1730"/>
      <c r="H51" s="1730"/>
      <c r="I51" s="1730"/>
      <c r="J51" s="1730"/>
      <c r="K51" s="1730"/>
      <c r="L51" s="1730"/>
      <c r="M51" s="1730"/>
      <c r="N51" s="1730"/>
    </row>
    <row r="54" spans="2:20" ht="27" customHeight="1" x14ac:dyDescent="0.4">
      <c r="I54" s="1129" t="s">
        <v>971</v>
      </c>
      <c r="J54" s="1734"/>
      <c r="K54" s="1734"/>
      <c r="L54" s="1734"/>
      <c r="M54" s="1734"/>
      <c r="N54" s="1734"/>
      <c r="O54" s="1415"/>
      <c r="P54" s="1415"/>
      <c r="T54" s="1416"/>
    </row>
    <row r="55" spans="2:20" ht="27" customHeight="1" x14ac:dyDescent="0.4">
      <c r="B55" s="1733" t="s">
        <v>981</v>
      </c>
      <c r="C55" s="1733"/>
      <c r="D55" s="1733"/>
      <c r="E55" s="1733"/>
      <c r="F55" s="1733"/>
      <c r="G55" s="1733"/>
      <c r="H55" s="1733"/>
      <c r="L55" s="1129"/>
      <c r="M55" s="1131"/>
      <c r="N55" s="1131"/>
      <c r="O55" s="1417"/>
      <c r="P55" s="1417"/>
      <c r="Q55" s="1417"/>
      <c r="R55" s="1417"/>
      <c r="S55" s="1417"/>
      <c r="T55" s="1416"/>
    </row>
  </sheetData>
  <mergeCells count="20">
    <mergeCell ref="B37:G37"/>
    <mergeCell ref="B1:N1"/>
    <mergeCell ref="B2:N2"/>
    <mergeCell ref="B3:N3"/>
    <mergeCell ref="B16:B18"/>
    <mergeCell ref="D16:N18"/>
    <mergeCell ref="B23:B25"/>
    <mergeCell ref="D23:N25"/>
    <mergeCell ref="B30:G30"/>
    <mergeCell ref="B31:G31"/>
    <mergeCell ref="B33:G33"/>
    <mergeCell ref="B34:G34"/>
    <mergeCell ref="B36:G36"/>
    <mergeCell ref="B55:H55"/>
    <mergeCell ref="B39:G39"/>
    <mergeCell ref="B40:G40"/>
    <mergeCell ref="C45:F45"/>
    <mergeCell ref="C47:F47"/>
    <mergeCell ref="B50:N51"/>
    <mergeCell ref="J54:N54"/>
  </mergeCells>
  <pageMargins left="0.7" right="0.7" top="0.75" bottom="0.75" header="0.3" footer="0.3"/>
  <pageSetup scale="76" orientation="portrait" r:id="rId1"/>
  <headerFooter>
    <oddFooter>&amp;R&amp;8Revised October 20, 2021</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04766-BF06-49A1-BB14-0903B852D8EA}">
  <sheetPr>
    <tabColor rgb="FF00918F"/>
    <pageSetUpPr fitToPage="1"/>
  </sheetPr>
  <dimension ref="A1:T55"/>
  <sheetViews>
    <sheetView showGridLines="0" showRowColHeaders="0" workbookViewId="0">
      <selection activeCell="Q15" sqref="Q15"/>
    </sheetView>
  </sheetViews>
  <sheetFormatPr defaultColWidth="9.140625" defaultRowHeight="18" x14ac:dyDescent="0.35"/>
  <cols>
    <col min="1" max="1" width="9.140625" style="1112"/>
    <col min="2" max="2" width="13.42578125" style="1112" customWidth="1"/>
    <col min="3" max="3" width="4.7109375" style="1112" customWidth="1"/>
    <col min="4" max="16384" width="9.140625" style="1112"/>
  </cols>
  <sheetData>
    <row r="1" spans="1:14" ht="27" customHeight="1" x14ac:dyDescent="0.35">
      <c r="A1" s="1125"/>
      <c r="B1" s="1711" t="s">
        <v>1576</v>
      </c>
      <c r="C1" s="1711"/>
      <c r="D1" s="1711"/>
      <c r="E1" s="1711"/>
      <c r="F1" s="1711"/>
      <c r="G1" s="1711"/>
      <c r="H1" s="1711"/>
      <c r="I1" s="1711"/>
      <c r="J1" s="1711"/>
      <c r="K1" s="1711"/>
      <c r="L1" s="1711"/>
      <c r="M1" s="1711"/>
      <c r="N1" s="1711"/>
    </row>
    <row r="2" spans="1:14" ht="27" customHeight="1" x14ac:dyDescent="0.35">
      <c r="A2" s="1125"/>
      <c r="B2" s="1711" t="s">
        <v>975</v>
      </c>
      <c r="C2" s="1711"/>
      <c r="D2" s="1711"/>
      <c r="E2" s="1711"/>
      <c r="F2" s="1711"/>
      <c r="G2" s="1711"/>
      <c r="H2" s="1711"/>
      <c r="I2" s="1711"/>
      <c r="J2" s="1711"/>
      <c r="K2" s="1711"/>
      <c r="L2" s="1711"/>
      <c r="M2" s="1711"/>
      <c r="N2" s="1711"/>
    </row>
    <row r="3" spans="1:14" ht="17.25" customHeight="1" x14ac:dyDescent="0.35">
      <c r="A3" s="1125"/>
      <c r="B3" s="1711" t="str">
        <f>'2 - Page 1'!D31</f>
        <v>Sample Application</v>
      </c>
      <c r="C3" s="1711"/>
      <c r="D3" s="1711"/>
      <c r="E3" s="1711"/>
      <c r="F3" s="1711"/>
      <c r="G3" s="1711"/>
      <c r="H3" s="1711"/>
      <c r="I3" s="1711"/>
      <c r="J3" s="1711"/>
      <c r="K3" s="1711"/>
      <c r="L3" s="1711"/>
      <c r="M3" s="1711"/>
      <c r="N3" s="1711"/>
    </row>
    <row r="4" spans="1:14" x14ac:dyDescent="0.35">
      <c r="A4" s="1112" t="s">
        <v>57</v>
      </c>
    </row>
    <row r="16" spans="1:14" ht="15" customHeight="1" thickBot="1" x14ac:dyDescent="0.4">
      <c r="B16" s="1729"/>
      <c r="D16" s="1730" t="s">
        <v>1464</v>
      </c>
      <c r="E16" s="1730"/>
      <c r="F16" s="1730"/>
      <c r="G16" s="1730"/>
      <c r="H16" s="1730"/>
      <c r="I16" s="1730"/>
      <c r="J16" s="1730"/>
      <c r="K16" s="1730"/>
      <c r="L16" s="1730"/>
      <c r="M16" s="1730"/>
      <c r="N16" s="1730"/>
    </row>
    <row r="17" spans="2:14" ht="18.75" thickBot="1" x14ac:dyDescent="0.4">
      <c r="B17" s="1729"/>
      <c r="D17" s="1730"/>
      <c r="E17" s="1730"/>
      <c r="F17" s="1730"/>
      <c r="G17" s="1730"/>
      <c r="H17" s="1730"/>
      <c r="I17" s="1730"/>
      <c r="J17" s="1730"/>
      <c r="K17" s="1730"/>
      <c r="L17" s="1730"/>
      <c r="M17" s="1730"/>
      <c r="N17" s="1730"/>
    </row>
    <row r="18" spans="2:14" ht="18.75" thickBot="1" x14ac:dyDescent="0.4">
      <c r="B18" s="1729"/>
      <c r="D18" s="1730"/>
      <c r="E18" s="1730"/>
      <c r="F18" s="1730"/>
      <c r="G18" s="1730"/>
      <c r="H18" s="1730"/>
      <c r="I18" s="1730"/>
      <c r="J18" s="1730"/>
      <c r="K18" s="1730"/>
      <c r="L18" s="1730"/>
      <c r="M18" s="1730"/>
      <c r="N18" s="1730"/>
    </row>
    <row r="20" spans="2:14" x14ac:dyDescent="0.35">
      <c r="B20" s="1112" t="s">
        <v>976</v>
      </c>
    </row>
    <row r="23" spans="2:14" ht="18.75" thickBot="1" x14ac:dyDescent="0.4">
      <c r="B23" s="1729"/>
      <c r="D23" s="1730" t="s">
        <v>1465</v>
      </c>
      <c r="E23" s="1730"/>
      <c r="F23" s="1730"/>
      <c r="G23" s="1730"/>
      <c r="H23" s="1730"/>
      <c r="I23" s="1730"/>
      <c r="J23" s="1730"/>
      <c r="K23" s="1730"/>
      <c r="L23" s="1730"/>
      <c r="M23" s="1730"/>
      <c r="N23" s="1730"/>
    </row>
    <row r="24" spans="2:14" ht="18.75" thickBot="1" x14ac:dyDescent="0.4">
      <c r="B24" s="1729"/>
      <c r="D24" s="1730"/>
      <c r="E24" s="1730"/>
      <c r="F24" s="1730"/>
      <c r="G24" s="1730"/>
      <c r="H24" s="1730"/>
      <c r="I24" s="1730"/>
      <c r="J24" s="1730"/>
      <c r="K24" s="1730"/>
      <c r="L24" s="1730"/>
      <c r="M24" s="1730"/>
      <c r="N24" s="1730"/>
    </row>
    <row r="25" spans="2:14" ht="18.75" thickBot="1" x14ac:dyDescent="0.4">
      <c r="B25" s="1729"/>
      <c r="D25" s="1730"/>
      <c r="E25" s="1730"/>
      <c r="F25" s="1730"/>
      <c r="G25" s="1730"/>
      <c r="H25" s="1730"/>
      <c r="I25" s="1730"/>
      <c r="J25" s="1730"/>
      <c r="K25" s="1730"/>
      <c r="L25" s="1730"/>
      <c r="M25" s="1730"/>
      <c r="N25" s="1730"/>
    </row>
    <row r="30" spans="2:14" ht="18.75" thickBot="1" x14ac:dyDescent="0.4">
      <c r="B30" s="1729"/>
      <c r="C30" s="1729"/>
      <c r="D30" s="1729"/>
      <c r="E30" s="1729"/>
      <c r="F30" s="1729"/>
      <c r="G30" s="1729"/>
    </row>
    <row r="31" spans="2:14" x14ac:dyDescent="0.35">
      <c r="B31" s="1728" t="s">
        <v>977</v>
      </c>
      <c r="C31" s="1728"/>
      <c r="D31" s="1728"/>
      <c r="E31" s="1728"/>
      <c r="F31" s="1728"/>
      <c r="G31" s="1728"/>
    </row>
    <row r="33" spans="2:7" ht="18.75" thickBot="1" x14ac:dyDescent="0.4">
      <c r="B33" s="1729"/>
      <c r="C33" s="1729"/>
      <c r="D33" s="1729"/>
      <c r="E33" s="1729"/>
      <c r="F33" s="1729"/>
      <c r="G33" s="1729"/>
    </row>
    <row r="34" spans="2:7" x14ac:dyDescent="0.35">
      <c r="B34" s="1728" t="s">
        <v>1466</v>
      </c>
      <c r="C34" s="1728"/>
      <c r="D34" s="1728"/>
      <c r="E34" s="1728"/>
      <c r="F34" s="1728"/>
      <c r="G34" s="1728"/>
    </row>
    <row r="35" spans="2:7" x14ac:dyDescent="0.35">
      <c r="B35" s="1414"/>
    </row>
    <row r="36" spans="2:7" ht="18.75" thickBot="1" x14ac:dyDescent="0.4">
      <c r="B36" s="1729"/>
      <c r="C36" s="1729"/>
      <c r="D36" s="1729"/>
      <c r="E36" s="1729"/>
      <c r="F36" s="1729"/>
      <c r="G36" s="1729"/>
    </row>
    <row r="37" spans="2:7" x14ac:dyDescent="0.35">
      <c r="B37" s="1728" t="s">
        <v>978</v>
      </c>
      <c r="C37" s="1728"/>
      <c r="D37" s="1728"/>
      <c r="E37" s="1728"/>
      <c r="F37" s="1728"/>
      <c r="G37" s="1728"/>
    </row>
    <row r="39" spans="2:7" ht="18.75" thickBot="1" x14ac:dyDescent="0.4">
      <c r="B39" s="1729"/>
      <c r="C39" s="1729"/>
      <c r="D39" s="1729"/>
      <c r="E39" s="1729"/>
      <c r="F39" s="1729"/>
      <c r="G39" s="1729"/>
    </row>
    <row r="40" spans="2:7" x14ac:dyDescent="0.35">
      <c r="B40" s="1728" t="s">
        <v>979</v>
      </c>
      <c r="C40" s="1728"/>
      <c r="D40" s="1728"/>
      <c r="E40" s="1728"/>
      <c r="F40" s="1728"/>
      <c r="G40" s="1728"/>
    </row>
    <row r="43" spans="2:7" x14ac:dyDescent="0.35">
      <c r="B43" s="1112" t="s">
        <v>964</v>
      </c>
    </row>
    <row r="45" spans="2:7" x14ac:dyDescent="0.35">
      <c r="B45" s="1112" t="s">
        <v>965</v>
      </c>
      <c r="C45" s="1731"/>
      <c r="D45" s="1731"/>
      <c r="E45" s="1731"/>
      <c r="F45" s="1731"/>
      <c r="G45" s="1112" t="s">
        <v>966</v>
      </c>
    </row>
    <row r="46" spans="2:7" x14ac:dyDescent="0.35">
      <c r="C46" s="1128"/>
      <c r="D46" s="1128"/>
      <c r="E46" s="1128"/>
      <c r="F46" s="1128"/>
      <c r="G46" s="1112" t="s">
        <v>966</v>
      </c>
    </row>
    <row r="47" spans="2:7" x14ac:dyDescent="0.35">
      <c r="B47" s="1112" t="s">
        <v>967</v>
      </c>
      <c r="C47" s="1732"/>
      <c r="D47" s="1732"/>
      <c r="E47" s="1732"/>
      <c r="F47" s="1732"/>
      <c r="G47" s="1112" t="s">
        <v>966</v>
      </c>
    </row>
    <row r="50" spans="2:20" ht="14.1" customHeight="1" x14ac:dyDescent="0.35">
      <c r="B50" s="1730" t="s">
        <v>980</v>
      </c>
      <c r="C50" s="1730"/>
      <c r="D50" s="1730"/>
      <c r="E50" s="1730"/>
      <c r="F50" s="1730"/>
      <c r="G50" s="1730"/>
      <c r="H50" s="1730"/>
      <c r="I50" s="1730"/>
      <c r="J50" s="1730"/>
      <c r="K50" s="1730"/>
      <c r="L50" s="1730"/>
      <c r="M50" s="1730"/>
      <c r="N50" s="1730"/>
    </row>
    <row r="51" spans="2:20" x14ac:dyDescent="0.35">
      <c r="B51" s="1730"/>
      <c r="C51" s="1730"/>
      <c r="D51" s="1730"/>
      <c r="E51" s="1730"/>
      <c r="F51" s="1730"/>
      <c r="G51" s="1730"/>
      <c r="H51" s="1730"/>
      <c r="I51" s="1730"/>
      <c r="J51" s="1730"/>
      <c r="K51" s="1730"/>
      <c r="L51" s="1730"/>
      <c r="M51" s="1730"/>
      <c r="N51" s="1730"/>
    </row>
    <row r="54" spans="2:20" ht="27" customHeight="1" x14ac:dyDescent="0.4">
      <c r="I54" s="1129" t="s">
        <v>971</v>
      </c>
      <c r="J54" s="1734"/>
      <c r="K54" s="1734"/>
      <c r="L54" s="1734"/>
      <c r="M54" s="1734"/>
      <c r="N54" s="1734"/>
      <c r="O54" s="1415"/>
      <c r="P54" s="1415"/>
      <c r="T54" s="1416"/>
    </row>
    <row r="55" spans="2:20" ht="27" customHeight="1" x14ac:dyDescent="0.4">
      <c r="B55" s="1733" t="s">
        <v>981</v>
      </c>
      <c r="C55" s="1733"/>
      <c r="D55" s="1733"/>
      <c r="E55" s="1733"/>
      <c r="F55" s="1733"/>
      <c r="G55" s="1733"/>
      <c r="H55" s="1733"/>
      <c r="L55" s="1129"/>
      <c r="M55" s="1131"/>
      <c r="N55" s="1131"/>
      <c r="O55" s="1417"/>
      <c r="P55" s="1417"/>
      <c r="Q55" s="1417"/>
      <c r="R55" s="1417"/>
      <c r="S55" s="1417"/>
      <c r="T55" s="1416"/>
    </row>
  </sheetData>
  <mergeCells count="20">
    <mergeCell ref="B37:G37"/>
    <mergeCell ref="B1:N1"/>
    <mergeCell ref="B2:N2"/>
    <mergeCell ref="B3:N3"/>
    <mergeCell ref="B16:B18"/>
    <mergeCell ref="D16:N18"/>
    <mergeCell ref="B23:B25"/>
    <mergeCell ref="D23:N25"/>
    <mergeCell ref="B30:G30"/>
    <mergeCell ref="B31:G31"/>
    <mergeCell ref="B33:G33"/>
    <mergeCell ref="B34:G34"/>
    <mergeCell ref="B36:G36"/>
    <mergeCell ref="B55:H55"/>
    <mergeCell ref="B39:G39"/>
    <mergeCell ref="B40:G40"/>
    <mergeCell ref="C45:F45"/>
    <mergeCell ref="C47:F47"/>
    <mergeCell ref="B50:N51"/>
    <mergeCell ref="J54:N54"/>
  </mergeCells>
  <pageMargins left="0.7" right="0.7" top="0.75" bottom="0.75" header="0.3" footer="0.3"/>
  <pageSetup scale="76" orientation="portrait" r:id="rId1"/>
  <headerFooter>
    <oddFooter>&amp;R&amp;8Revised October 20, 2021</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0CD62-031D-46B9-8CC0-3B16BE8E067E}">
  <sheetPr>
    <tabColor rgb="FF00918F"/>
    <pageSetUpPr fitToPage="1"/>
  </sheetPr>
  <dimension ref="A1:T55"/>
  <sheetViews>
    <sheetView showGridLines="0" showRowColHeaders="0" workbookViewId="0">
      <selection activeCell="I19" sqref="I19"/>
    </sheetView>
  </sheetViews>
  <sheetFormatPr defaultColWidth="9.140625" defaultRowHeight="18" x14ac:dyDescent="0.35"/>
  <cols>
    <col min="1" max="1" width="9.140625" style="1112"/>
    <col min="2" max="2" width="13.42578125" style="1112" customWidth="1"/>
    <col min="3" max="3" width="4.7109375" style="1112" customWidth="1"/>
    <col min="4" max="16384" width="9.140625" style="1112"/>
  </cols>
  <sheetData>
    <row r="1" spans="1:14" ht="27" customHeight="1" x14ac:dyDescent="0.35">
      <c r="A1" s="1125"/>
      <c r="B1" s="1711" t="s">
        <v>1563</v>
      </c>
      <c r="C1" s="1711"/>
      <c r="D1" s="1711"/>
      <c r="E1" s="1711"/>
      <c r="F1" s="1711"/>
      <c r="G1" s="1711"/>
      <c r="H1" s="1711"/>
      <c r="I1" s="1711"/>
      <c r="J1" s="1711"/>
      <c r="K1" s="1711"/>
      <c r="L1" s="1711"/>
      <c r="M1" s="1711"/>
      <c r="N1" s="1711"/>
    </row>
    <row r="2" spans="1:14" ht="27" customHeight="1" x14ac:dyDescent="0.35">
      <c r="A2" s="1125"/>
      <c r="B2" s="1711" t="s">
        <v>975</v>
      </c>
      <c r="C2" s="1711"/>
      <c r="D2" s="1711"/>
      <c r="E2" s="1711"/>
      <c r="F2" s="1711"/>
      <c r="G2" s="1711"/>
      <c r="H2" s="1711"/>
      <c r="I2" s="1711"/>
      <c r="J2" s="1711"/>
      <c r="K2" s="1711"/>
      <c r="L2" s="1711"/>
      <c r="M2" s="1711"/>
      <c r="N2" s="1711"/>
    </row>
    <row r="3" spans="1:14" ht="17.25" customHeight="1" x14ac:dyDescent="0.35">
      <c r="A3" s="1125"/>
      <c r="B3" s="1711" t="str">
        <f>'2 - Page 1'!D31</f>
        <v>Sample Application</v>
      </c>
      <c r="C3" s="1711"/>
      <c r="D3" s="1711"/>
      <c r="E3" s="1711"/>
      <c r="F3" s="1711"/>
      <c r="G3" s="1711"/>
      <c r="H3" s="1711"/>
      <c r="I3" s="1711"/>
      <c r="J3" s="1711"/>
      <c r="K3" s="1711"/>
      <c r="L3" s="1711"/>
      <c r="M3" s="1711"/>
      <c r="N3" s="1711"/>
    </row>
    <row r="4" spans="1:14" x14ac:dyDescent="0.35">
      <c r="A4" s="1112" t="s">
        <v>57</v>
      </c>
    </row>
    <row r="16" spans="1:14" ht="15" customHeight="1" thickBot="1" x14ac:dyDescent="0.4">
      <c r="B16" s="1729"/>
      <c r="D16" s="1730" t="s">
        <v>1206</v>
      </c>
      <c r="E16" s="1730"/>
      <c r="F16" s="1730"/>
      <c r="G16" s="1730"/>
      <c r="H16" s="1730"/>
      <c r="I16" s="1730"/>
      <c r="J16" s="1730"/>
      <c r="K16" s="1730"/>
      <c r="L16" s="1730"/>
      <c r="M16" s="1730"/>
      <c r="N16" s="1730"/>
    </row>
    <row r="17" spans="2:14" ht="18.75" thickBot="1" x14ac:dyDescent="0.4">
      <c r="B17" s="1729"/>
      <c r="D17" s="1730"/>
      <c r="E17" s="1730"/>
      <c r="F17" s="1730"/>
      <c r="G17" s="1730"/>
      <c r="H17" s="1730"/>
      <c r="I17" s="1730"/>
      <c r="J17" s="1730"/>
      <c r="K17" s="1730"/>
      <c r="L17" s="1730"/>
      <c r="M17" s="1730"/>
      <c r="N17" s="1730"/>
    </row>
    <row r="18" spans="2:14" ht="18.75" thickBot="1" x14ac:dyDescent="0.4">
      <c r="B18" s="1729"/>
      <c r="D18" s="1730"/>
      <c r="E18" s="1730"/>
      <c r="F18" s="1730"/>
      <c r="G18" s="1730"/>
      <c r="H18" s="1730"/>
      <c r="I18" s="1730"/>
      <c r="J18" s="1730"/>
      <c r="K18" s="1730"/>
      <c r="L18" s="1730"/>
      <c r="M18" s="1730"/>
      <c r="N18" s="1730"/>
    </row>
    <row r="20" spans="2:14" x14ac:dyDescent="0.35">
      <c r="B20" s="1112" t="s">
        <v>976</v>
      </c>
    </row>
    <row r="23" spans="2:14" ht="18.75" thickBot="1" x14ac:dyDescent="0.4">
      <c r="B23" s="1729"/>
      <c r="D23" s="1730" t="s">
        <v>1207</v>
      </c>
      <c r="E23" s="1730"/>
      <c r="F23" s="1730"/>
      <c r="G23" s="1730"/>
      <c r="H23" s="1730"/>
      <c r="I23" s="1730"/>
      <c r="J23" s="1730"/>
      <c r="K23" s="1730"/>
      <c r="L23" s="1730"/>
      <c r="M23" s="1730"/>
      <c r="N23" s="1730"/>
    </row>
    <row r="24" spans="2:14" ht="18.75" thickBot="1" x14ac:dyDescent="0.4">
      <c r="B24" s="1729"/>
      <c r="D24" s="1730"/>
      <c r="E24" s="1730"/>
      <c r="F24" s="1730"/>
      <c r="G24" s="1730"/>
      <c r="H24" s="1730"/>
      <c r="I24" s="1730"/>
      <c r="J24" s="1730"/>
      <c r="K24" s="1730"/>
      <c r="L24" s="1730"/>
      <c r="M24" s="1730"/>
      <c r="N24" s="1730"/>
    </row>
    <row r="25" spans="2:14" ht="18.75" thickBot="1" x14ac:dyDescent="0.4">
      <c r="B25" s="1729"/>
      <c r="D25" s="1730"/>
      <c r="E25" s="1730"/>
      <c r="F25" s="1730"/>
      <c r="G25" s="1730"/>
      <c r="H25" s="1730"/>
      <c r="I25" s="1730"/>
      <c r="J25" s="1730"/>
      <c r="K25" s="1730"/>
      <c r="L25" s="1730"/>
      <c r="M25" s="1730"/>
      <c r="N25" s="1730"/>
    </row>
    <row r="30" spans="2:14" ht="18.75" thickBot="1" x14ac:dyDescent="0.4">
      <c r="B30" s="1729"/>
      <c r="C30" s="1729"/>
      <c r="D30" s="1729"/>
      <c r="E30" s="1729"/>
      <c r="F30" s="1729"/>
      <c r="G30" s="1729"/>
    </row>
    <row r="31" spans="2:14" x14ac:dyDescent="0.35">
      <c r="B31" s="1728" t="s">
        <v>977</v>
      </c>
      <c r="C31" s="1728"/>
      <c r="D31" s="1728"/>
      <c r="E31" s="1728"/>
      <c r="F31" s="1728"/>
      <c r="G31" s="1728"/>
    </row>
    <row r="33" spans="2:7" ht="18.75" thickBot="1" x14ac:dyDescent="0.4">
      <c r="B33" s="1729"/>
      <c r="C33" s="1729"/>
      <c r="D33" s="1729"/>
      <c r="E33" s="1729"/>
      <c r="F33" s="1729"/>
      <c r="G33" s="1729"/>
    </row>
    <row r="34" spans="2:7" x14ac:dyDescent="0.35">
      <c r="B34" s="1728" t="s">
        <v>1205</v>
      </c>
      <c r="C34" s="1728"/>
      <c r="D34" s="1728"/>
      <c r="E34" s="1728"/>
      <c r="F34" s="1728"/>
      <c r="G34" s="1728"/>
    </row>
    <row r="35" spans="2:7" x14ac:dyDescent="0.35">
      <c r="B35" s="1414"/>
    </row>
    <row r="36" spans="2:7" ht="18.75" thickBot="1" x14ac:dyDescent="0.4">
      <c r="B36" s="1729"/>
      <c r="C36" s="1729"/>
      <c r="D36" s="1729"/>
      <c r="E36" s="1729"/>
      <c r="F36" s="1729"/>
      <c r="G36" s="1729"/>
    </row>
    <row r="37" spans="2:7" x14ac:dyDescent="0.35">
      <c r="B37" s="1728" t="s">
        <v>978</v>
      </c>
      <c r="C37" s="1728"/>
      <c r="D37" s="1728"/>
      <c r="E37" s="1728"/>
      <c r="F37" s="1728"/>
      <c r="G37" s="1728"/>
    </row>
    <row r="39" spans="2:7" ht="18.75" thickBot="1" x14ac:dyDescent="0.4">
      <c r="B39" s="1729"/>
      <c r="C39" s="1729"/>
      <c r="D39" s="1729"/>
      <c r="E39" s="1729"/>
      <c r="F39" s="1729"/>
      <c r="G39" s="1729"/>
    </row>
    <row r="40" spans="2:7" x14ac:dyDescent="0.35">
      <c r="B40" s="1728" t="s">
        <v>979</v>
      </c>
      <c r="C40" s="1728"/>
      <c r="D40" s="1728"/>
      <c r="E40" s="1728"/>
      <c r="F40" s="1728"/>
      <c r="G40" s="1728"/>
    </row>
    <row r="43" spans="2:7" x14ac:dyDescent="0.35">
      <c r="B43" s="1112" t="s">
        <v>964</v>
      </c>
    </row>
    <row r="45" spans="2:7" x14ac:dyDescent="0.35">
      <c r="B45" s="1112" t="s">
        <v>965</v>
      </c>
      <c r="C45" s="1731"/>
      <c r="D45" s="1731"/>
      <c r="E45" s="1731"/>
      <c r="F45" s="1731"/>
      <c r="G45" s="1112" t="s">
        <v>966</v>
      </c>
    </row>
    <row r="46" spans="2:7" x14ac:dyDescent="0.35">
      <c r="C46" s="1128"/>
      <c r="D46" s="1128"/>
      <c r="E46" s="1128"/>
      <c r="F46" s="1128"/>
      <c r="G46" s="1112" t="s">
        <v>966</v>
      </c>
    </row>
    <row r="47" spans="2:7" x14ac:dyDescent="0.35">
      <c r="B47" s="1112" t="s">
        <v>967</v>
      </c>
      <c r="C47" s="1732"/>
      <c r="D47" s="1732"/>
      <c r="E47" s="1732"/>
      <c r="F47" s="1732"/>
      <c r="G47" s="1112" t="s">
        <v>966</v>
      </c>
    </row>
    <row r="50" spans="2:20" ht="14.1" customHeight="1" x14ac:dyDescent="0.35">
      <c r="B50" s="1730" t="s">
        <v>980</v>
      </c>
      <c r="C50" s="1730"/>
      <c r="D50" s="1730"/>
      <c r="E50" s="1730"/>
      <c r="F50" s="1730"/>
      <c r="G50" s="1730"/>
      <c r="H50" s="1730"/>
      <c r="I50" s="1730"/>
      <c r="J50" s="1730"/>
      <c r="K50" s="1730"/>
      <c r="L50" s="1730"/>
      <c r="M50" s="1730"/>
      <c r="N50" s="1730"/>
    </row>
    <row r="51" spans="2:20" x14ac:dyDescent="0.35">
      <c r="B51" s="1730"/>
      <c r="C51" s="1730"/>
      <c r="D51" s="1730"/>
      <c r="E51" s="1730"/>
      <c r="F51" s="1730"/>
      <c r="G51" s="1730"/>
      <c r="H51" s="1730"/>
      <c r="I51" s="1730"/>
      <c r="J51" s="1730"/>
      <c r="K51" s="1730"/>
      <c r="L51" s="1730"/>
      <c r="M51" s="1730"/>
      <c r="N51" s="1730"/>
    </row>
    <row r="54" spans="2:20" ht="27" customHeight="1" x14ac:dyDescent="0.4">
      <c r="I54" s="1129" t="s">
        <v>971</v>
      </c>
      <c r="J54" s="1734"/>
      <c r="K54" s="1734"/>
      <c r="L54" s="1734"/>
      <c r="M54" s="1734"/>
      <c r="N54" s="1734"/>
      <c r="O54" s="1415"/>
      <c r="P54" s="1415"/>
      <c r="T54" s="1416"/>
    </row>
    <row r="55" spans="2:20" ht="27" customHeight="1" x14ac:dyDescent="0.4">
      <c r="B55" s="1733" t="s">
        <v>981</v>
      </c>
      <c r="C55" s="1733"/>
      <c r="D55" s="1733"/>
      <c r="E55" s="1733"/>
      <c r="F55" s="1733"/>
      <c r="G55" s="1733"/>
      <c r="H55" s="1733"/>
      <c r="L55" s="1129"/>
      <c r="M55" s="1131"/>
      <c r="N55" s="1131"/>
      <c r="O55" s="1417"/>
      <c r="P55" s="1417"/>
      <c r="Q55" s="1417"/>
      <c r="R55" s="1417"/>
      <c r="S55" s="1417"/>
      <c r="T55" s="1416"/>
    </row>
  </sheetData>
  <mergeCells count="20">
    <mergeCell ref="B55:H55"/>
    <mergeCell ref="B31:G31"/>
    <mergeCell ref="B33:G33"/>
    <mergeCell ref="B34:G34"/>
    <mergeCell ref="B36:G36"/>
    <mergeCell ref="B37:G37"/>
    <mergeCell ref="B39:G39"/>
    <mergeCell ref="B40:G40"/>
    <mergeCell ref="C45:F45"/>
    <mergeCell ref="C47:F47"/>
    <mergeCell ref="B50:N51"/>
    <mergeCell ref="J54:N54"/>
    <mergeCell ref="B30:G30"/>
    <mergeCell ref="B1:N1"/>
    <mergeCell ref="B2:N2"/>
    <mergeCell ref="B3:N3"/>
    <mergeCell ref="D16:N18"/>
    <mergeCell ref="D23:N25"/>
    <mergeCell ref="B16:B18"/>
    <mergeCell ref="B23:B25"/>
  </mergeCells>
  <pageMargins left="0.7" right="0.7" top="0.75" bottom="0.75" header="0.3" footer="0.3"/>
  <pageSetup scale="76" orientation="portrait" r:id="rId1"/>
  <headerFooter>
    <oddFooter>&amp;R&amp;8Revised October 20, 2021</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C6FBC-855C-4B33-9485-C0D37D108202}">
  <sheetPr>
    <tabColor rgb="FF00918F"/>
    <pageSetUpPr fitToPage="1"/>
  </sheetPr>
  <dimension ref="A1:T55"/>
  <sheetViews>
    <sheetView showGridLines="0" showRowColHeaders="0" workbookViewId="0">
      <selection activeCell="K32" sqref="K32"/>
    </sheetView>
  </sheetViews>
  <sheetFormatPr defaultColWidth="9.140625" defaultRowHeight="18" x14ac:dyDescent="0.35"/>
  <cols>
    <col min="1" max="1" width="9.140625" style="1112"/>
    <col min="2" max="2" width="13.42578125" style="1112" customWidth="1"/>
    <col min="3" max="3" width="4.7109375" style="1112" customWidth="1"/>
    <col min="4" max="16384" width="9.140625" style="1112"/>
  </cols>
  <sheetData>
    <row r="1" spans="1:14" ht="27" customHeight="1" x14ac:dyDescent="0.35">
      <c r="A1" s="1125"/>
      <c r="B1" s="1711" t="s">
        <v>1576</v>
      </c>
      <c r="C1" s="1711"/>
      <c r="D1" s="1711"/>
      <c r="E1" s="1711"/>
      <c r="F1" s="1711"/>
      <c r="G1" s="1711"/>
      <c r="H1" s="1711"/>
      <c r="I1" s="1711"/>
      <c r="J1" s="1711"/>
      <c r="K1" s="1711"/>
      <c r="L1" s="1711"/>
      <c r="M1" s="1711"/>
      <c r="N1" s="1711"/>
    </row>
    <row r="2" spans="1:14" ht="27" customHeight="1" x14ac:dyDescent="0.35">
      <c r="A2" s="1125"/>
      <c r="B2" s="1711" t="s">
        <v>975</v>
      </c>
      <c r="C2" s="1711"/>
      <c r="D2" s="1711"/>
      <c r="E2" s="1711"/>
      <c r="F2" s="1711"/>
      <c r="G2" s="1711"/>
      <c r="H2" s="1711"/>
      <c r="I2" s="1711"/>
      <c r="J2" s="1711"/>
      <c r="K2" s="1711"/>
      <c r="L2" s="1711"/>
      <c r="M2" s="1711"/>
      <c r="N2" s="1711"/>
    </row>
    <row r="3" spans="1:14" ht="17.25" customHeight="1" x14ac:dyDescent="0.35">
      <c r="A3" s="1125"/>
      <c r="B3" s="1711" t="str">
        <f>'2 - Page 1'!D31</f>
        <v>Sample Application</v>
      </c>
      <c r="C3" s="1711"/>
      <c r="D3" s="1711"/>
      <c r="E3" s="1711"/>
      <c r="F3" s="1711"/>
      <c r="G3" s="1711"/>
      <c r="H3" s="1711"/>
      <c r="I3" s="1711"/>
      <c r="J3" s="1711"/>
      <c r="K3" s="1711"/>
      <c r="L3" s="1711"/>
      <c r="M3" s="1711"/>
      <c r="N3" s="1711"/>
    </row>
    <row r="4" spans="1:14" x14ac:dyDescent="0.35">
      <c r="A4" s="1112" t="s">
        <v>57</v>
      </c>
    </row>
    <row r="16" spans="1:14" ht="15" customHeight="1" thickBot="1" x14ac:dyDescent="0.4">
      <c r="B16" s="1729"/>
      <c r="D16" s="1730" t="s">
        <v>1196</v>
      </c>
      <c r="E16" s="1730"/>
      <c r="F16" s="1730"/>
      <c r="G16" s="1730"/>
      <c r="H16" s="1730"/>
      <c r="I16" s="1730"/>
      <c r="J16" s="1730"/>
      <c r="K16" s="1730"/>
      <c r="L16" s="1730"/>
      <c r="M16" s="1730"/>
      <c r="N16" s="1730"/>
    </row>
    <row r="17" spans="2:14" ht="18.75" thickBot="1" x14ac:dyDescent="0.4">
      <c r="B17" s="1729"/>
      <c r="D17" s="1730"/>
      <c r="E17" s="1730"/>
      <c r="F17" s="1730"/>
      <c r="G17" s="1730"/>
      <c r="H17" s="1730"/>
      <c r="I17" s="1730"/>
      <c r="J17" s="1730"/>
      <c r="K17" s="1730"/>
      <c r="L17" s="1730"/>
      <c r="M17" s="1730"/>
      <c r="N17" s="1730"/>
    </row>
    <row r="18" spans="2:14" ht="18.75" thickBot="1" x14ac:dyDescent="0.4">
      <c r="B18" s="1729"/>
      <c r="D18" s="1730"/>
      <c r="E18" s="1730"/>
      <c r="F18" s="1730"/>
      <c r="G18" s="1730"/>
      <c r="H18" s="1730"/>
      <c r="I18" s="1730"/>
      <c r="J18" s="1730"/>
      <c r="K18" s="1730"/>
      <c r="L18" s="1730"/>
      <c r="M18" s="1730"/>
      <c r="N18" s="1730"/>
    </row>
    <row r="20" spans="2:14" x14ac:dyDescent="0.35">
      <c r="B20" s="1112" t="s">
        <v>976</v>
      </c>
    </row>
    <row r="23" spans="2:14" ht="18.75" thickBot="1" x14ac:dyDescent="0.4">
      <c r="B23" s="1729"/>
      <c r="D23" s="1730" t="s">
        <v>1197</v>
      </c>
      <c r="E23" s="1730"/>
      <c r="F23" s="1730"/>
      <c r="G23" s="1730"/>
      <c r="H23" s="1730"/>
      <c r="I23" s="1730"/>
      <c r="J23" s="1730"/>
      <c r="K23" s="1730"/>
      <c r="L23" s="1730"/>
      <c r="M23" s="1730"/>
      <c r="N23" s="1730"/>
    </row>
    <row r="24" spans="2:14" ht="18.75" thickBot="1" x14ac:dyDescent="0.4">
      <c r="B24" s="1729"/>
      <c r="D24" s="1730"/>
      <c r="E24" s="1730"/>
      <c r="F24" s="1730"/>
      <c r="G24" s="1730"/>
      <c r="H24" s="1730"/>
      <c r="I24" s="1730"/>
      <c r="J24" s="1730"/>
      <c r="K24" s="1730"/>
      <c r="L24" s="1730"/>
      <c r="M24" s="1730"/>
      <c r="N24" s="1730"/>
    </row>
    <row r="25" spans="2:14" ht="18.75" thickBot="1" x14ac:dyDescent="0.4">
      <c r="B25" s="1729"/>
      <c r="D25" s="1730"/>
      <c r="E25" s="1730"/>
      <c r="F25" s="1730"/>
      <c r="G25" s="1730"/>
      <c r="H25" s="1730"/>
      <c r="I25" s="1730"/>
      <c r="J25" s="1730"/>
      <c r="K25" s="1730"/>
      <c r="L25" s="1730"/>
      <c r="M25" s="1730"/>
      <c r="N25" s="1730"/>
    </row>
    <row r="30" spans="2:14" ht="18.75" thickBot="1" x14ac:dyDescent="0.4">
      <c r="B30" s="1729"/>
      <c r="C30" s="1729"/>
      <c r="D30" s="1729"/>
      <c r="E30" s="1729"/>
      <c r="F30" s="1729"/>
      <c r="G30" s="1729"/>
    </row>
    <row r="31" spans="2:14" x14ac:dyDescent="0.35">
      <c r="B31" s="1728" t="s">
        <v>977</v>
      </c>
      <c r="C31" s="1728"/>
      <c r="D31" s="1728"/>
      <c r="E31" s="1728"/>
      <c r="F31" s="1728"/>
      <c r="G31" s="1728"/>
    </row>
    <row r="33" spans="2:7" ht="18.75" thickBot="1" x14ac:dyDescent="0.4">
      <c r="B33" s="1729"/>
      <c r="C33" s="1729"/>
      <c r="D33" s="1729"/>
      <c r="E33" s="1729"/>
      <c r="F33" s="1729"/>
      <c r="G33" s="1729"/>
    </row>
    <row r="34" spans="2:7" x14ac:dyDescent="0.35">
      <c r="B34" s="1728" t="s">
        <v>1201</v>
      </c>
      <c r="C34" s="1728"/>
      <c r="D34" s="1728"/>
      <c r="E34" s="1728"/>
      <c r="F34" s="1728"/>
      <c r="G34" s="1728"/>
    </row>
    <row r="35" spans="2:7" x14ac:dyDescent="0.35">
      <c r="B35" s="1414"/>
    </row>
    <row r="36" spans="2:7" ht="18.75" thickBot="1" x14ac:dyDescent="0.4">
      <c r="B36" s="1729"/>
      <c r="C36" s="1729"/>
      <c r="D36" s="1729"/>
      <c r="E36" s="1729"/>
      <c r="F36" s="1729"/>
      <c r="G36" s="1729"/>
    </row>
    <row r="37" spans="2:7" x14ac:dyDescent="0.35">
      <c r="B37" s="1728" t="s">
        <v>978</v>
      </c>
      <c r="C37" s="1728"/>
      <c r="D37" s="1728"/>
      <c r="E37" s="1728"/>
      <c r="F37" s="1728"/>
      <c r="G37" s="1728"/>
    </row>
    <row r="39" spans="2:7" ht="18.75" thickBot="1" x14ac:dyDescent="0.4">
      <c r="B39" s="1729"/>
      <c r="C39" s="1729"/>
      <c r="D39" s="1729"/>
      <c r="E39" s="1729"/>
      <c r="F39" s="1729"/>
      <c r="G39" s="1729"/>
    </row>
    <row r="40" spans="2:7" x14ac:dyDescent="0.35">
      <c r="B40" s="1728" t="s">
        <v>979</v>
      </c>
      <c r="C40" s="1728"/>
      <c r="D40" s="1728"/>
      <c r="E40" s="1728"/>
      <c r="F40" s="1728"/>
      <c r="G40" s="1728"/>
    </row>
    <row r="43" spans="2:7" x14ac:dyDescent="0.35">
      <c r="B43" s="1112" t="s">
        <v>964</v>
      </c>
    </row>
    <row r="45" spans="2:7" x14ac:dyDescent="0.35">
      <c r="B45" s="1112" t="s">
        <v>965</v>
      </c>
      <c r="C45" s="1731"/>
      <c r="D45" s="1731"/>
      <c r="E45" s="1731"/>
      <c r="F45" s="1731"/>
      <c r="G45" s="1112" t="s">
        <v>966</v>
      </c>
    </row>
    <row r="46" spans="2:7" x14ac:dyDescent="0.35">
      <c r="C46" s="1128"/>
      <c r="D46" s="1128"/>
      <c r="E46" s="1128"/>
      <c r="F46" s="1128"/>
      <c r="G46" s="1112" t="s">
        <v>966</v>
      </c>
    </row>
    <row r="47" spans="2:7" x14ac:dyDescent="0.35">
      <c r="B47" s="1112" t="s">
        <v>967</v>
      </c>
      <c r="C47" s="1732"/>
      <c r="D47" s="1732"/>
      <c r="E47" s="1732"/>
      <c r="F47" s="1732"/>
      <c r="G47" s="1112" t="s">
        <v>966</v>
      </c>
    </row>
    <row r="50" spans="2:20" ht="14.1" customHeight="1" x14ac:dyDescent="0.35">
      <c r="B50" s="1730" t="s">
        <v>980</v>
      </c>
      <c r="C50" s="1730"/>
      <c r="D50" s="1730"/>
      <c r="E50" s="1730"/>
      <c r="F50" s="1730"/>
      <c r="G50" s="1730"/>
      <c r="H50" s="1730"/>
      <c r="I50" s="1730"/>
      <c r="J50" s="1730"/>
      <c r="K50" s="1730"/>
      <c r="L50" s="1730"/>
      <c r="M50" s="1730"/>
      <c r="N50" s="1730"/>
    </row>
    <row r="51" spans="2:20" x14ac:dyDescent="0.35">
      <c r="B51" s="1730"/>
      <c r="C51" s="1730"/>
      <c r="D51" s="1730"/>
      <c r="E51" s="1730"/>
      <c r="F51" s="1730"/>
      <c r="G51" s="1730"/>
      <c r="H51" s="1730"/>
      <c r="I51" s="1730"/>
      <c r="J51" s="1730"/>
      <c r="K51" s="1730"/>
      <c r="L51" s="1730"/>
      <c r="M51" s="1730"/>
      <c r="N51" s="1730"/>
    </row>
    <row r="54" spans="2:20" ht="27" customHeight="1" x14ac:dyDescent="0.4">
      <c r="I54" s="1129" t="s">
        <v>971</v>
      </c>
      <c r="J54" s="1734"/>
      <c r="K54" s="1734"/>
      <c r="L54" s="1734"/>
      <c r="M54" s="1734"/>
      <c r="N54" s="1734"/>
      <c r="O54" s="1415"/>
      <c r="P54" s="1415"/>
      <c r="T54" s="1416"/>
    </row>
    <row r="55" spans="2:20" ht="27" customHeight="1" x14ac:dyDescent="0.4">
      <c r="B55" s="1733" t="s">
        <v>981</v>
      </c>
      <c r="C55" s="1733"/>
      <c r="D55" s="1733"/>
      <c r="E55" s="1733"/>
      <c r="F55" s="1733"/>
      <c r="G55" s="1733"/>
      <c r="H55" s="1733"/>
      <c r="L55" s="1129"/>
      <c r="M55" s="1131"/>
      <c r="N55" s="1131"/>
      <c r="O55" s="1417"/>
      <c r="P55" s="1417"/>
      <c r="Q55" s="1417"/>
      <c r="R55" s="1417"/>
      <c r="S55" s="1417"/>
      <c r="T55" s="1416"/>
    </row>
  </sheetData>
  <mergeCells count="20">
    <mergeCell ref="B55:H55"/>
    <mergeCell ref="B31:G31"/>
    <mergeCell ref="B33:G33"/>
    <mergeCell ref="B34:G34"/>
    <mergeCell ref="B36:G36"/>
    <mergeCell ref="B37:G37"/>
    <mergeCell ref="B39:G39"/>
    <mergeCell ref="B40:G40"/>
    <mergeCell ref="C45:F45"/>
    <mergeCell ref="C47:F47"/>
    <mergeCell ref="B50:N51"/>
    <mergeCell ref="J54:N54"/>
    <mergeCell ref="B30:G30"/>
    <mergeCell ref="B1:N1"/>
    <mergeCell ref="B2:N2"/>
    <mergeCell ref="B3:N3"/>
    <mergeCell ref="D16:N18"/>
    <mergeCell ref="D23:N25"/>
    <mergeCell ref="B16:B18"/>
    <mergeCell ref="B23:B25"/>
  </mergeCells>
  <pageMargins left="0.7" right="0.7" top="0.75" bottom="0.75" header="0.3" footer="0.3"/>
  <pageSetup scale="76" orientation="portrait" r:id="rId1"/>
  <headerFooter>
    <oddFooter>&amp;R&amp;8Revised October 20, 2021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35550-A320-4AB7-93DB-63FB1916425A}">
  <sheetPr>
    <tabColor rgb="FF0070C0"/>
    <pageSetUpPr fitToPage="1"/>
  </sheetPr>
  <dimension ref="A1:T55"/>
  <sheetViews>
    <sheetView showGridLines="0" workbookViewId="0">
      <selection activeCell="O11" sqref="O11"/>
    </sheetView>
  </sheetViews>
  <sheetFormatPr defaultColWidth="9.140625" defaultRowHeight="14.25" x14ac:dyDescent="0.2"/>
  <cols>
    <col min="1" max="1" width="9.140625" style="1062"/>
    <col min="2" max="2" width="13.42578125" style="1062" customWidth="1"/>
    <col min="3" max="3" width="4.7109375" style="1062" customWidth="1"/>
    <col min="4" max="16384" width="9.140625" style="1062"/>
  </cols>
  <sheetData>
    <row r="1" spans="1:14" ht="27" customHeight="1" x14ac:dyDescent="0.2">
      <c r="A1" s="1064"/>
      <c r="B1" s="1736" t="s">
        <v>1130</v>
      </c>
      <c r="C1" s="1736"/>
      <c r="D1" s="1736"/>
      <c r="E1" s="1736"/>
      <c r="F1" s="1736"/>
      <c r="G1" s="1736"/>
      <c r="H1" s="1736"/>
      <c r="I1" s="1736"/>
      <c r="J1" s="1736"/>
      <c r="K1" s="1736"/>
      <c r="L1" s="1736"/>
      <c r="M1" s="1736"/>
      <c r="N1" s="1736"/>
    </row>
    <row r="2" spans="1:14" ht="27" customHeight="1" x14ac:dyDescent="0.2">
      <c r="A2" s="1064"/>
      <c r="B2" s="1736" t="s">
        <v>1195</v>
      </c>
      <c r="C2" s="1736"/>
      <c r="D2" s="1736"/>
      <c r="E2" s="1736"/>
      <c r="F2" s="1736"/>
      <c r="G2" s="1736"/>
      <c r="H2" s="1736"/>
      <c r="I2" s="1736"/>
      <c r="J2" s="1736"/>
      <c r="K2" s="1736"/>
      <c r="L2" s="1736"/>
      <c r="M2" s="1736"/>
      <c r="N2" s="1736"/>
    </row>
    <row r="3" spans="1:14" ht="17.25" customHeight="1" x14ac:dyDescent="0.2">
      <c r="A3" s="1064"/>
      <c r="B3" s="1736" t="str">
        <f>'2 - Page 1'!D31</f>
        <v>Sample Application</v>
      </c>
      <c r="C3" s="1736"/>
      <c r="D3" s="1736"/>
      <c r="E3" s="1736"/>
      <c r="F3" s="1736"/>
      <c r="G3" s="1736"/>
      <c r="H3" s="1736"/>
      <c r="I3" s="1736"/>
      <c r="J3" s="1736"/>
      <c r="K3" s="1736"/>
      <c r="L3" s="1736"/>
      <c r="M3" s="1736"/>
      <c r="N3" s="1736"/>
    </row>
    <row r="4" spans="1:14" x14ac:dyDescent="0.2">
      <c r="A4" s="1062" t="s">
        <v>57</v>
      </c>
    </row>
    <row r="16" spans="1:14" ht="15" customHeight="1" thickBot="1" x14ac:dyDescent="0.25">
      <c r="B16" s="1735"/>
      <c r="D16" s="1737" t="s">
        <v>1191</v>
      </c>
      <c r="E16" s="1737"/>
      <c r="F16" s="1737"/>
      <c r="G16" s="1737"/>
      <c r="H16" s="1737"/>
      <c r="I16" s="1737"/>
      <c r="J16" s="1737"/>
      <c r="K16" s="1737"/>
      <c r="L16" s="1737"/>
      <c r="M16" s="1737"/>
      <c r="N16" s="1737"/>
    </row>
    <row r="17" spans="2:14" ht="15" thickBot="1" x14ac:dyDescent="0.25">
      <c r="B17" s="1735"/>
      <c r="D17" s="1737"/>
      <c r="E17" s="1737"/>
      <c r="F17" s="1737"/>
      <c r="G17" s="1737"/>
      <c r="H17" s="1737"/>
      <c r="I17" s="1737"/>
      <c r="J17" s="1737"/>
      <c r="K17" s="1737"/>
      <c r="L17" s="1737"/>
      <c r="M17" s="1737"/>
      <c r="N17" s="1737"/>
    </row>
    <row r="18" spans="2:14" ht="15" thickBot="1" x14ac:dyDescent="0.25">
      <c r="B18" s="1735"/>
      <c r="D18" s="1737"/>
      <c r="E18" s="1737"/>
      <c r="F18" s="1737"/>
      <c r="G18" s="1737"/>
      <c r="H18" s="1737"/>
      <c r="I18" s="1737"/>
      <c r="J18" s="1737"/>
      <c r="K18" s="1737"/>
      <c r="L18" s="1737"/>
      <c r="M18" s="1737"/>
      <c r="N18" s="1737"/>
    </row>
    <row r="20" spans="2:14" x14ac:dyDescent="0.2">
      <c r="B20" s="1062" t="s">
        <v>976</v>
      </c>
    </row>
    <row r="23" spans="2:14" ht="15" thickBot="1" x14ac:dyDescent="0.25">
      <c r="B23" s="1735"/>
      <c r="D23" s="1737" t="s">
        <v>1192</v>
      </c>
      <c r="E23" s="1737"/>
      <c r="F23" s="1737"/>
      <c r="G23" s="1737"/>
      <c r="H23" s="1737"/>
      <c r="I23" s="1737"/>
      <c r="J23" s="1737"/>
      <c r="K23" s="1737"/>
      <c r="L23" s="1737"/>
      <c r="M23" s="1737"/>
      <c r="N23" s="1737"/>
    </row>
    <row r="24" spans="2:14" ht="15" thickBot="1" x14ac:dyDescent="0.25">
      <c r="B24" s="1735"/>
      <c r="D24" s="1737"/>
      <c r="E24" s="1737"/>
      <c r="F24" s="1737"/>
      <c r="G24" s="1737"/>
      <c r="H24" s="1737"/>
      <c r="I24" s="1737"/>
      <c r="J24" s="1737"/>
      <c r="K24" s="1737"/>
      <c r="L24" s="1737"/>
      <c r="M24" s="1737"/>
      <c r="N24" s="1737"/>
    </row>
    <row r="25" spans="2:14" ht="15" thickBot="1" x14ac:dyDescent="0.25">
      <c r="B25" s="1735"/>
      <c r="D25" s="1737"/>
      <c r="E25" s="1737"/>
      <c r="F25" s="1737"/>
      <c r="G25" s="1737"/>
      <c r="H25" s="1737"/>
      <c r="I25" s="1737"/>
      <c r="J25" s="1737"/>
      <c r="K25" s="1737"/>
      <c r="L25" s="1737"/>
      <c r="M25" s="1737"/>
      <c r="N25" s="1737"/>
    </row>
    <row r="30" spans="2:14" ht="15" thickBot="1" x14ac:dyDescent="0.25">
      <c r="B30" s="1735"/>
      <c r="C30" s="1735"/>
      <c r="D30" s="1735"/>
      <c r="E30" s="1735"/>
      <c r="F30" s="1735"/>
      <c r="G30" s="1735"/>
    </row>
    <row r="31" spans="2:14" x14ac:dyDescent="0.2">
      <c r="B31" s="1739" t="s">
        <v>977</v>
      </c>
      <c r="C31" s="1739"/>
      <c r="D31" s="1739"/>
      <c r="E31" s="1739"/>
      <c r="F31" s="1739"/>
      <c r="G31" s="1739"/>
    </row>
    <row r="33" spans="2:7" ht="15" thickBot="1" x14ac:dyDescent="0.25">
      <c r="B33" s="1735"/>
      <c r="C33" s="1735"/>
      <c r="D33" s="1735"/>
      <c r="E33" s="1735"/>
      <c r="F33" s="1735"/>
      <c r="G33" s="1735"/>
    </row>
    <row r="34" spans="2:7" x14ac:dyDescent="0.2">
      <c r="B34" s="1739" t="s">
        <v>1193</v>
      </c>
      <c r="C34" s="1739"/>
      <c r="D34" s="1739"/>
      <c r="E34" s="1739"/>
      <c r="F34" s="1739"/>
      <c r="G34" s="1739"/>
    </row>
    <row r="35" spans="2:7" x14ac:dyDescent="0.2">
      <c r="B35" s="1066"/>
    </row>
    <row r="36" spans="2:7" ht="15" thickBot="1" x14ac:dyDescent="0.25">
      <c r="B36" s="1735"/>
      <c r="C36" s="1735"/>
      <c r="D36" s="1735"/>
      <c r="E36" s="1735"/>
      <c r="F36" s="1735"/>
      <c r="G36" s="1735"/>
    </row>
    <row r="37" spans="2:7" x14ac:dyDescent="0.2">
      <c r="B37" s="1739" t="s">
        <v>978</v>
      </c>
      <c r="C37" s="1739"/>
      <c r="D37" s="1739"/>
      <c r="E37" s="1739"/>
      <c r="F37" s="1739"/>
      <c r="G37" s="1739"/>
    </row>
    <row r="39" spans="2:7" ht="15" thickBot="1" x14ac:dyDescent="0.25">
      <c r="B39" s="1735"/>
      <c r="C39" s="1735"/>
      <c r="D39" s="1735"/>
      <c r="E39" s="1735"/>
      <c r="F39" s="1735"/>
      <c r="G39" s="1735"/>
    </row>
    <row r="40" spans="2:7" x14ac:dyDescent="0.2">
      <c r="B40" s="1739" t="s">
        <v>979</v>
      </c>
      <c r="C40" s="1739"/>
      <c r="D40" s="1739"/>
      <c r="E40" s="1739"/>
      <c r="F40" s="1739"/>
      <c r="G40" s="1739"/>
    </row>
    <row r="43" spans="2:7" x14ac:dyDescent="0.2">
      <c r="B43" s="1062" t="s">
        <v>964</v>
      </c>
    </row>
    <row r="45" spans="2:7" x14ac:dyDescent="0.2">
      <c r="B45" s="1062" t="s">
        <v>965</v>
      </c>
      <c r="C45" s="1740"/>
      <c r="D45" s="1740"/>
      <c r="E45" s="1740"/>
      <c r="F45" s="1740"/>
      <c r="G45" s="1062" t="s">
        <v>966</v>
      </c>
    </row>
    <row r="46" spans="2:7" x14ac:dyDescent="0.2">
      <c r="C46" s="1072"/>
      <c r="D46" s="1072"/>
      <c r="E46" s="1072"/>
      <c r="F46" s="1072"/>
      <c r="G46" s="1062" t="s">
        <v>966</v>
      </c>
    </row>
    <row r="47" spans="2:7" x14ac:dyDescent="0.2">
      <c r="B47" s="1062" t="s">
        <v>967</v>
      </c>
      <c r="C47" s="1741"/>
      <c r="D47" s="1741"/>
      <c r="E47" s="1741"/>
      <c r="F47" s="1741"/>
      <c r="G47" s="1062" t="s">
        <v>966</v>
      </c>
    </row>
    <row r="50" spans="2:20" ht="14.1" customHeight="1" x14ac:dyDescent="0.2">
      <c r="B50" s="1737" t="s">
        <v>980</v>
      </c>
      <c r="C50" s="1737"/>
      <c r="D50" s="1737"/>
      <c r="E50" s="1737"/>
      <c r="F50" s="1737"/>
      <c r="G50" s="1737"/>
      <c r="H50" s="1737"/>
      <c r="I50" s="1737"/>
      <c r="J50" s="1737"/>
      <c r="K50" s="1737"/>
      <c r="L50" s="1737"/>
      <c r="M50" s="1737"/>
      <c r="N50" s="1737"/>
    </row>
    <row r="51" spans="2:20" x14ac:dyDescent="0.2">
      <c r="B51" s="1737"/>
      <c r="C51" s="1737"/>
      <c r="D51" s="1737"/>
      <c r="E51" s="1737"/>
      <c r="F51" s="1737"/>
      <c r="G51" s="1737"/>
      <c r="H51" s="1737"/>
      <c r="I51" s="1737"/>
      <c r="J51" s="1737"/>
      <c r="K51" s="1737"/>
      <c r="L51" s="1737"/>
      <c r="M51" s="1737"/>
      <c r="N51" s="1737"/>
    </row>
    <row r="54" spans="2:20" customFormat="1" ht="27" customHeight="1" x14ac:dyDescent="0.25">
      <c r="B54" s="1062"/>
      <c r="C54" s="1062"/>
      <c r="D54" s="1062"/>
      <c r="E54" s="1062"/>
      <c r="F54" s="1062"/>
      <c r="G54" s="1062"/>
      <c r="H54" s="1062"/>
      <c r="I54" s="1068" t="s">
        <v>971</v>
      </c>
      <c r="J54" s="1742"/>
      <c r="K54" s="1742"/>
      <c r="L54" s="1742"/>
      <c r="M54" s="1742"/>
      <c r="N54" s="1742"/>
      <c r="O54" s="1067"/>
      <c r="P54" s="1067"/>
      <c r="T54" s="185"/>
    </row>
    <row r="55" spans="2:20" customFormat="1" ht="27" customHeight="1" x14ac:dyDescent="0.25">
      <c r="B55" s="1738" t="s">
        <v>981</v>
      </c>
      <c r="C55" s="1738"/>
      <c r="D55" s="1738"/>
      <c r="E55" s="1738"/>
      <c r="F55" s="1738"/>
      <c r="G55" s="1738"/>
      <c r="H55" s="1738"/>
      <c r="I55" s="1062"/>
      <c r="J55" s="1062"/>
      <c r="K55" s="1062"/>
      <c r="L55" s="1068"/>
      <c r="M55" s="1070"/>
      <c r="N55" s="1070"/>
      <c r="O55" s="1063"/>
      <c r="P55" s="1063"/>
      <c r="Q55" s="1063"/>
      <c r="R55" s="1063"/>
      <c r="S55" s="1063"/>
      <c r="T55" s="185"/>
    </row>
  </sheetData>
  <mergeCells count="20">
    <mergeCell ref="B55:H55"/>
    <mergeCell ref="B31:G31"/>
    <mergeCell ref="B33:G33"/>
    <mergeCell ref="B34:G34"/>
    <mergeCell ref="B36:G36"/>
    <mergeCell ref="B37:G37"/>
    <mergeCell ref="B39:G39"/>
    <mergeCell ref="B40:G40"/>
    <mergeCell ref="C45:F45"/>
    <mergeCell ref="C47:F47"/>
    <mergeCell ref="B50:N51"/>
    <mergeCell ref="J54:N54"/>
    <mergeCell ref="B30:G30"/>
    <mergeCell ref="B1:N1"/>
    <mergeCell ref="B2:N2"/>
    <mergeCell ref="B3:N3"/>
    <mergeCell ref="D16:N18"/>
    <mergeCell ref="D23:N25"/>
    <mergeCell ref="B16:B18"/>
    <mergeCell ref="B23:B25"/>
  </mergeCells>
  <pageMargins left="0.7" right="0.7" top="0.75" bottom="0.75" header="0.3" footer="0.3"/>
  <pageSetup scale="76" orientation="portrait" r:id="rId1"/>
  <headerFooter>
    <oddFooter>&amp;R&amp;8Revised October 20, 2021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91323-A951-449E-A3A3-9153C8E815B0}">
  <sheetPr>
    <tabColor rgb="FF0070C0"/>
    <pageSetUpPr fitToPage="1"/>
  </sheetPr>
  <dimension ref="A1:T55"/>
  <sheetViews>
    <sheetView showGridLines="0" topLeftCell="A11" workbookViewId="0">
      <selection activeCell="B3" sqref="B3:N3"/>
    </sheetView>
  </sheetViews>
  <sheetFormatPr defaultColWidth="9.140625" defaultRowHeight="14.25" x14ac:dyDescent="0.2"/>
  <cols>
    <col min="1" max="1" width="9.140625" style="1062"/>
    <col min="2" max="2" width="13.42578125" style="1062" customWidth="1"/>
    <col min="3" max="3" width="4.7109375" style="1062" customWidth="1"/>
    <col min="4" max="16384" width="9.140625" style="1062"/>
  </cols>
  <sheetData>
    <row r="1" spans="1:14" ht="27" customHeight="1" x14ac:dyDescent="0.2">
      <c r="A1" s="1064"/>
      <c r="B1" s="1736" t="s">
        <v>1130</v>
      </c>
      <c r="C1" s="1736"/>
      <c r="D1" s="1736"/>
      <c r="E1" s="1736"/>
      <c r="F1" s="1736"/>
      <c r="G1" s="1736"/>
      <c r="H1" s="1736"/>
      <c r="I1" s="1736"/>
      <c r="J1" s="1736"/>
      <c r="K1" s="1736"/>
      <c r="L1" s="1736"/>
      <c r="M1" s="1736"/>
      <c r="N1" s="1736"/>
    </row>
    <row r="2" spans="1:14" ht="27" customHeight="1" x14ac:dyDescent="0.2">
      <c r="A2" s="1064"/>
      <c r="B2" s="1736" t="s">
        <v>975</v>
      </c>
      <c r="C2" s="1736"/>
      <c r="D2" s="1736"/>
      <c r="E2" s="1736"/>
      <c r="F2" s="1736"/>
      <c r="G2" s="1736"/>
      <c r="H2" s="1736"/>
      <c r="I2" s="1736"/>
      <c r="J2" s="1736"/>
      <c r="K2" s="1736"/>
      <c r="L2" s="1736"/>
      <c r="M2" s="1736"/>
      <c r="N2" s="1736"/>
    </row>
    <row r="3" spans="1:14" ht="17.25" customHeight="1" x14ac:dyDescent="0.2">
      <c r="A3" s="1064"/>
      <c r="B3" s="1736" t="str">
        <f>'2 - Page 1'!D31</f>
        <v>Sample Application</v>
      </c>
      <c r="C3" s="1736"/>
      <c r="D3" s="1736"/>
      <c r="E3" s="1736"/>
      <c r="F3" s="1736"/>
      <c r="G3" s="1736"/>
      <c r="H3" s="1736"/>
      <c r="I3" s="1736"/>
      <c r="J3" s="1736"/>
      <c r="K3" s="1736"/>
      <c r="L3" s="1736"/>
      <c r="M3" s="1736"/>
      <c r="N3" s="1736"/>
    </row>
    <row r="4" spans="1:14" x14ac:dyDescent="0.2">
      <c r="A4" s="1062" t="s">
        <v>57</v>
      </c>
    </row>
    <row r="16" spans="1:14" ht="15" customHeight="1" thickBot="1" x14ac:dyDescent="0.25">
      <c r="B16" s="1071"/>
      <c r="D16" s="1737" t="s">
        <v>1198</v>
      </c>
      <c r="E16" s="1737"/>
      <c r="F16" s="1737"/>
      <c r="G16" s="1737"/>
      <c r="H16" s="1737"/>
      <c r="I16" s="1737"/>
      <c r="J16" s="1737"/>
      <c r="K16" s="1737"/>
      <c r="L16" s="1737"/>
      <c r="M16" s="1737"/>
      <c r="N16" s="1737"/>
    </row>
    <row r="17" spans="2:14" x14ac:dyDescent="0.2">
      <c r="D17" s="1737"/>
      <c r="E17" s="1737"/>
      <c r="F17" s="1737"/>
      <c r="G17" s="1737"/>
      <c r="H17" s="1737"/>
      <c r="I17" s="1737"/>
      <c r="J17" s="1737"/>
      <c r="K17" s="1737"/>
      <c r="L17" s="1737"/>
      <c r="M17" s="1737"/>
      <c r="N17" s="1737"/>
    </row>
    <row r="18" spans="2:14" x14ac:dyDescent="0.2">
      <c r="D18" s="1737"/>
      <c r="E18" s="1737"/>
      <c r="F18" s="1737"/>
      <c r="G18" s="1737"/>
      <c r="H18" s="1737"/>
      <c r="I18" s="1737"/>
      <c r="J18" s="1737"/>
      <c r="K18" s="1737"/>
      <c r="L18" s="1737"/>
      <c r="M18" s="1737"/>
      <c r="N18" s="1737"/>
    </row>
    <row r="20" spans="2:14" x14ac:dyDescent="0.2">
      <c r="B20" s="1062" t="s">
        <v>976</v>
      </c>
    </row>
    <row r="23" spans="2:14" ht="15" thickBot="1" x14ac:dyDescent="0.25">
      <c r="B23" s="1071"/>
      <c r="D23" s="1737" t="s">
        <v>1199</v>
      </c>
      <c r="E23" s="1737"/>
      <c r="F23" s="1737"/>
      <c r="G23" s="1737"/>
      <c r="H23" s="1737"/>
      <c r="I23" s="1737"/>
      <c r="J23" s="1737"/>
      <c r="K23" s="1737"/>
      <c r="L23" s="1737"/>
      <c r="M23" s="1737"/>
      <c r="N23" s="1737"/>
    </row>
    <row r="24" spans="2:14" x14ac:dyDescent="0.2">
      <c r="D24" s="1737"/>
      <c r="E24" s="1737"/>
      <c r="F24" s="1737"/>
      <c r="G24" s="1737"/>
      <c r="H24" s="1737"/>
      <c r="I24" s="1737"/>
      <c r="J24" s="1737"/>
      <c r="K24" s="1737"/>
      <c r="L24" s="1737"/>
      <c r="M24" s="1737"/>
      <c r="N24" s="1737"/>
    </row>
    <row r="25" spans="2:14" x14ac:dyDescent="0.2">
      <c r="D25" s="1737"/>
      <c r="E25" s="1737"/>
      <c r="F25" s="1737"/>
      <c r="G25" s="1737"/>
      <c r="H25" s="1737"/>
      <c r="I25" s="1737"/>
      <c r="J25" s="1737"/>
      <c r="K25" s="1737"/>
      <c r="L25" s="1737"/>
      <c r="M25" s="1737"/>
      <c r="N25" s="1737"/>
    </row>
    <row r="30" spans="2:14" ht="15" thickBot="1" x14ac:dyDescent="0.25">
      <c r="B30" s="1735"/>
      <c r="C30" s="1735"/>
      <c r="D30" s="1735"/>
      <c r="E30" s="1735"/>
      <c r="F30" s="1735"/>
      <c r="G30" s="1735"/>
    </row>
    <row r="31" spans="2:14" x14ac:dyDescent="0.2">
      <c r="B31" s="1739" t="s">
        <v>977</v>
      </c>
      <c r="C31" s="1739"/>
      <c r="D31" s="1739"/>
      <c r="E31" s="1739"/>
      <c r="F31" s="1739"/>
      <c r="G31" s="1739"/>
    </row>
    <row r="33" spans="2:7" ht="15" thickBot="1" x14ac:dyDescent="0.25">
      <c r="B33" s="1735"/>
      <c r="C33" s="1735"/>
      <c r="D33" s="1735"/>
      <c r="E33" s="1735"/>
      <c r="F33" s="1735"/>
      <c r="G33" s="1735"/>
    </row>
    <row r="34" spans="2:7" x14ac:dyDescent="0.2">
      <c r="B34" s="1739" t="s">
        <v>1200</v>
      </c>
      <c r="C34" s="1739"/>
      <c r="D34" s="1739"/>
      <c r="E34" s="1739"/>
      <c r="F34" s="1739"/>
      <c r="G34" s="1739"/>
    </row>
    <row r="35" spans="2:7" x14ac:dyDescent="0.2">
      <c r="B35" s="1066"/>
    </row>
    <row r="36" spans="2:7" ht="15" thickBot="1" x14ac:dyDescent="0.25">
      <c r="B36" s="1735"/>
      <c r="C36" s="1735"/>
      <c r="D36" s="1735"/>
      <c r="E36" s="1735"/>
      <c r="F36" s="1735"/>
      <c r="G36" s="1735"/>
    </row>
    <row r="37" spans="2:7" x14ac:dyDescent="0.2">
      <c r="B37" s="1739" t="s">
        <v>978</v>
      </c>
      <c r="C37" s="1739"/>
      <c r="D37" s="1739"/>
      <c r="E37" s="1739"/>
      <c r="F37" s="1739"/>
      <c r="G37" s="1739"/>
    </row>
    <row r="39" spans="2:7" ht="15" thickBot="1" x14ac:dyDescent="0.25">
      <c r="B39" s="1735"/>
      <c r="C39" s="1735"/>
      <c r="D39" s="1735"/>
      <c r="E39" s="1735"/>
      <c r="F39" s="1735"/>
      <c r="G39" s="1735"/>
    </row>
    <row r="40" spans="2:7" x14ac:dyDescent="0.2">
      <c r="B40" s="1739" t="s">
        <v>979</v>
      </c>
      <c r="C40" s="1739"/>
      <c r="D40" s="1739"/>
      <c r="E40" s="1739"/>
      <c r="F40" s="1739"/>
      <c r="G40" s="1739"/>
    </row>
    <row r="43" spans="2:7" x14ac:dyDescent="0.2">
      <c r="B43" s="1062" t="s">
        <v>964</v>
      </c>
    </row>
    <row r="45" spans="2:7" x14ac:dyDescent="0.2">
      <c r="B45" s="1062" t="s">
        <v>965</v>
      </c>
      <c r="C45" s="1740"/>
      <c r="D45" s="1740"/>
      <c r="E45" s="1740"/>
      <c r="F45" s="1740"/>
      <c r="G45" s="1062" t="s">
        <v>966</v>
      </c>
    </row>
    <row r="46" spans="2:7" x14ac:dyDescent="0.2">
      <c r="C46" s="1072"/>
      <c r="D46" s="1072"/>
      <c r="E46" s="1072"/>
      <c r="F46" s="1072"/>
      <c r="G46" s="1062" t="s">
        <v>966</v>
      </c>
    </row>
    <row r="47" spans="2:7" x14ac:dyDescent="0.2">
      <c r="B47" s="1062" t="s">
        <v>967</v>
      </c>
      <c r="C47" s="1741"/>
      <c r="D47" s="1741"/>
      <c r="E47" s="1741"/>
      <c r="F47" s="1741"/>
      <c r="G47" s="1062" t="s">
        <v>966</v>
      </c>
    </row>
    <row r="50" spans="2:20" x14ac:dyDescent="0.2">
      <c r="B50" s="1737" t="s">
        <v>980</v>
      </c>
      <c r="C50" s="1737"/>
      <c r="D50" s="1737"/>
      <c r="E50" s="1737"/>
      <c r="F50" s="1737"/>
      <c r="G50" s="1737"/>
      <c r="H50" s="1737"/>
      <c r="I50" s="1737"/>
      <c r="J50" s="1737"/>
      <c r="K50" s="1737"/>
      <c r="L50" s="1737"/>
      <c r="M50" s="1737"/>
      <c r="N50" s="1737"/>
    </row>
    <row r="51" spans="2:20" x14ac:dyDescent="0.2">
      <c r="B51" s="1737"/>
      <c r="C51" s="1737"/>
      <c r="D51" s="1737"/>
      <c r="E51" s="1737"/>
      <c r="F51" s="1737"/>
      <c r="G51" s="1737"/>
      <c r="H51" s="1737"/>
      <c r="I51" s="1737"/>
      <c r="J51" s="1737"/>
      <c r="K51" s="1737"/>
      <c r="L51" s="1737"/>
      <c r="M51" s="1737"/>
      <c r="N51" s="1737"/>
    </row>
    <row r="54" spans="2:20" customFormat="1" ht="27" customHeight="1" x14ac:dyDescent="0.25">
      <c r="B54" s="1062"/>
      <c r="C54" s="1062"/>
      <c r="D54" s="1062"/>
      <c r="E54" s="1062"/>
      <c r="F54" s="1062"/>
      <c r="G54" s="1062"/>
      <c r="H54" s="1062"/>
      <c r="I54" s="1068" t="s">
        <v>971</v>
      </c>
      <c r="J54" s="1742"/>
      <c r="K54" s="1742"/>
      <c r="L54" s="1742"/>
      <c r="M54" s="1742"/>
      <c r="N54" s="1742"/>
      <c r="O54" s="1067"/>
      <c r="P54" s="1067"/>
      <c r="T54" s="185"/>
    </row>
    <row r="55" spans="2:20" customFormat="1" ht="27" customHeight="1" x14ac:dyDescent="0.25">
      <c r="B55" s="1738" t="s">
        <v>981</v>
      </c>
      <c r="C55" s="1738"/>
      <c r="D55" s="1738"/>
      <c r="E55" s="1738"/>
      <c r="F55" s="1738"/>
      <c r="G55" s="1738"/>
      <c r="H55" s="1738"/>
      <c r="I55" s="1062"/>
      <c r="J55" s="1062"/>
      <c r="K55" s="1062"/>
      <c r="L55" s="1068"/>
      <c r="M55" s="1070"/>
      <c r="N55" s="1070"/>
      <c r="O55" s="1063"/>
      <c r="P55" s="1063"/>
      <c r="Q55" s="1063"/>
      <c r="R55" s="1063"/>
      <c r="S55" s="1063"/>
      <c r="T55" s="185"/>
    </row>
  </sheetData>
  <mergeCells count="18">
    <mergeCell ref="B55:H55"/>
    <mergeCell ref="B31:G31"/>
    <mergeCell ref="B33:G33"/>
    <mergeCell ref="B34:G34"/>
    <mergeCell ref="B36:G36"/>
    <mergeCell ref="B37:G37"/>
    <mergeCell ref="B39:G39"/>
    <mergeCell ref="B40:G40"/>
    <mergeCell ref="C45:F45"/>
    <mergeCell ref="C47:F47"/>
    <mergeCell ref="B50:N51"/>
    <mergeCell ref="J54:N54"/>
    <mergeCell ref="B30:G30"/>
    <mergeCell ref="B1:N1"/>
    <mergeCell ref="B2:N2"/>
    <mergeCell ref="B3:N3"/>
    <mergeCell ref="D16:N18"/>
    <mergeCell ref="D23:N25"/>
  </mergeCells>
  <pageMargins left="0.7" right="0.7" top="0.75" bottom="0.75" header="0.3" footer="0.3"/>
  <pageSetup scale="76" orientation="portrait" r:id="rId1"/>
  <headerFooter>
    <oddFooter>&amp;R&amp;8Revised October 20, 2021</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14AE7-0AF3-45B3-9CCD-D8153D24D54F}">
  <sheetPr>
    <tabColor rgb="FF0070C0"/>
    <pageSetUpPr fitToPage="1"/>
  </sheetPr>
  <dimension ref="A1:T55"/>
  <sheetViews>
    <sheetView showGridLines="0" topLeftCell="A14" workbookViewId="0">
      <selection activeCell="B3" sqref="B3:N3"/>
    </sheetView>
  </sheetViews>
  <sheetFormatPr defaultColWidth="9.140625" defaultRowHeight="14.25" x14ac:dyDescent="0.2"/>
  <cols>
    <col min="1" max="1" width="9.140625" style="1062"/>
    <col min="2" max="2" width="13.42578125" style="1062" customWidth="1"/>
    <col min="3" max="3" width="4.7109375" style="1062" customWidth="1"/>
    <col min="4" max="16384" width="9.140625" style="1062"/>
  </cols>
  <sheetData>
    <row r="1" spans="1:14" ht="27" customHeight="1" x14ac:dyDescent="0.2">
      <c r="A1" s="1064"/>
      <c r="B1" s="1736" t="s">
        <v>1130</v>
      </c>
      <c r="C1" s="1736"/>
      <c r="D1" s="1736"/>
      <c r="E1" s="1736"/>
      <c r="F1" s="1736"/>
      <c r="G1" s="1736"/>
      <c r="H1" s="1736"/>
      <c r="I1" s="1736"/>
      <c r="J1" s="1736"/>
      <c r="K1" s="1736"/>
      <c r="L1" s="1736"/>
      <c r="M1" s="1736"/>
      <c r="N1" s="1736"/>
    </row>
    <row r="2" spans="1:14" ht="27" customHeight="1" x14ac:dyDescent="0.2">
      <c r="A2" s="1064"/>
      <c r="B2" s="1736" t="s">
        <v>975</v>
      </c>
      <c r="C2" s="1736"/>
      <c r="D2" s="1736"/>
      <c r="E2" s="1736"/>
      <c r="F2" s="1736"/>
      <c r="G2" s="1736"/>
      <c r="H2" s="1736"/>
      <c r="I2" s="1736"/>
      <c r="J2" s="1736"/>
      <c r="K2" s="1736"/>
      <c r="L2" s="1736"/>
      <c r="M2" s="1736"/>
      <c r="N2" s="1736"/>
    </row>
    <row r="3" spans="1:14" ht="17.25" customHeight="1" x14ac:dyDescent="0.2">
      <c r="A3" s="1064"/>
      <c r="B3" s="1736" t="str">
        <f>'2 - Page 1'!D31</f>
        <v>Sample Application</v>
      </c>
      <c r="C3" s="1736"/>
      <c r="D3" s="1736"/>
      <c r="E3" s="1736"/>
      <c r="F3" s="1736"/>
      <c r="G3" s="1736"/>
      <c r="H3" s="1736"/>
      <c r="I3" s="1736"/>
      <c r="J3" s="1736"/>
      <c r="K3" s="1736"/>
      <c r="L3" s="1736"/>
      <c r="M3" s="1736"/>
      <c r="N3" s="1736"/>
    </row>
    <row r="4" spans="1:14" x14ac:dyDescent="0.2">
      <c r="A4" s="1062" t="s">
        <v>57</v>
      </c>
    </row>
    <row r="16" spans="1:14" ht="15" customHeight="1" thickBot="1" x14ac:dyDescent="0.25">
      <c r="B16" s="1071"/>
      <c r="D16" s="1737" t="s">
        <v>1202</v>
      </c>
      <c r="E16" s="1737"/>
      <c r="F16" s="1737"/>
      <c r="G16" s="1737"/>
      <c r="H16" s="1737"/>
      <c r="I16" s="1737"/>
      <c r="J16" s="1737"/>
      <c r="K16" s="1737"/>
      <c r="L16" s="1737"/>
      <c r="M16" s="1737"/>
      <c r="N16" s="1737"/>
    </row>
    <row r="17" spans="2:14" x14ac:dyDescent="0.2">
      <c r="D17" s="1737"/>
      <c r="E17" s="1737"/>
      <c r="F17" s="1737"/>
      <c r="G17" s="1737"/>
      <c r="H17" s="1737"/>
      <c r="I17" s="1737"/>
      <c r="J17" s="1737"/>
      <c r="K17" s="1737"/>
      <c r="L17" s="1737"/>
      <c r="M17" s="1737"/>
      <c r="N17" s="1737"/>
    </row>
    <row r="18" spans="2:14" x14ac:dyDescent="0.2">
      <c r="D18" s="1737"/>
      <c r="E18" s="1737"/>
      <c r="F18" s="1737"/>
      <c r="G18" s="1737"/>
      <c r="H18" s="1737"/>
      <c r="I18" s="1737"/>
      <c r="J18" s="1737"/>
      <c r="K18" s="1737"/>
      <c r="L18" s="1737"/>
      <c r="M18" s="1737"/>
      <c r="N18" s="1737"/>
    </row>
    <row r="20" spans="2:14" x14ac:dyDescent="0.2">
      <c r="B20" s="1062" t="s">
        <v>976</v>
      </c>
    </row>
    <row r="23" spans="2:14" ht="15" thickBot="1" x14ac:dyDescent="0.25">
      <c r="B23" s="1071"/>
      <c r="D23" s="1737" t="s">
        <v>1203</v>
      </c>
      <c r="E23" s="1737"/>
      <c r="F23" s="1737"/>
      <c r="G23" s="1737"/>
      <c r="H23" s="1737"/>
      <c r="I23" s="1737"/>
      <c r="J23" s="1737"/>
      <c r="K23" s="1737"/>
      <c r="L23" s="1737"/>
      <c r="M23" s="1737"/>
      <c r="N23" s="1737"/>
    </row>
    <row r="24" spans="2:14" x14ac:dyDescent="0.2">
      <c r="D24" s="1737"/>
      <c r="E24" s="1737"/>
      <c r="F24" s="1737"/>
      <c r="G24" s="1737"/>
      <c r="H24" s="1737"/>
      <c r="I24" s="1737"/>
      <c r="J24" s="1737"/>
      <c r="K24" s="1737"/>
      <c r="L24" s="1737"/>
      <c r="M24" s="1737"/>
      <c r="N24" s="1737"/>
    </row>
    <row r="25" spans="2:14" x14ac:dyDescent="0.2">
      <c r="D25" s="1737"/>
      <c r="E25" s="1737"/>
      <c r="F25" s="1737"/>
      <c r="G25" s="1737"/>
      <c r="H25" s="1737"/>
      <c r="I25" s="1737"/>
      <c r="J25" s="1737"/>
      <c r="K25" s="1737"/>
      <c r="L25" s="1737"/>
      <c r="M25" s="1737"/>
      <c r="N25" s="1737"/>
    </row>
    <row r="30" spans="2:14" ht="15" thickBot="1" x14ac:dyDescent="0.25">
      <c r="B30" s="1735"/>
      <c r="C30" s="1735"/>
      <c r="D30" s="1735"/>
      <c r="E30" s="1735"/>
      <c r="F30" s="1735"/>
      <c r="G30" s="1735"/>
    </row>
    <row r="31" spans="2:14" x14ac:dyDescent="0.2">
      <c r="B31" s="1739" t="s">
        <v>977</v>
      </c>
      <c r="C31" s="1739"/>
      <c r="D31" s="1739"/>
      <c r="E31" s="1739"/>
      <c r="F31" s="1739"/>
      <c r="G31" s="1739"/>
    </row>
    <row r="33" spans="2:7" ht="15" thickBot="1" x14ac:dyDescent="0.25">
      <c r="B33" s="1735"/>
      <c r="C33" s="1735"/>
      <c r="D33" s="1735"/>
      <c r="E33" s="1735"/>
      <c r="F33" s="1735"/>
      <c r="G33" s="1735"/>
    </row>
    <row r="34" spans="2:7" x14ac:dyDescent="0.2">
      <c r="B34" s="1739" t="s">
        <v>1204</v>
      </c>
      <c r="C34" s="1739"/>
      <c r="D34" s="1739"/>
      <c r="E34" s="1739"/>
      <c r="F34" s="1739"/>
      <c r="G34" s="1739"/>
    </row>
    <row r="35" spans="2:7" x14ac:dyDescent="0.2">
      <c r="B35" s="1066"/>
    </row>
    <row r="36" spans="2:7" ht="15" thickBot="1" x14ac:dyDescent="0.25">
      <c r="B36" s="1735"/>
      <c r="C36" s="1735"/>
      <c r="D36" s="1735"/>
      <c r="E36" s="1735"/>
      <c r="F36" s="1735"/>
      <c r="G36" s="1735"/>
    </row>
    <row r="37" spans="2:7" x14ac:dyDescent="0.2">
      <c r="B37" s="1739" t="s">
        <v>978</v>
      </c>
      <c r="C37" s="1739"/>
      <c r="D37" s="1739"/>
      <c r="E37" s="1739"/>
      <c r="F37" s="1739"/>
      <c r="G37" s="1739"/>
    </row>
    <row r="39" spans="2:7" ht="15" thickBot="1" x14ac:dyDescent="0.25">
      <c r="B39" s="1735"/>
      <c r="C39" s="1735"/>
      <c r="D39" s="1735"/>
      <c r="E39" s="1735"/>
      <c r="F39" s="1735"/>
      <c r="G39" s="1735"/>
    </row>
    <row r="40" spans="2:7" x14ac:dyDescent="0.2">
      <c r="B40" s="1739" t="s">
        <v>979</v>
      </c>
      <c r="C40" s="1739"/>
      <c r="D40" s="1739"/>
      <c r="E40" s="1739"/>
      <c r="F40" s="1739"/>
      <c r="G40" s="1739"/>
    </row>
    <row r="43" spans="2:7" x14ac:dyDescent="0.2">
      <c r="B43" s="1062" t="s">
        <v>964</v>
      </c>
    </row>
    <row r="45" spans="2:7" x14ac:dyDescent="0.2">
      <c r="B45" s="1062" t="s">
        <v>965</v>
      </c>
      <c r="C45" s="1740"/>
      <c r="D45" s="1740"/>
      <c r="E45" s="1740"/>
      <c r="F45" s="1740"/>
      <c r="G45" s="1062" t="s">
        <v>966</v>
      </c>
    </row>
    <row r="46" spans="2:7" x14ac:dyDescent="0.2">
      <c r="C46" s="1072"/>
      <c r="D46" s="1072"/>
      <c r="E46" s="1072"/>
      <c r="F46" s="1072"/>
      <c r="G46" s="1062" t="s">
        <v>966</v>
      </c>
    </row>
    <row r="47" spans="2:7" x14ac:dyDescent="0.2">
      <c r="B47" s="1062" t="s">
        <v>967</v>
      </c>
      <c r="C47" s="1741"/>
      <c r="D47" s="1741"/>
      <c r="E47" s="1741"/>
      <c r="F47" s="1741"/>
      <c r="G47" s="1062" t="s">
        <v>966</v>
      </c>
    </row>
    <row r="50" spans="2:20" x14ac:dyDescent="0.2">
      <c r="B50" s="1737" t="s">
        <v>980</v>
      </c>
      <c r="C50" s="1737"/>
      <c r="D50" s="1737"/>
      <c r="E50" s="1737"/>
      <c r="F50" s="1737"/>
      <c r="G50" s="1737"/>
      <c r="H50" s="1737"/>
      <c r="I50" s="1737"/>
      <c r="J50" s="1737"/>
      <c r="K50" s="1737"/>
      <c r="L50" s="1737"/>
      <c r="M50" s="1737"/>
      <c r="N50" s="1737"/>
    </row>
    <row r="51" spans="2:20" x14ac:dyDescent="0.2">
      <c r="B51" s="1737"/>
      <c r="C51" s="1737"/>
      <c r="D51" s="1737"/>
      <c r="E51" s="1737"/>
      <c r="F51" s="1737"/>
      <c r="G51" s="1737"/>
      <c r="H51" s="1737"/>
      <c r="I51" s="1737"/>
      <c r="J51" s="1737"/>
      <c r="K51" s="1737"/>
      <c r="L51" s="1737"/>
      <c r="M51" s="1737"/>
      <c r="N51" s="1737"/>
    </row>
    <row r="54" spans="2:20" customFormat="1" ht="27" customHeight="1" x14ac:dyDescent="0.25">
      <c r="B54" s="1062"/>
      <c r="C54" s="1062"/>
      <c r="D54" s="1062"/>
      <c r="E54" s="1062"/>
      <c r="F54" s="1062"/>
      <c r="G54" s="1062"/>
      <c r="H54" s="1062"/>
      <c r="I54" s="1068" t="s">
        <v>971</v>
      </c>
      <c r="J54" s="1742"/>
      <c r="K54" s="1742"/>
      <c r="L54" s="1742"/>
      <c r="M54" s="1742"/>
      <c r="N54" s="1742"/>
      <c r="O54" s="1067"/>
      <c r="P54" s="1067"/>
      <c r="T54" s="185"/>
    </row>
    <row r="55" spans="2:20" customFormat="1" ht="27" customHeight="1" x14ac:dyDescent="0.25">
      <c r="B55" s="1738" t="s">
        <v>981</v>
      </c>
      <c r="C55" s="1738"/>
      <c r="D55" s="1738"/>
      <c r="E55" s="1738"/>
      <c r="F55" s="1738"/>
      <c r="G55" s="1738"/>
      <c r="H55" s="1738"/>
      <c r="I55" s="1062"/>
      <c r="J55" s="1062"/>
      <c r="K55" s="1062"/>
      <c r="L55" s="1068"/>
      <c r="M55" s="1070"/>
      <c r="N55" s="1070"/>
      <c r="O55" s="1063"/>
      <c r="P55" s="1063"/>
      <c r="Q55" s="1063"/>
      <c r="R55" s="1063"/>
      <c r="S55" s="1063"/>
      <c r="T55" s="185"/>
    </row>
  </sheetData>
  <mergeCells count="18">
    <mergeCell ref="B55:H55"/>
    <mergeCell ref="B31:G31"/>
    <mergeCell ref="B33:G33"/>
    <mergeCell ref="B34:G34"/>
    <mergeCell ref="B36:G36"/>
    <mergeCell ref="B37:G37"/>
    <mergeCell ref="B39:G39"/>
    <mergeCell ref="B40:G40"/>
    <mergeCell ref="C45:F45"/>
    <mergeCell ref="C47:F47"/>
    <mergeCell ref="B50:N51"/>
    <mergeCell ref="J54:N54"/>
    <mergeCell ref="B30:G30"/>
    <mergeCell ref="B1:N1"/>
    <mergeCell ref="B2:N2"/>
    <mergeCell ref="B3:N3"/>
    <mergeCell ref="D16:N18"/>
    <mergeCell ref="D23:N25"/>
  </mergeCells>
  <pageMargins left="0.7" right="0.7" top="0.75" bottom="0.75" header="0.3" footer="0.3"/>
  <pageSetup scale="76" orientation="portrait" r:id="rId1"/>
  <headerFooter>
    <oddFooter>&amp;R&amp;8Revised October 20, 2021</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C6A8-FE0B-498C-9DF0-896FA1C1BCBE}">
  <sheetPr codeName="Sheet10">
    <tabColor rgb="FFE8F0F0"/>
    <pageSetUpPr fitToPage="1"/>
  </sheetPr>
  <dimension ref="A1:N71"/>
  <sheetViews>
    <sheetView showGridLines="0" showRowColHeaders="0" workbookViewId="0">
      <selection activeCell="S31" sqref="S31"/>
    </sheetView>
  </sheetViews>
  <sheetFormatPr defaultColWidth="9.140625" defaultRowHeight="18" x14ac:dyDescent="0.35"/>
  <cols>
    <col min="1" max="16384" width="9.140625" style="1112"/>
  </cols>
  <sheetData>
    <row r="1" spans="1:14" ht="27" customHeight="1" x14ac:dyDescent="0.35">
      <c r="A1" s="1125"/>
      <c r="B1" s="1711" t="s">
        <v>1576</v>
      </c>
      <c r="C1" s="1711"/>
      <c r="D1" s="1711"/>
      <c r="E1" s="1711"/>
      <c r="F1" s="1711"/>
      <c r="G1" s="1711"/>
      <c r="H1" s="1711"/>
      <c r="I1" s="1711"/>
      <c r="J1" s="1711"/>
      <c r="K1" s="1711"/>
      <c r="L1" s="1711"/>
      <c r="M1" s="1711"/>
      <c r="N1" s="1711"/>
    </row>
    <row r="2" spans="1:14" ht="27" customHeight="1" x14ac:dyDescent="0.35">
      <c r="A2" s="1125"/>
      <c r="B2" s="1711" t="s">
        <v>982</v>
      </c>
      <c r="C2" s="1711"/>
      <c r="D2" s="1711"/>
      <c r="E2" s="1711"/>
      <c r="F2" s="1711"/>
      <c r="G2" s="1711"/>
      <c r="H2" s="1711"/>
      <c r="I2" s="1711"/>
      <c r="J2" s="1711"/>
      <c r="K2" s="1711"/>
      <c r="L2" s="1711"/>
      <c r="M2" s="1711"/>
      <c r="N2" s="1711"/>
    </row>
    <row r="3" spans="1:14" ht="17.25" customHeight="1" x14ac:dyDescent="0.35">
      <c r="A3" s="1125"/>
      <c r="B3" s="1711" t="str">
        <f>'2 - Page 1'!D31</f>
        <v>Sample Application</v>
      </c>
      <c r="C3" s="1711"/>
      <c r="D3" s="1711"/>
      <c r="E3" s="1711"/>
      <c r="F3" s="1711"/>
      <c r="G3" s="1711"/>
      <c r="H3" s="1711"/>
      <c r="I3" s="1711"/>
      <c r="J3" s="1711"/>
      <c r="K3" s="1711"/>
      <c r="L3" s="1711"/>
      <c r="M3" s="1711"/>
      <c r="N3" s="1711"/>
    </row>
    <row r="4" spans="1:14" x14ac:dyDescent="0.35">
      <c r="A4" s="1112" t="s">
        <v>57</v>
      </c>
    </row>
    <row r="35" spans="2:2" x14ac:dyDescent="0.35">
      <c r="B35" s="1414"/>
    </row>
    <row r="71" spans="9:9" x14ac:dyDescent="0.35">
      <c r="I71" s="1112" t="s">
        <v>983</v>
      </c>
    </row>
  </sheetData>
  <mergeCells count="3">
    <mergeCell ref="B1:N1"/>
    <mergeCell ref="B2:N2"/>
    <mergeCell ref="B3:N3"/>
  </mergeCells>
  <pageMargins left="0.7" right="0.7" top="0.75" bottom="0.75" header="0.3" footer="0.3"/>
  <pageSetup scale="76" fitToHeight="2" orientation="portrait" r:id="rId1"/>
  <headerFooter>
    <oddFooter>&amp;R&amp;8Revised  October 20, 2021</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447C9-19A6-41CF-9F70-4E5BFBEF6CFF}">
  <sheetPr codeName="Sheet13">
    <tabColor rgb="FF00918F"/>
    <pageSetUpPr fitToPage="1"/>
  </sheetPr>
  <dimension ref="A1:S64"/>
  <sheetViews>
    <sheetView showGridLines="0" workbookViewId="0">
      <selection activeCell="Q19" sqref="Q19"/>
    </sheetView>
  </sheetViews>
  <sheetFormatPr defaultColWidth="9.140625" defaultRowHeight="18" x14ac:dyDescent="0.35"/>
  <cols>
    <col min="1" max="1" width="9.140625" style="1112"/>
    <col min="2" max="2" width="13.42578125" style="1112" customWidth="1"/>
    <col min="3" max="3" width="4.7109375" style="1112" customWidth="1"/>
    <col min="4" max="17" width="9.140625" style="1112"/>
    <col min="18" max="18" width="37.42578125" style="1112" hidden="1" customWidth="1"/>
    <col min="19" max="16384" width="9.140625" style="1112"/>
  </cols>
  <sheetData>
    <row r="1" spans="1:18" ht="27" customHeight="1" x14ac:dyDescent="0.35">
      <c r="A1" s="1125"/>
      <c r="B1" s="1711" t="s">
        <v>1208</v>
      </c>
      <c r="C1" s="1711"/>
      <c r="D1" s="1711"/>
      <c r="E1" s="1711"/>
      <c r="F1" s="1711"/>
      <c r="G1" s="1711"/>
      <c r="H1" s="1711"/>
      <c r="I1" s="1711"/>
      <c r="J1" s="1711"/>
      <c r="K1" s="1711"/>
      <c r="L1" s="1711"/>
      <c r="M1" s="1711"/>
      <c r="N1" s="1711"/>
    </row>
    <row r="2" spans="1:18" ht="27" customHeight="1" thickBot="1" x14ac:dyDescent="0.4">
      <c r="A2" s="1125"/>
      <c r="B2" s="1747" t="s">
        <v>1214</v>
      </c>
      <c r="C2" s="1747"/>
      <c r="D2" s="1747"/>
      <c r="E2" s="1747"/>
      <c r="F2" s="1747"/>
      <c r="G2" s="1747"/>
      <c r="H2" s="1747"/>
      <c r="I2" s="1747"/>
      <c r="J2" s="1747"/>
      <c r="K2" s="1747"/>
      <c r="L2" s="1747"/>
      <c r="M2" s="1747"/>
      <c r="N2" s="1747"/>
    </row>
    <row r="3" spans="1:18" ht="27" customHeight="1" thickBot="1" x14ac:dyDescent="0.4">
      <c r="A3" s="1125"/>
      <c r="B3" s="1744" t="s">
        <v>1231</v>
      </c>
      <c r="C3" s="1745"/>
      <c r="D3" s="1745"/>
      <c r="E3" s="1745"/>
      <c r="F3" s="1745"/>
      <c r="G3" s="1745"/>
      <c r="H3" s="1745"/>
      <c r="I3" s="1745"/>
      <c r="J3" s="1745"/>
      <c r="K3" s="1745"/>
      <c r="L3" s="1745"/>
      <c r="M3" s="1745"/>
      <c r="N3" s="1746"/>
      <c r="R3" s="1112" t="s">
        <v>1213</v>
      </c>
    </row>
    <row r="4" spans="1:18" ht="17.25" customHeight="1" x14ac:dyDescent="0.35">
      <c r="A4" s="1125"/>
      <c r="B4" s="1711" t="str">
        <f>'2 - Page 1'!D31</f>
        <v>Sample Application</v>
      </c>
      <c r="C4" s="1711"/>
      <c r="D4" s="1711"/>
      <c r="E4" s="1711"/>
      <c r="F4" s="1711"/>
      <c r="G4" s="1711"/>
      <c r="H4" s="1711"/>
      <c r="I4" s="1711"/>
      <c r="J4" s="1711"/>
      <c r="K4" s="1711"/>
      <c r="L4" s="1711"/>
      <c r="M4" s="1711"/>
      <c r="N4" s="1711"/>
      <c r="R4" s="1112" t="s">
        <v>1231</v>
      </c>
    </row>
    <row r="5" spans="1:18" x14ac:dyDescent="0.35">
      <c r="A5" s="1112" t="s">
        <v>57</v>
      </c>
      <c r="R5" s="1112" t="s">
        <v>1232</v>
      </c>
    </row>
    <row r="6" spans="1:18" x14ac:dyDescent="0.35">
      <c r="R6" s="1112" t="s">
        <v>1233</v>
      </c>
    </row>
    <row r="17" spans="2:14" ht="23.45" customHeight="1" x14ac:dyDescent="0.35"/>
    <row r="18" spans="2:14" ht="17.100000000000001" customHeight="1" x14ac:dyDescent="0.35"/>
    <row r="20" spans="2:14" ht="15" customHeight="1" thickBot="1" x14ac:dyDescent="0.4">
      <c r="B20" s="1412"/>
      <c r="D20" s="1658" t="s">
        <v>1216</v>
      </c>
      <c r="E20" s="1658"/>
      <c r="F20" s="1658"/>
      <c r="G20" s="1658"/>
      <c r="H20" s="1658"/>
      <c r="I20" s="1658"/>
      <c r="J20" s="1658"/>
      <c r="K20" s="1658"/>
      <c r="L20" s="1658"/>
      <c r="M20" s="1658"/>
      <c r="N20" s="1658"/>
    </row>
    <row r="21" spans="2:14" x14ac:dyDescent="0.35">
      <c r="D21" s="1658"/>
      <c r="E21" s="1658"/>
      <c r="F21" s="1658"/>
      <c r="G21" s="1658"/>
      <c r="H21" s="1658"/>
      <c r="I21" s="1658"/>
      <c r="J21" s="1658"/>
      <c r="K21" s="1658"/>
      <c r="L21" s="1658"/>
      <c r="M21" s="1658"/>
      <c r="N21" s="1658"/>
    </row>
    <row r="22" spans="2:14" x14ac:dyDescent="0.35">
      <c r="D22" s="1658"/>
      <c r="E22" s="1658"/>
      <c r="F22" s="1658"/>
      <c r="G22" s="1658"/>
      <c r="H22" s="1658"/>
      <c r="I22" s="1658"/>
      <c r="J22" s="1658"/>
      <c r="K22" s="1658"/>
      <c r="L22" s="1658"/>
      <c r="M22" s="1658"/>
      <c r="N22" s="1658"/>
    </row>
    <row r="24" spans="2:14" x14ac:dyDescent="0.35">
      <c r="B24" s="1112" t="s">
        <v>976</v>
      </c>
    </row>
    <row r="27" spans="2:14" ht="18.75" thickBot="1" x14ac:dyDescent="0.4">
      <c r="B27" s="1412"/>
      <c r="D27" s="1658" t="s">
        <v>1215</v>
      </c>
      <c r="E27" s="1658"/>
      <c r="F27" s="1658"/>
      <c r="G27" s="1658"/>
      <c r="H27" s="1658"/>
      <c r="I27" s="1658"/>
      <c r="J27" s="1658"/>
      <c r="K27" s="1658"/>
      <c r="L27" s="1658"/>
      <c r="M27" s="1658"/>
      <c r="N27" s="1658"/>
    </row>
    <row r="28" spans="2:14" x14ac:dyDescent="0.35">
      <c r="D28" s="1658"/>
      <c r="E28" s="1658"/>
      <c r="F28" s="1658"/>
      <c r="G28" s="1658"/>
      <c r="H28" s="1658"/>
      <c r="I28" s="1658"/>
      <c r="J28" s="1658"/>
      <c r="K28" s="1658"/>
      <c r="L28" s="1658"/>
      <c r="M28" s="1658"/>
      <c r="N28" s="1658"/>
    </row>
    <row r="29" spans="2:14" x14ac:dyDescent="0.35">
      <c r="D29" s="1658"/>
      <c r="E29" s="1658"/>
      <c r="F29" s="1658"/>
      <c r="G29" s="1658"/>
      <c r="H29" s="1658"/>
      <c r="I29" s="1658"/>
      <c r="J29" s="1658"/>
      <c r="K29" s="1658"/>
      <c r="L29" s="1658"/>
      <c r="M29" s="1658"/>
      <c r="N29" s="1658"/>
    </row>
    <row r="31" spans="2:14" x14ac:dyDescent="0.35">
      <c r="B31" s="1413"/>
    </row>
    <row r="35" spans="2:7" ht="18.75" thickBot="1" x14ac:dyDescent="0.4">
      <c r="B35" s="1729"/>
      <c r="C35" s="1729"/>
      <c r="D35" s="1729"/>
      <c r="E35" s="1729"/>
      <c r="F35" s="1729"/>
      <c r="G35" s="1729"/>
    </row>
    <row r="36" spans="2:7" x14ac:dyDescent="0.35">
      <c r="B36" s="1112" t="s">
        <v>1115</v>
      </c>
    </row>
    <row r="38" spans="2:7" ht="18.75" thickBot="1" x14ac:dyDescent="0.4">
      <c r="B38" s="1729"/>
      <c r="C38" s="1729"/>
      <c r="D38" s="1729"/>
      <c r="E38" s="1729"/>
      <c r="F38" s="1729"/>
      <c r="G38" s="1729"/>
    </row>
    <row r="39" spans="2:7" x14ac:dyDescent="0.35">
      <c r="B39" s="1728" t="s">
        <v>977</v>
      </c>
      <c r="C39" s="1728"/>
      <c r="D39" s="1728"/>
      <c r="E39" s="1728"/>
      <c r="F39" s="1728"/>
      <c r="G39" s="1728"/>
    </row>
    <row r="41" spans="2:7" ht="18.75" thickBot="1" x14ac:dyDescent="0.4">
      <c r="B41" s="1729"/>
      <c r="C41" s="1729"/>
      <c r="D41" s="1729"/>
      <c r="E41" s="1729"/>
      <c r="F41" s="1729"/>
      <c r="G41" s="1729"/>
    </row>
    <row r="42" spans="2:7" x14ac:dyDescent="0.35">
      <c r="B42" s="1728" t="s">
        <v>677</v>
      </c>
      <c r="C42" s="1728"/>
      <c r="D42" s="1728"/>
      <c r="E42" s="1728"/>
      <c r="F42" s="1728"/>
      <c r="G42" s="1728"/>
    </row>
    <row r="43" spans="2:7" x14ac:dyDescent="0.35">
      <c r="B43" s="1155"/>
    </row>
    <row r="44" spans="2:7" ht="18.75" thickBot="1" x14ac:dyDescent="0.4">
      <c r="B44" s="1729"/>
      <c r="C44" s="1729"/>
      <c r="D44" s="1729"/>
      <c r="E44" s="1729"/>
      <c r="F44" s="1729"/>
      <c r="G44" s="1729"/>
    </row>
    <row r="45" spans="2:7" x14ac:dyDescent="0.35">
      <c r="B45" s="1728" t="s">
        <v>978</v>
      </c>
      <c r="C45" s="1728"/>
      <c r="D45" s="1728"/>
      <c r="E45" s="1728"/>
      <c r="F45" s="1728"/>
      <c r="G45" s="1728"/>
    </row>
    <row r="47" spans="2:7" ht="18.75" thickBot="1" x14ac:dyDescent="0.4">
      <c r="B47" s="1729"/>
      <c r="C47" s="1729"/>
      <c r="D47" s="1729"/>
      <c r="E47" s="1729"/>
      <c r="F47" s="1729"/>
      <c r="G47" s="1729"/>
    </row>
    <row r="48" spans="2:7" x14ac:dyDescent="0.35">
      <c r="B48" s="1728" t="s">
        <v>979</v>
      </c>
      <c r="C48" s="1728"/>
      <c r="D48" s="1728"/>
      <c r="E48" s="1728"/>
      <c r="F48" s="1728"/>
      <c r="G48" s="1728"/>
    </row>
    <row r="51" spans="2:19" x14ac:dyDescent="0.35">
      <c r="B51" s="1112" t="s">
        <v>984</v>
      </c>
    </row>
    <row r="53" spans="2:19" x14ac:dyDescent="0.35">
      <c r="B53" s="1112" t="s">
        <v>965</v>
      </c>
      <c r="C53" s="1731"/>
      <c r="D53" s="1731"/>
      <c r="E53" s="1731"/>
      <c r="F53" s="1731"/>
      <c r="G53" s="1112" t="s">
        <v>966</v>
      </c>
    </row>
    <row r="54" spans="2:19" x14ac:dyDescent="0.35">
      <c r="C54" s="1128"/>
      <c r="D54" s="1128"/>
      <c r="E54" s="1128"/>
      <c r="F54" s="1128"/>
      <c r="G54" s="1112" t="s">
        <v>966</v>
      </c>
    </row>
    <row r="55" spans="2:19" x14ac:dyDescent="0.35">
      <c r="B55" s="1112" t="s">
        <v>967</v>
      </c>
      <c r="C55" s="1732"/>
      <c r="D55" s="1732"/>
      <c r="E55" s="1732"/>
      <c r="F55" s="1732"/>
      <c r="G55" s="1112" t="s">
        <v>966</v>
      </c>
    </row>
    <row r="58" spans="2:19" ht="14.1" customHeight="1" x14ac:dyDescent="0.35">
      <c r="B58" s="1743" t="s">
        <v>1234</v>
      </c>
      <c r="C58" s="1743"/>
      <c r="D58" s="1743"/>
      <c r="E58" s="1743"/>
      <c r="F58" s="1743"/>
      <c r="G58" s="1743"/>
      <c r="H58" s="1743"/>
      <c r="I58" s="1743"/>
      <c r="J58" s="1743"/>
      <c r="K58" s="1743"/>
      <c r="L58" s="1743"/>
      <c r="M58" s="1743"/>
      <c r="N58" s="1743"/>
    </row>
    <row r="59" spans="2:19" x14ac:dyDescent="0.35">
      <c r="B59" s="1743"/>
      <c r="C59" s="1743"/>
      <c r="D59" s="1743"/>
      <c r="E59" s="1743"/>
      <c r="F59" s="1743"/>
      <c r="G59" s="1743"/>
      <c r="H59" s="1743"/>
      <c r="I59" s="1743"/>
      <c r="J59" s="1743"/>
      <c r="K59" s="1743"/>
      <c r="L59" s="1743"/>
      <c r="M59" s="1743"/>
      <c r="N59" s="1743"/>
    </row>
    <row r="60" spans="2:19" ht="38.1" customHeight="1" x14ac:dyDescent="0.35">
      <c r="B60" s="1743"/>
      <c r="C60" s="1743"/>
      <c r="D60" s="1743"/>
      <c r="E60" s="1743"/>
      <c r="F60" s="1743"/>
      <c r="G60" s="1743"/>
      <c r="H60" s="1743"/>
      <c r="I60" s="1743"/>
      <c r="J60" s="1743"/>
      <c r="K60" s="1743"/>
      <c r="L60" s="1743"/>
      <c r="M60" s="1743"/>
      <c r="N60" s="1743"/>
    </row>
    <row r="63" spans="2:19" ht="27" customHeight="1" x14ac:dyDescent="0.4">
      <c r="I63" s="1129" t="s">
        <v>971</v>
      </c>
      <c r="J63" s="1734"/>
      <c r="K63" s="1734"/>
      <c r="L63" s="1734"/>
      <c r="M63" s="1734"/>
      <c r="N63" s="1734"/>
      <c r="O63" s="1130"/>
      <c r="P63" s="1130"/>
    </row>
    <row r="64" spans="2:19" ht="27" customHeight="1" x14ac:dyDescent="0.4">
      <c r="B64" s="1733" t="s">
        <v>981</v>
      </c>
      <c r="C64" s="1733"/>
      <c r="D64" s="1733"/>
      <c r="E64" s="1733"/>
      <c r="F64" s="1733"/>
      <c r="G64" s="1733"/>
      <c r="H64" s="1733"/>
      <c r="L64" s="1129"/>
      <c r="M64" s="1131"/>
      <c r="N64" s="1131"/>
      <c r="O64" s="1132"/>
      <c r="P64" s="1132"/>
      <c r="Q64" s="1132"/>
      <c r="R64" s="1132"/>
      <c r="S64" s="1132"/>
    </row>
  </sheetData>
  <mergeCells count="20">
    <mergeCell ref="B41:G41"/>
    <mergeCell ref="B42:G42"/>
    <mergeCell ref="B44:G44"/>
    <mergeCell ref="B35:G35"/>
    <mergeCell ref="B39:G39"/>
    <mergeCell ref="B1:N1"/>
    <mergeCell ref="B3:N3"/>
    <mergeCell ref="D20:N22"/>
    <mergeCell ref="D27:N29"/>
    <mergeCell ref="B38:G38"/>
    <mergeCell ref="B4:N4"/>
    <mergeCell ref="B2:N2"/>
    <mergeCell ref="B45:G45"/>
    <mergeCell ref="B47:G47"/>
    <mergeCell ref="B48:G48"/>
    <mergeCell ref="J63:N63"/>
    <mergeCell ref="B64:H64"/>
    <mergeCell ref="C53:F53"/>
    <mergeCell ref="C55:F55"/>
    <mergeCell ref="B58:N60"/>
  </mergeCells>
  <dataValidations count="1">
    <dataValidation type="list" allowBlank="1" showInputMessage="1" showErrorMessage="1" sqref="B3:N3" xr:uid="{B3E3EDC7-9486-4AD7-8A06-AD52FB6257A9}">
      <formula1>$R$3:$R$6</formula1>
    </dataValidation>
  </dataValidations>
  <pageMargins left="0.7" right="0.7" top="0.75" bottom="0.75" header="0.3" footer="0.3"/>
  <pageSetup scale="69" orientation="portrait" r:id="rId1"/>
  <headerFooter>
    <oddFooter>&amp;R&amp;8Revised October 20, 2021</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62BCD-ABC4-416C-B2BB-BC9DFC6DFBCF}">
  <sheetPr>
    <tabColor rgb="FF00918F"/>
    <pageSetUpPr fitToPage="1"/>
  </sheetPr>
  <dimension ref="A1:S57"/>
  <sheetViews>
    <sheetView showGridLines="0" showRowColHeaders="0" zoomScale="90" zoomScaleNormal="90" workbookViewId="0">
      <selection activeCell="AD23" sqref="AD23"/>
    </sheetView>
  </sheetViews>
  <sheetFormatPr defaultColWidth="9.140625" defaultRowHeight="18" x14ac:dyDescent="0.35"/>
  <cols>
    <col min="1" max="1" width="9.140625" style="1112"/>
    <col min="2" max="2" width="13.42578125" style="1112" customWidth="1"/>
    <col min="3" max="3" width="4.7109375" style="1112" customWidth="1"/>
    <col min="4" max="17" width="9.140625" style="1112"/>
    <col min="18" max="18" width="37.42578125" style="1112" hidden="1" customWidth="1"/>
    <col min="19" max="16384" width="9.140625" style="1112"/>
  </cols>
  <sheetData>
    <row r="1" spans="1:18" ht="27" customHeight="1" x14ac:dyDescent="0.35">
      <c r="A1" s="1125"/>
      <c r="B1" s="1748" t="s">
        <v>1576</v>
      </c>
      <c r="C1" s="1748"/>
      <c r="D1" s="1748"/>
      <c r="E1" s="1748"/>
      <c r="F1" s="1748"/>
      <c r="G1" s="1748"/>
      <c r="H1" s="1748"/>
      <c r="I1" s="1748"/>
      <c r="J1" s="1748"/>
      <c r="K1" s="1748"/>
      <c r="L1" s="1748"/>
      <c r="M1" s="1748"/>
      <c r="N1" s="1748"/>
    </row>
    <row r="2" spans="1:18" ht="27" customHeight="1" thickBot="1" x14ac:dyDescent="0.4">
      <c r="A2" s="1125"/>
      <c r="B2" s="1749" t="s">
        <v>1392</v>
      </c>
      <c r="C2" s="1749"/>
      <c r="D2" s="1749"/>
      <c r="E2" s="1749"/>
      <c r="F2" s="1749"/>
      <c r="G2" s="1749"/>
      <c r="H2" s="1749"/>
      <c r="I2" s="1749"/>
      <c r="J2" s="1749"/>
      <c r="K2" s="1749"/>
      <c r="L2" s="1749"/>
      <c r="M2" s="1749"/>
      <c r="N2" s="1749"/>
    </row>
    <row r="3" spans="1:18" ht="17.25" customHeight="1" thickTop="1" x14ac:dyDescent="0.35">
      <c r="A3" s="1125"/>
      <c r="B3" s="1750" t="str">
        <f>'2 - Page 1'!D31</f>
        <v>Sample Application</v>
      </c>
      <c r="C3" s="1750"/>
      <c r="D3" s="1750"/>
      <c r="E3" s="1750"/>
      <c r="F3" s="1750"/>
      <c r="G3" s="1750"/>
      <c r="H3" s="1750"/>
      <c r="I3" s="1750"/>
      <c r="J3" s="1750"/>
      <c r="K3" s="1750"/>
      <c r="L3" s="1750"/>
      <c r="M3" s="1750"/>
      <c r="N3" s="1750"/>
      <c r="R3" s="1112" t="s">
        <v>1231</v>
      </c>
    </row>
    <row r="4" spans="1:18" x14ac:dyDescent="0.35">
      <c r="A4" s="1112" t="s">
        <v>57</v>
      </c>
      <c r="R4" s="1112" t="s">
        <v>1232</v>
      </c>
    </row>
    <row r="5" spans="1:18" ht="195.75" customHeight="1" x14ac:dyDescent="0.35">
      <c r="R5" s="1112" t="s">
        <v>1233</v>
      </c>
    </row>
    <row r="6" spans="1:18" ht="15" customHeight="1" x14ac:dyDescent="0.35">
      <c r="B6" s="1794" t="s">
        <v>1443</v>
      </c>
      <c r="C6" s="1794"/>
      <c r="D6" s="1794"/>
      <c r="E6" s="1794"/>
      <c r="F6" s="1794"/>
      <c r="G6" s="1794"/>
      <c r="H6" s="1794"/>
      <c r="I6" s="1794"/>
      <c r="J6" s="1794"/>
      <c r="K6" s="1794"/>
      <c r="L6" s="1794"/>
      <c r="M6" s="1794"/>
      <c r="N6" s="1794"/>
    </row>
    <row r="7" spans="1:18" ht="15" customHeight="1" x14ac:dyDescent="0.35">
      <c r="B7" s="1794"/>
      <c r="C7" s="1794"/>
      <c r="D7" s="1794"/>
      <c r="E7" s="1794"/>
      <c r="F7" s="1794"/>
      <c r="G7" s="1794"/>
      <c r="H7" s="1794"/>
      <c r="I7" s="1794"/>
      <c r="J7" s="1794"/>
      <c r="K7" s="1794"/>
      <c r="L7" s="1794"/>
      <c r="M7" s="1794"/>
      <c r="N7" s="1794"/>
    </row>
    <row r="8" spans="1:18" ht="15" customHeight="1" thickBot="1" x14ac:dyDescent="0.4"/>
    <row r="9" spans="1:18" ht="15" customHeight="1" thickBot="1" x14ac:dyDescent="0.4">
      <c r="B9" s="1766" t="s">
        <v>1386</v>
      </c>
      <c r="C9" s="1767"/>
      <c r="D9" s="1768"/>
      <c r="E9" s="1769" t="s">
        <v>1387</v>
      </c>
      <c r="F9" s="1770"/>
      <c r="G9" s="1771"/>
      <c r="I9" s="1769" t="s">
        <v>1386</v>
      </c>
      <c r="J9" s="1770"/>
      <c r="K9" s="1771"/>
      <c r="L9" s="1769" t="s">
        <v>1387</v>
      </c>
      <c r="M9" s="1770"/>
      <c r="N9" s="1771"/>
    </row>
    <row r="10" spans="1:18" ht="15" customHeight="1" x14ac:dyDescent="0.35">
      <c r="A10" s="1119"/>
      <c r="B10" s="1772"/>
      <c r="C10" s="1773"/>
      <c r="D10" s="1774"/>
      <c r="E10" s="1757"/>
      <c r="F10" s="1758"/>
      <c r="G10" s="1759"/>
      <c r="H10" s="1498"/>
      <c r="I10" s="1772"/>
      <c r="J10" s="1773"/>
      <c r="K10" s="1774"/>
      <c r="L10" s="1757"/>
      <c r="M10" s="1758"/>
      <c r="N10" s="1759"/>
    </row>
    <row r="11" spans="1:18" ht="15" customHeight="1" x14ac:dyDescent="0.35">
      <c r="A11" s="1119"/>
      <c r="B11" s="1775"/>
      <c r="C11" s="1776"/>
      <c r="D11" s="1777"/>
      <c r="E11" s="1754"/>
      <c r="F11" s="1755"/>
      <c r="G11" s="1756"/>
      <c r="H11" s="1498"/>
      <c r="I11" s="1775"/>
      <c r="J11" s="1776"/>
      <c r="K11" s="1777"/>
      <c r="L11" s="1760"/>
      <c r="M11" s="1761"/>
      <c r="N11" s="1762"/>
    </row>
    <row r="12" spans="1:18" ht="15" customHeight="1" x14ac:dyDescent="0.35">
      <c r="A12" s="1119"/>
      <c r="B12" s="1778"/>
      <c r="C12" s="1779"/>
      <c r="D12" s="1780"/>
      <c r="E12" s="1760"/>
      <c r="F12" s="1761"/>
      <c r="G12" s="1762"/>
      <c r="H12" s="1498"/>
      <c r="I12" s="1778"/>
      <c r="J12" s="1779"/>
      <c r="K12" s="1780"/>
      <c r="L12" s="1763"/>
      <c r="M12" s="1764"/>
      <c r="N12" s="1765"/>
    </row>
    <row r="13" spans="1:18" ht="15" customHeight="1" x14ac:dyDescent="0.35">
      <c r="B13" s="1751"/>
      <c r="C13" s="1752"/>
      <c r="D13" s="1753"/>
      <c r="E13" s="1763"/>
      <c r="F13" s="1764"/>
      <c r="G13" s="1765"/>
      <c r="H13" s="1119"/>
      <c r="I13" s="1751"/>
      <c r="J13" s="1752"/>
      <c r="K13" s="1753"/>
      <c r="L13" s="1754"/>
      <c r="M13" s="1755"/>
      <c r="N13" s="1756"/>
    </row>
    <row r="14" spans="1:18" ht="15" customHeight="1" x14ac:dyDescent="0.35">
      <c r="A14" s="1119"/>
      <c r="B14" s="1754"/>
      <c r="C14" s="1755"/>
      <c r="D14" s="1756"/>
      <c r="E14" s="1754"/>
      <c r="F14" s="1755"/>
      <c r="G14" s="1756"/>
      <c r="H14" s="1498"/>
      <c r="I14" s="1763"/>
      <c r="J14" s="1764"/>
      <c r="K14" s="1765"/>
      <c r="L14" s="1760"/>
      <c r="M14" s="1761"/>
      <c r="N14" s="1762"/>
    </row>
    <row r="15" spans="1:18" ht="15" customHeight="1" x14ac:dyDescent="0.35">
      <c r="A15" s="1119"/>
      <c r="B15" s="1754"/>
      <c r="C15" s="1755"/>
      <c r="D15" s="1756"/>
      <c r="E15" s="1754"/>
      <c r="F15" s="1755"/>
      <c r="G15" s="1756"/>
      <c r="H15" s="1498"/>
      <c r="I15" s="1754"/>
      <c r="J15" s="1755"/>
      <c r="K15" s="1756"/>
      <c r="L15" s="1763"/>
      <c r="M15" s="1764"/>
      <c r="N15" s="1765"/>
    </row>
    <row r="16" spans="1:18" ht="15" customHeight="1" x14ac:dyDescent="0.35">
      <c r="A16" s="1119"/>
      <c r="B16" s="1754"/>
      <c r="C16" s="1755"/>
      <c r="D16" s="1756"/>
      <c r="E16" s="1754"/>
      <c r="F16" s="1755"/>
      <c r="G16" s="1756"/>
      <c r="H16" s="1498"/>
      <c r="I16" s="1760"/>
      <c r="J16" s="1761"/>
      <c r="K16" s="1762"/>
      <c r="L16" s="1754"/>
      <c r="M16" s="1755"/>
      <c r="N16" s="1756"/>
    </row>
    <row r="17" spans="1:14" ht="15" customHeight="1" x14ac:dyDescent="0.35">
      <c r="A17" s="1119"/>
      <c r="B17" s="1754"/>
      <c r="C17" s="1755"/>
      <c r="D17" s="1756"/>
      <c r="E17" s="1754"/>
      <c r="F17" s="1755"/>
      <c r="G17" s="1756"/>
      <c r="H17" s="1498"/>
      <c r="I17" s="1763"/>
      <c r="J17" s="1764"/>
      <c r="K17" s="1765"/>
      <c r="L17" s="1754"/>
      <c r="M17" s="1755"/>
      <c r="N17" s="1756"/>
    </row>
    <row r="18" spans="1:14" s="1126" customFormat="1" ht="15" customHeight="1" x14ac:dyDescent="0.35">
      <c r="A18" s="1499"/>
      <c r="B18" s="1781"/>
      <c r="C18" s="1782"/>
      <c r="D18" s="1783"/>
      <c r="E18" s="1781"/>
      <c r="F18" s="1782"/>
      <c r="G18" s="1783"/>
      <c r="H18" s="1500"/>
      <c r="I18" s="1781"/>
      <c r="J18" s="1782"/>
      <c r="K18" s="1783"/>
      <c r="L18" s="1781"/>
      <c r="M18" s="1782"/>
      <c r="N18" s="1783"/>
    </row>
    <row r="19" spans="1:14" ht="15" customHeight="1" x14ac:dyDescent="0.35">
      <c r="A19" s="1119"/>
      <c r="B19" s="1781"/>
      <c r="C19" s="1782"/>
      <c r="D19" s="1783"/>
      <c r="E19" s="1754"/>
      <c r="F19" s="1755"/>
      <c r="G19" s="1756"/>
      <c r="H19" s="1498"/>
      <c r="I19" s="1788"/>
      <c r="J19" s="1789"/>
      <c r="K19" s="1790"/>
      <c r="L19" s="1754"/>
      <c r="M19" s="1755"/>
      <c r="N19" s="1756"/>
    </row>
    <row r="20" spans="1:14" ht="15" customHeight="1" x14ac:dyDescent="0.35">
      <c r="A20" s="1119"/>
      <c r="B20" s="1781"/>
      <c r="C20" s="1782"/>
      <c r="D20" s="1783"/>
      <c r="E20" s="1754"/>
      <c r="F20" s="1755"/>
      <c r="G20" s="1756"/>
      <c r="H20" s="1498"/>
      <c r="I20" s="1781"/>
      <c r="J20" s="1782"/>
      <c r="K20" s="1783"/>
      <c r="L20" s="1754"/>
      <c r="M20" s="1755"/>
      <c r="N20" s="1756"/>
    </row>
    <row r="21" spans="1:14" ht="15" customHeight="1" thickBot="1" x14ac:dyDescent="0.4">
      <c r="A21" s="1119"/>
      <c r="B21" s="1791"/>
      <c r="C21" s="1792"/>
      <c r="D21" s="1793"/>
      <c r="E21" s="1784"/>
      <c r="F21" s="1785"/>
      <c r="G21" s="1786"/>
      <c r="H21" s="1498"/>
      <c r="I21" s="1791"/>
      <c r="J21" s="1792"/>
      <c r="K21" s="1793"/>
      <c r="L21" s="1784"/>
      <c r="M21" s="1785"/>
      <c r="N21" s="1786"/>
    </row>
    <row r="22" spans="1:14" ht="15" customHeight="1" x14ac:dyDescent="0.35"/>
    <row r="23" spans="1:14" ht="15" customHeight="1" x14ac:dyDescent="0.35"/>
    <row r="24" spans="1:14" ht="15" customHeight="1" thickBot="1" x14ac:dyDescent="0.4">
      <c r="B24" s="1127"/>
      <c r="D24" s="1658" t="s">
        <v>1388</v>
      </c>
      <c r="E24" s="1658"/>
      <c r="F24" s="1658"/>
      <c r="G24" s="1658"/>
      <c r="H24" s="1658"/>
      <c r="I24" s="1658"/>
      <c r="J24" s="1658"/>
      <c r="K24" s="1658"/>
      <c r="L24" s="1658"/>
      <c r="M24" s="1658"/>
      <c r="N24" s="1658"/>
    </row>
    <row r="25" spans="1:14" x14ac:dyDescent="0.35">
      <c r="D25" s="1658"/>
      <c r="E25" s="1658"/>
      <c r="F25" s="1658"/>
      <c r="G25" s="1658"/>
      <c r="H25" s="1658"/>
      <c r="I25" s="1658"/>
      <c r="J25" s="1658"/>
      <c r="K25" s="1658"/>
      <c r="L25" s="1658"/>
      <c r="M25" s="1658"/>
      <c r="N25" s="1658"/>
    </row>
    <row r="26" spans="1:14" x14ac:dyDescent="0.35">
      <c r="D26" s="1658"/>
      <c r="E26" s="1658"/>
      <c r="F26" s="1658"/>
      <c r="G26" s="1658"/>
      <c r="H26" s="1658"/>
      <c r="I26" s="1658"/>
      <c r="J26" s="1658"/>
      <c r="K26" s="1658"/>
      <c r="L26" s="1658"/>
      <c r="M26" s="1658"/>
      <c r="N26" s="1658"/>
    </row>
    <row r="28" spans="1:14" x14ac:dyDescent="0.35">
      <c r="B28" s="1112" t="s">
        <v>976</v>
      </c>
    </row>
    <row r="30" spans="1:14" ht="18.75" thickBot="1" x14ac:dyDescent="0.4">
      <c r="B30" s="1127"/>
      <c r="D30" s="1658" t="s">
        <v>1389</v>
      </c>
      <c r="E30" s="1658"/>
      <c r="F30" s="1658"/>
      <c r="G30" s="1658"/>
      <c r="H30" s="1658"/>
      <c r="I30" s="1658"/>
      <c r="J30" s="1658"/>
      <c r="K30" s="1658"/>
      <c r="L30" s="1658"/>
      <c r="M30" s="1658"/>
      <c r="N30" s="1658"/>
    </row>
    <row r="31" spans="1:14" x14ac:dyDescent="0.35">
      <c r="D31" s="1658"/>
      <c r="E31" s="1658"/>
      <c r="F31" s="1658"/>
      <c r="G31" s="1658"/>
      <c r="H31" s="1658"/>
      <c r="I31" s="1658"/>
      <c r="J31" s="1658"/>
      <c r="K31" s="1658"/>
      <c r="L31" s="1658"/>
      <c r="M31" s="1658"/>
      <c r="N31" s="1658"/>
    </row>
    <row r="32" spans="1:14" x14ac:dyDescent="0.35">
      <c r="D32" s="1658"/>
      <c r="E32" s="1658"/>
      <c r="F32" s="1658"/>
      <c r="G32" s="1658"/>
      <c r="H32" s="1658"/>
      <c r="I32" s="1658"/>
      <c r="J32" s="1658"/>
      <c r="K32" s="1658"/>
      <c r="L32" s="1658"/>
      <c r="M32" s="1658"/>
      <c r="N32" s="1658"/>
    </row>
    <row r="34" spans="2:14" ht="22.5" x14ac:dyDescent="0.45">
      <c r="B34" s="1787" t="s">
        <v>1390</v>
      </c>
      <c r="C34" s="1787"/>
      <c r="D34" s="1787"/>
      <c r="E34" s="1787"/>
      <c r="F34" s="1787"/>
      <c r="G34" s="1787"/>
      <c r="H34" s="1787"/>
      <c r="I34" s="1787"/>
      <c r="J34" s="1787"/>
      <c r="K34" s="1787"/>
      <c r="L34" s="1787"/>
      <c r="M34" s="1787"/>
      <c r="N34" s="1787"/>
    </row>
    <row r="36" spans="2:14" ht="18.75" thickBot="1" x14ac:dyDescent="0.4">
      <c r="B36" s="1729"/>
      <c r="C36" s="1729"/>
      <c r="D36" s="1729"/>
      <c r="E36" s="1729"/>
      <c r="F36" s="1729"/>
      <c r="G36" s="1729"/>
    </row>
    <row r="37" spans="2:14" x14ac:dyDescent="0.35">
      <c r="B37" s="1112" t="s">
        <v>1115</v>
      </c>
    </row>
    <row r="38" spans="2:14" ht="18.75" thickBot="1" x14ac:dyDescent="0.4">
      <c r="B38" s="1729"/>
      <c r="C38" s="1729"/>
      <c r="D38" s="1729"/>
      <c r="E38" s="1729"/>
      <c r="F38" s="1729"/>
      <c r="G38" s="1729"/>
    </row>
    <row r="39" spans="2:14" x14ac:dyDescent="0.35">
      <c r="B39" s="1728" t="s">
        <v>1391</v>
      </c>
      <c r="C39" s="1728"/>
      <c r="D39" s="1728"/>
      <c r="E39" s="1728"/>
      <c r="F39" s="1728"/>
      <c r="G39" s="1728"/>
    </row>
    <row r="40" spans="2:14" ht="18.75" thickBot="1" x14ac:dyDescent="0.4">
      <c r="B40" s="1729"/>
      <c r="C40" s="1729"/>
      <c r="D40" s="1729"/>
      <c r="E40" s="1729"/>
      <c r="F40" s="1729"/>
      <c r="G40" s="1729"/>
    </row>
    <row r="41" spans="2:14" x14ac:dyDescent="0.35">
      <c r="B41" s="1728" t="s">
        <v>677</v>
      </c>
      <c r="C41" s="1728"/>
      <c r="D41" s="1728"/>
      <c r="E41" s="1728"/>
      <c r="F41" s="1728"/>
      <c r="G41" s="1728"/>
    </row>
    <row r="44" spans="2:14" x14ac:dyDescent="0.35">
      <c r="B44" s="1112" t="s">
        <v>984</v>
      </c>
    </row>
    <row r="46" spans="2:14" x14ac:dyDescent="0.35">
      <c r="B46" s="1112" t="s">
        <v>965</v>
      </c>
      <c r="C46" s="1731"/>
      <c r="D46" s="1731"/>
      <c r="E46" s="1731"/>
      <c r="F46" s="1731"/>
      <c r="G46" s="1112" t="s">
        <v>966</v>
      </c>
    </row>
    <row r="47" spans="2:14" x14ac:dyDescent="0.35">
      <c r="C47" s="1128"/>
      <c r="D47" s="1128"/>
      <c r="E47" s="1496"/>
      <c r="F47" s="1128"/>
      <c r="G47" s="1112" t="s">
        <v>966</v>
      </c>
    </row>
    <row r="48" spans="2:14" x14ac:dyDescent="0.35">
      <c r="B48" s="1112" t="s">
        <v>967</v>
      </c>
      <c r="C48" s="1732"/>
      <c r="D48" s="1732"/>
      <c r="E48" s="1732"/>
      <c r="F48" s="1732"/>
      <c r="G48" s="1112" t="s">
        <v>966</v>
      </c>
    </row>
    <row r="51" spans="2:19" ht="14.1" customHeight="1" x14ac:dyDescent="0.35">
      <c r="B51" s="1743" t="s">
        <v>1234</v>
      </c>
      <c r="C51" s="1743"/>
      <c r="D51" s="1743"/>
      <c r="E51" s="1743"/>
      <c r="F51" s="1743"/>
      <c r="G51" s="1743"/>
      <c r="H51" s="1743"/>
      <c r="I51" s="1743"/>
      <c r="J51" s="1743"/>
      <c r="K51" s="1743"/>
      <c r="L51" s="1743"/>
      <c r="M51" s="1743"/>
      <c r="N51" s="1743"/>
    </row>
    <row r="52" spans="2:19" x14ac:dyDescent="0.35">
      <c r="B52" s="1743"/>
      <c r="C52" s="1743"/>
      <c r="D52" s="1743"/>
      <c r="E52" s="1743"/>
      <c r="F52" s="1743"/>
      <c r="G52" s="1743"/>
      <c r="H52" s="1743"/>
      <c r="I52" s="1743"/>
      <c r="J52" s="1743"/>
      <c r="K52" s="1743"/>
      <c r="L52" s="1743"/>
      <c r="M52" s="1743"/>
      <c r="N52" s="1743"/>
    </row>
    <row r="53" spans="2:19" ht="38.1" customHeight="1" x14ac:dyDescent="0.35">
      <c r="B53" s="1743"/>
      <c r="C53" s="1743"/>
      <c r="D53" s="1743"/>
      <c r="E53" s="1743"/>
      <c r="F53" s="1743"/>
      <c r="G53" s="1743"/>
      <c r="H53" s="1743"/>
      <c r="I53" s="1743"/>
      <c r="J53" s="1743"/>
      <c r="K53" s="1743"/>
      <c r="L53" s="1743"/>
      <c r="M53" s="1743"/>
      <c r="N53" s="1743"/>
    </row>
    <row r="56" spans="2:19" ht="27" customHeight="1" x14ac:dyDescent="0.4">
      <c r="I56" s="1129" t="s">
        <v>971</v>
      </c>
      <c r="J56" s="1734"/>
      <c r="K56" s="1734"/>
      <c r="L56" s="1734"/>
      <c r="M56" s="1734"/>
      <c r="N56" s="1734"/>
      <c r="O56" s="1130"/>
      <c r="P56" s="1130"/>
    </row>
    <row r="57" spans="2:19" ht="27" customHeight="1" x14ac:dyDescent="0.4">
      <c r="B57" s="1733" t="s">
        <v>981</v>
      </c>
      <c r="C57" s="1733"/>
      <c r="D57" s="1733"/>
      <c r="E57" s="1733"/>
      <c r="F57" s="1733"/>
      <c r="G57" s="1733"/>
      <c r="H57" s="1733"/>
      <c r="L57" s="1129"/>
      <c r="M57" s="1131"/>
      <c r="N57" s="1131"/>
      <c r="O57" s="1132"/>
      <c r="P57" s="1132"/>
      <c r="Q57" s="1132"/>
      <c r="R57" s="1132"/>
      <c r="S57" s="1132"/>
    </row>
  </sheetData>
  <mergeCells count="69">
    <mergeCell ref="B6:N7"/>
    <mergeCell ref="L17:N17"/>
    <mergeCell ref="L18:N18"/>
    <mergeCell ref="L19:N19"/>
    <mergeCell ref="L20:N20"/>
    <mergeCell ref="L10:N10"/>
    <mergeCell ref="L11:N11"/>
    <mergeCell ref="L12:N12"/>
    <mergeCell ref="L13:N13"/>
    <mergeCell ref="L14:N14"/>
    <mergeCell ref="L15:N15"/>
    <mergeCell ref="L16:N16"/>
    <mergeCell ref="I10:K10"/>
    <mergeCell ref="I11:K11"/>
    <mergeCell ref="I12:K12"/>
    <mergeCell ref="I13:K13"/>
    <mergeCell ref="L21:N21"/>
    <mergeCell ref="B34:N34"/>
    <mergeCell ref="I19:K19"/>
    <mergeCell ref="I20:K20"/>
    <mergeCell ref="I21:K21"/>
    <mergeCell ref="B21:D21"/>
    <mergeCell ref="E19:G19"/>
    <mergeCell ref="E20:G20"/>
    <mergeCell ref="E21:G21"/>
    <mergeCell ref="B20:D20"/>
    <mergeCell ref="I14:K14"/>
    <mergeCell ref="I15:K15"/>
    <mergeCell ref="I16:K16"/>
    <mergeCell ref="I17:K17"/>
    <mergeCell ref="I18:K18"/>
    <mergeCell ref="B16:D16"/>
    <mergeCell ref="B17:D17"/>
    <mergeCell ref="B18:D18"/>
    <mergeCell ref="B19:D19"/>
    <mergeCell ref="E16:G16"/>
    <mergeCell ref="E17:G17"/>
    <mergeCell ref="J56:N56"/>
    <mergeCell ref="B57:H57"/>
    <mergeCell ref="B9:D9"/>
    <mergeCell ref="E9:G9"/>
    <mergeCell ref="I9:K9"/>
    <mergeCell ref="L9:N9"/>
    <mergeCell ref="B10:D10"/>
    <mergeCell ref="B11:D11"/>
    <mergeCell ref="B12:D12"/>
    <mergeCell ref="C46:F46"/>
    <mergeCell ref="C48:F48"/>
    <mergeCell ref="B51:N53"/>
    <mergeCell ref="B36:G36"/>
    <mergeCell ref="B38:G38"/>
    <mergeCell ref="E18:G18"/>
    <mergeCell ref="B40:G40"/>
    <mergeCell ref="B41:G41"/>
    <mergeCell ref="B1:N1"/>
    <mergeCell ref="B2:N2"/>
    <mergeCell ref="B3:N3"/>
    <mergeCell ref="D24:N26"/>
    <mergeCell ref="D30:N32"/>
    <mergeCell ref="B13:D13"/>
    <mergeCell ref="B14:D14"/>
    <mergeCell ref="E10:G10"/>
    <mergeCell ref="E11:G11"/>
    <mergeCell ref="E12:G12"/>
    <mergeCell ref="E13:G13"/>
    <mergeCell ref="E14:G14"/>
    <mergeCell ref="E15:G15"/>
    <mergeCell ref="B39:G39"/>
    <mergeCell ref="B15:D15"/>
  </mergeCells>
  <dataValidations count="1">
    <dataValidation type="list" allowBlank="1" showInputMessage="1" showErrorMessage="1" sqref="B24 B30" xr:uid="{7D327CF7-66F3-486F-A015-6006E3B6D342}">
      <formula1>"YES, NO"</formula1>
    </dataValidation>
  </dataValidations>
  <pageMargins left="0.7" right="0.7" top="0.75" bottom="0.75" header="0.3" footer="0.3"/>
  <pageSetup scale="65" orientation="portrait" r:id="rId1"/>
  <headerFooter>
    <oddFooter>&amp;R&amp;8Revised October 20, 2021</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425B-0A68-4DE0-85FA-F44C3A6F8FC9}">
  <sheetPr>
    <tabColor rgb="FFE4F4F2"/>
  </sheetPr>
  <dimension ref="A4:B8"/>
  <sheetViews>
    <sheetView showGridLines="0" showRowColHeaders="0" workbookViewId="0">
      <selection activeCell="E14" sqref="E14"/>
    </sheetView>
  </sheetViews>
  <sheetFormatPr defaultColWidth="9.140625" defaultRowHeight="18" x14ac:dyDescent="0.35"/>
  <cols>
    <col min="1" max="16384" width="9.140625" style="1112"/>
  </cols>
  <sheetData>
    <row r="4" spans="1:2" x14ac:dyDescent="0.35">
      <c r="A4" s="1112" t="s">
        <v>1256</v>
      </c>
    </row>
    <row r="5" spans="1:2" x14ac:dyDescent="0.35">
      <c r="A5" s="1112" t="s">
        <v>1257</v>
      </c>
      <c r="B5" s="1112" t="s">
        <v>1262</v>
      </c>
    </row>
    <row r="6" spans="1:2" x14ac:dyDescent="0.35">
      <c r="A6" s="1112" t="s">
        <v>1258</v>
      </c>
      <c r="B6" s="1112" t="s">
        <v>1261</v>
      </c>
    </row>
    <row r="7" spans="1:2" x14ac:dyDescent="0.35">
      <c r="A7" s="1112" t="s">
        <v>1260</v>
      </c>
      <c r="B7" s="1112" t="s">
        <v>1342</v>
      </c>
    </row>
    <row r="8" spans="1:2" x14ac:dyDescent="0.35">
      <c r="A8" s="1112" t="s">
        <v>1259</v>
      </c>
      <c r="B8" s="1112" t="s">
        <v>1263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AB076-68F2-41D3-BE30-7AFAB36D6DAD}">
  <sheetPr>
    <tabColor rgb="FF00918F"/>
    <pageSetUpPr fitToPage="1"/>
  </sheetPr>
  <dimension ref="A1:Z58"/>
  <sheetViews>
    <sheetView showGridLines="0" showRowColHeaders="0" zoomScale="80" zoomScaleNormal="80" workbookViewId="0">
      <selection activeCell="I24" sqref="I24:I26"/>
    </sheetView>
  </sheetViews>
  <sheetFormatPr defaultColWidth="9.140625" defaultRowHeight="18" x14ac:dyDescent="0.35"/>
  <cols>
    <col min="1" max="1" width="16.28515625" style="1112" customWidth="1"/>
    <col min="2" max="2" width="12.42578125" style="1112" customWidth="1"/>
    <col min="3" max="3" width="17.85546875" style="1139" customWidth="1"/>
    <col min="4" max="4" width="12.42578125" style="1112" customWidth="1"/>
    <col min="5" max="5" width="21.5703125" style="1112" customWidth="1"/>
    <col min="6" max="6" width="17.7109375" style="1112" customWidth="1"/>
    <col min="7" max="7" width="25.42578125" style="1112" customWidth="1"/>
    <col min="8" max="8" width="12.42578125" style="1112" customWidth="1"/>
    <col min="9" max="9" width="22.42578125" style="1112" bestFit="1" customWidth="1"/>
    <col min="10" max="13" width="12.42578125" style="1112" customWidth="1"/>
    <col min="14" max="14" width="25" style="1112" customWidth="1"/>
    <col min="15" max="15" width="12.42578125" style="1112" customWidth="1"/>
    <col min="16" max="16" width="18.85546875" style="1112" customWidth="1"/>
    <col min="17" max="17" width="12.42578125" style="1112" customWidth="1"/>
    <col min="18" max="18" width="21.5703125" style="1112" customWidth="1"/>
    <col min="19" max="21" width="12.42578125" style="1112" customWidth="1"/>
    <col min="22" max="16384" width="9.140625" style="1112"/>
  </cols>
  <sheetData>
    <row r="1" spans="1:26" ht="15" customHeight="1" x14ac:dyDescent="0.35">
      <c r="A1" s="1814" t="s">
        <v>1255</v>
      </c>
      <c r="B1" s="1814"/>
      <c r="C1" s="1814"/>
      <c r="D1" s="1814"/>
      <c r="E1" s="1814"/>
      <c r="F1" s="1814"/>
      <c r="G1" s="1814"/>
      <c r="H1" s="1814"/>
      <c r="I1" s="1814"/>
      <c r="J1" s="1814"/>
      <c r="K1" s="1814"/>
      <c r="L1" s="1814"/>
      <c r="M1" s="1814"/>
      <c r="N1" s="1814"/>
      <c r="O1" s="1814"/>
      <c r="P1" s="1814"/>
      <c r="Q1" s="1814"/>
      <c r="R1" s="1814"/>
    </row>
    <row r="2" spans="1:26" ht="15" customHeight="1" x14ac:dyDescent="0.35">
      <c r="A2" s="1815" t="s">
        <v>1441</v>
      </c>
      <c r="B2" s="1816"/>
      <c r="C2" s="1816"/>
      <c r="D2" s="1816"/>
      <c r="E2" s="1816"/>
      <c r="F2" s="1816"/>
      <c r="G2" s="1816"/>
      <c r="H2" s="1816"/>
      <c r="I2" s="1816"/>
      <c r="J2" s="1816"/>
      <c r="K2" s="1816"/>
      <c r="L2" s="1816"/>
      <c r="M2" s="1816"/>
      <c r="N2" s="1816"/>
      <c r="O2" s="1816"/>
      <c r="P2" s="1816"/>
      <c r="Q2" s="1816"/>
      <c r="R2" s="1816"/>
    </row>
    <row r="3" spans="1:26" ht="24.75" customHeight="1" x14ac:dyDescent="0.35">
      <c r="A3" s="1385" t="s">
        <v>674</v>
      </c>
      <c r="B3" s="1817"/>
      <c r="C3" s="1817"/>
      <c r="D3" s="1817"/>
      <c r="F3" s="1386" t="s">
        <v>1091</v>
      </c>
      <c r="G3" s="1818"/>
      <c r="H3" s="1818"/>
      <c r="J3" s="1139"/>
      <c r="K3" s="1139"/>
      <c r="L3" s="1139"/>
      <c r="M3" s="1139"/>
      <c r="N3" s="1139"/>
      <c r="O3" s="1139"/>
      <c r="P3" s="1139"/>
      <c r="Q3" s="1139"/>
      <c r="R3" s="1139"/>
    </row>
    <row r="4" spans="1:26" ht="24.75" customHeight="1" x14ac:dyDescent="0.35">
      <c r="A4" s="1387" t="s">
        <v>1133</v>
      </c>
      <c r="B4" s="1819"/>
      <c r="C4" s="1819"/>
      <c r="D4" s="1819"/>
      <c r="F4" s="1386" t="s">
        <v>1134</v>
      </c>
      <c r="G4" s="1820"/>
      <c r="H4" s="1820"/>
      <c r="K4" s="1139"/>
      <c r="L4" s="1139"/>
      <c r="M4" s="1139"/>
      <c r="N4" s="1131"/>
      <c r="O4" s="1139"/>
      <c r="P4" s="1139"/>
      <c r="Q4" s="1139"/>
      <c r="R4" s="1139"/>
    </row>
    <row r="5" spans="1:26" ht="24.75" customHeight="1" x14ac:dyDescent="0.35">
      <c r="A5" s="1386" t="s">
        <v>1092</v>
      </c>
      <c r="B5" s="1821"/>
      <c r="C5" s="1821"/>
      <c r="D5" s="1821"/>
      <c r="F5" s="1386" t="s">
        <v>1135</v>
      </c>
      <c r="G5" s="1820"/>
      <c r="H5" s="1820"/>
      <c r="I5" s="1139"/>
      <c r="J5" s="1131"/>
      <c r="K5" s="1139"/>
      <c r="L5" s="1139"/>
      <c r="M5" s="1139"/>
      <c r="N5" s="1139"/>
      <c r="O5" s="1139"/>
      <c r="P5" s="1139"/>
      <c r="Q5" s="1139"/>
      <c r="R5" s="1139"/>
    </row>
    <row r="6" spans="1:26" ht="24.75" customHeight="1" x14ac:dyDescent="0.35">
      <c r="A6" s="1386" t="s">
        <v>1093</v>
      </c>
      <c r="B6" s="1821"/>
      <c r="C6" s="1821"/>
      <c r="D6" s="1821"/>
      <c r="F6" s="1386" t="s">
        <v>1136</v>
      </c>
      <c r="G6" s="1820"/>
      <c r="H6" s="1820"/>
      <c r="I6" s="1139"/>
      <c r="J6" s="1131"/>
      <c r="K6" s="1139"/>
      <c r="L6" s="1139"/>
      <c r="M6" s="1139"/>
      <c r="N6" s="1139"/>
      <c r="O6" s="1139"/>
      <c r="P6" s="1139"/>
      <c r="Q6" s="1139"/>
      <c r="R6" s="1139"/>
    </row>
    <row r="7" spans="1:26" ht="16.5" customHeight="1" x14ac:dyDescent="0.35">
      <c r="A7" s="1388"/>
      <c r="B7" s="1389"/>
      <c r="C7" s="1390"/>
      <c r="D7" s="1391"/>
      <c r="E7" s="1388"/>
      <c r="F7" s="1392"/>
      <c r="G7" s="1392"/>
      <c r="H7" s="1393"/>
      <c r="I7" s="1139"/>
      <c r="J7" s="1175"/>
      <c r="K7" s="1175"/>
      <c r="L7" s="1175"/>
      <c r="M7" s="1175"/>
      <c r="N7" s="1175"/>
      <c r="O7" s="1175"/>
      <c r="P7" s="1175"/>
      <c r="Q7" s="1175"/>
      <c r="R7" s="1175"/>
    </row>
    <row r="8" spans="1:26" ht="198.75" thickBot="1" x14ac:dyDescent="0.4">
      <c r="A8" s="1394" t="s">
        <v>1094</v>
      </c>
      <c r="B8" s="1394" t="s">
        <v>1137</v>
      </c>
      <c r="C8" s="1395" t="s">
        <v>1095</v>
      </c>
      <c r="D8" s="1396" t="s">
        <v>1138</v>
      </c>
      <c r="E8" s="1396" t="s">
        <v>1139</v>
      </c>
      <c r="F8" s="1396" t="s">
        <v>1140</v>
      </c>
      <c r="G8" s="1394" t="s">
        <v>1141</v>
      </c>
      <c r="H8" s="1394" t="s">
        <v>1142</v>
      </c>
      <c r="I8" s="1394" t="s">
        <v>1184</v>
      </c>
      <c r="J8" s="1394" t="s">
        <v>1442</v>
      </c>
      <c r="K8" s="1394" t="s">
        <v>1143</v>
      </c>
      <c r="L8" s="1394" t="s">
        <v>1144</v>
      </c>
      <c r="M8" s="1394" t="s">
        <v>1182</v>
      </c>
      <c r="N8" s="1394" t="s">
        <v>1145</v>
      </c>
      <c r="O8" s="1394" t="s">
        <v>1146</v>
      </c>
      <c r="P8" s="1394" t="s">
        <v>1147</v>
      </c>
      <c r="Q8" s="1394" t="s">
        <v>1148</v>
      </c>
      <c r="R8" s="1394" t="s">
        <v>1149</v>
      </c>
      <c r="X8" s="1197"/>
      <c r="Y8" s="1197"/>
      <c r="Z8" s="1197"/>
    </row>
    <row r="9" spans="1:26" x14ac:dyDescent="0.35">
      <c r="A9" s="1799" t="s">
        <v>1155</v>
      </c>
      <c r="B9" s="1800" t="s">
        <v>1156</v>
      </c>
      <c r="C9" s="1397" t="s">
        <v>1157</v>
      </c>
      <c r="D9" s="1398" t="s">
        <v>1158</v>
      </c>
      <c r="E9" s="1399" t="s">
        <v>1177</v>
      </c>
      <c r="F9" s="1801" t="s">
        <v>6</v>
      </c>
      <c r="G9" s="1802" t="s">
        <v>1161</v>
      </c>
      <c r="H9" s="1803">
        <v>60</v>
      </c>
      <c r="I9" s="1824" t="s">
        <v>1183</v>
      </c>
      <c r="J9" s="1807" t="s">
        <v>5</v>
      </c>
      <c r="K9" s="1803" t="s">
        <v>1159</v>
      </c>
      <c r="L9" s="1803">
        <v>2013</v>
      </c>
      <c r="M9" s="1807" t="s">
        <v>1160</v>
      </c>
      <c r="N9" s="1807" t="s">
        <v>5</v>
      </c>
      <c r="O9" s="1803">
        <v>35</v>
      </c>
      <c r="P9" s="1807" t="s">
        <v>5</v>
      </c>
      <c r="Q9" s="1807" t="s">
        <v>5</v>
      </c>
      <c r="R9" s="1807" t="s">
        <v>5</v>
      </c>
    </row>
    <row r="10" spans="1:26" ht="33" x14ac:dyDescent="0.35">
      <c r="A10" s="1799"/>
      <c r="B10" s="1800"/>
      <c r="C10" s="1400" t="s">
        <v>1185</v>
      </c>
      <c r="D10" s="1398" t="s">
        <v>1180</v>
      </c>
      <c r="E10" s="1399" t="s">
        <v>1178</v>
      </c>
      <c r="F10" s="1801"/>
      <c r="G10" s="1802"/>
      <c r="H10" s="1803"/>
      <c r="I10" s="1825"/>
      <c r="J10" s="1808"/>
      <c r="K10" s="1803"/>
      <c r="L10" s="1803"/>
      <c r="M10" s="1808"/>
      <c r="N10" s="1808"/>
      <c r="O10" s="1803"/>
      <c r="P10" s="1808"/>
      <c r="Q10" s="1808"/>
      <c r="R10" s="1808"/>
      <c r="U10" s="1112" t="s">
        <v>1188</v>
      </c>
    </row>
    <row r="11" spans="1:26" ht="22.5" customHeight="1" thickBot="1" x14ac:dyDescent="0.4">
      <c r="A11" s="1799"/>
      <c r="B11" s="1800"/>
      <c r="C11" s="1401"/>
      <c r="D11" s="1398" t="s">
        <v>1181</v>
      </c>
      <c r="E11" s="1399"/>
      <c r="F11" s="1801"/>
      <c r="G11" s="1802"/>
      <c r="H11" s="1803"/>
      <c r="I11" s="1826"/>
      <c r="J11" s="1809"/>
      <c r="K11" s="1803"/>
      <c r="L11" s="1803"/>
      <c r="M11" s="1809"/>
      <c r="N11" s="1809"/>
      <c r="O11" s="1803"/>
      <c r="P11" s="1809"/>
      <c r="Q11" s="1809"/>
      <c r="R11" s="1809"/>
    </row>
    <row r="12" spans="1:26" ht="33" x14ac:dyDescent="0.35">
      <c r="A12" s="1804"/>
      <c r="B12" s="1810"/>
      <c r="C12" s="1402" t="s">
        <v>1179</v>
      </c>
      <c r="D12" s="1403" t="s">
        <v>673</v>
      </c>
      <c r="E12" s="1404" t="s">
        <v>1150</v>
      </c>
      <c r="F12" s="1806" t="s">
        <v>1179</v>
      </c>
      <c r="G12" s="1798"/>
      <c r="H12" s="1798"/>
      <c r="I12" s="1795" t="s">
        <v>1179</v>
      </c>
      <c r="J12" s="1798" t="s">
        <v>1179</v>
      </c>
      <c r="K12" s="1798"/>
      <c r="L12" s="1798"/>
      <c r="M12" s="1811" t="s">
        <v>1179</v>
      </c>
      <c r="N12" s="1811" t="s">
        <v>1179</v>
      </c>
      <c r="O12" s="1798"/>
      <c r="P12" s="1811" t="s">
        <v>1179</v>
      </c>
      <c r="Q12" s="1811" t="s">
        <v>1179</v>
      </c>
      <c r="R12" s="1811" t="s">
        <v>1179</v>
      </c>
    </row>
    <row r="13" spans="1:26" ht="33" x14ac:dyDescent="0.35">
      <c r="A13" s="1804"/>
      <c r="B13" s="1810"/>
      <c r="C13" s="1405" t="s">
        <v>1185</v>
      </c>
      <c r="D13" s="1403" t="s">
        <v>1098</v>
      </c>
      <c r="E13" s="1404" t="s">
        <v>1151</v>
      </c>
      <c r="F13" s="1806"/>
      <c r="G13" s="1798"/>
      <c r="H13" s="1798"/>
      <c r="I13" s="1796"/>
      <c r="J13" s="1798"/>
      <c r="K13" s="1798"/>
      <c r="L13" s="1798"/>
      <c r="M13" s="1812"/>
      <c r="N13" s="1812"/>
      <c r="O13" s="1798"/>
      <c r="P13" s="1812"/>
      <c r="Q13" s="1812"/>
      <c r="R13" s="1812"/>
    </row>
    <row r="14" spans="1:26" ht="18.75" thickBot="1" x14ac:dyDescent="0.4">
      <c r="A14" s="1804"/>
      <c r="B14" s="1810"/>
      <c r="C14" s="1406"/>
      <c r="D14" s="1403" t="s">
        <v>1099</v>
      </c>
      <c r="E14" s="1404"/>
      <c r="F14" s="1806"/>
      <c r="G14" s="1798"/>
      <c r="H14" s="1798"/>
      <c r="I14" s="1797"/>
      <c r="J14" s="1798"/>
      <c r="K14" s="1798"/>
      <c r="L14" s="1798"/>
      <c r="M14" s="1813"/>
      <c r="N14" s="1813"/>
      <c r="O14" s="1798"/>
      <c r="P14" s="1813"/>
      <c r="Q14" s="1813"/>
      <c r="R14" s="1813"/>
    </row>
    <row r="15" spans="1:26" ht="25.5" customHeight="1" x14ac:dyDescent="0.35">
      <c r="A15" s="1804"/>
      <c r="B15" s="1805"/>
      <c r="C15" s="1402" t="s">
        <v>1179</v>
      </c>
      <c r="D15" s="1404" t="s">
        <v>673</v>
      </c>
      <c r="E15" s="1404" t="s">
        <v>1150</v>
      </c>
      <c r="F15" s="1806" t="s">
        <v>1179</v>
      </c>
      <c r="G15" s="1798"/>
      <c r="H15" s="1798"/>
      <c r="I15" s="1795" t="s">
        <v>1179</v>
      </c>
      <c r="J15" s="1798" t="s">
        <v>1179</v>
      </c>
      <c r="K15" s="1798"/>
      <c r="L15" s="1798"/>
      <c r="M15" s="1811" t="s">
        <v>1179</v>
      </c>
      <c r="N15" s="1811" t="s">
        <v>1179</v>
      </c>
      <c r="O15" s="1798"/>
      <c r="P15" s="1811" t="s">
        <v>1179</v>
      </c>
      <c r="Q15" s="1811" t="s">
        <v>1179</v>
      </c>
      <c r="R15" s="1811" t="s">
        <v>1179</v>
      </c>
    </row>
    <row r="16" spans="1:26" ht="33" x14ac:dyDescent="0.35">
      <c r="A16" s="1804"/>
      <c r="B16" s="1805"/>
      <c r="C16" s="1405" t="s">
        <v>1185</v>
      </c>
      <c r="D16" s="1404" t="s">
        <v>1098</v>
      </c>
      <c r="E16" s="1404" t="s">
        <v>1151</v>
      </c>
      <c r="F16" s="1806"/>
      <c r="G16" s="1798"/>
      <c r="H16" s="1798"/>
      <c r="I16" s="1796"/>
      <c r="J16" s="1798"/>
      <c r="K16" s="1798"/>
      <c r="L16" s="1798"/>
      <c r="M16" s="1812"/>
      <c r="N16" s="1812"/>
      <c r="O16" s="1798"/>
      <c r="P16" s="1812"/>
      <c r="Q16" s="1812"/>
      <c r="R16" s="1812"/>
    </row>
    <row r="17" spans="1:18" ht="18.75" thickBot="1" x14ac:dyDescent="0.4">
      <c r="A17" s="1804"/>
      <c r="B17" s="1805"/>
      <c r="C17" s="1406"/>
      <c r="D17" s="1404" t="s">
        <v>1099</v>
      </c>
      <c r="E17" s="1404"/>
      <c r="F17" s="1806"/>
      <c r="G17" s="1798"/>
      <c r="H17" s="1798"/>
      <c r="I17" s="1797"/>
      <c r="J17" s="1798"/>
      <c r="K17" s="1798"/>
      <c r="L17" s="1798"/>
      <c r="M17" s="1813"/>
      <c r="N17" s="1813"/>
      <c r="O17" s="1798"/>
      <c r="P17" s="1813"/>
      <c r="Q17" s="1813"/>
      <c r="R17" s="1813"/>
    </row>
    <row r="18" spans="1:18" ht="25.5" customHeight="1" x14ac:dyDescent="0.35">
      <c r="A18" s="1804"/>
      <c r="B18" s="1805"/>
      <c r="C18" s="1402" t="s">
        <v>1179</v>
      </c>
      <c r="D18" s="1404" t="s">
        <v>673</v>
      </c>
      <c r="E18" s="1404" t="s">
        <v>1150</v>
      </c>
      <c r="F18" s="1806" t="s">
        <v>1179</v>
      </c>
      <c r="G18" s="1798"/>
      <c r="H18" s="1798"/>
      <c r="I18" s="1795" t="s">
        <v>1179</v>
      </c>
      <c r="J18" s="1798" t="s">
        <v>1179</v>
      </c>
      <c r="K18" s="1798"/>
      <c r="L18" s="1798"/>
      <c r="M18" s="1811" t="s">
        <v>1179</v>
      </c>
      <c r="N18" s="1811" t="s">
        <v>1179</v>
      </c>
      <c r="O18" s="1798"/>
      <c r="P18" s="1811" t="s">
        <v>1179</v>
      </c>
      <c r="Q18" s="1811" t="s">
        <v>1179</v>
      </c>
      <c r="R18" s="1811" t="s">
        <v>1179</v>
      </c>
    </row>
    <row r="19" spans="1:18" ht="33" x14ac:dyDescent="0.35">
      <c r="A19" s="1804"/>
      <c r="B19" s="1805"/>
      <c r="C19" s="1405" t="s">
        <v>1185</v>
      </c>
      <c r="D19" s="1404" t="s">
        <v>1098</v>
      </c>
      <c r="E19" s="1404" t="s">
        <v>1151</v>
      </c>
      <c r="F19" s="1806"/>
      <c r="G19" s="1798"/>
      <c r="H19" s="1798"/>
      <c r="I19" s="1796"/>
      <c r="J19" s="1798"/>
      <c r="K19" s="1798"/>
      <c r="L19" s="1798"/>
      <c r="M19" s="1812"/>
      <c r="N19" s="1812"/>
      <c r="O19" s="1798"/>
      <c r="P19" s="1812"/>
      <c r="Q19" s="1812"/>
      <c r="R19" s="1812"/>
    </row>
    <row r="20" spans="1:18" ht="18.75" thickBot="1" x14ac:dyDescent="0.4">
      <c r="A20" s="1804"/>
      <c r="B20" s="1805"/>
      <c r="C20" s="1406"/>
      <c r="D20" s="1404" t="s">
        <v>1099</v>
      </c>
      <c r="E20" s="1404"/>
      <c r="F20" s="1806"/>
      <c r="G20" s="1798"/>
      <c r="H20" s="1798"/>
      <c r="I20" s="1797"/>
      <c r="J20" s="1798"/>
      <c r="K20" s="1798"/>
      <c r="L20" s="1798"/>
      <c r="M20" s="1813"/>
      <c r="N20" s="1813"/>
      <c r="O20" s="1798"/>
      <c r="P20" s="1813"/>
      <c r="Q20" s="1813"/>
      <c r="R20" s="1813"/>
    </row>
    <row r="21" spans="1:18" ht="25.5" customHeight="1" x14ac:dyDescent="0.35">
      <c r="A21" s="1804"/>
      <c r="B21" s="1805"/>
      <c r="C21" s="1402" t="s">
        <v>1179</v>
      </c>
      <c r="D21" s="1404" t="s">
        <v>673</v>
      </c>
      <c r="E21" s="1404" t="s">
        <v>1150</v>
      </c>
      <c r="F21" s="1806" t="s">
        <v>1179</v>
      </c>
      <c r="G21" s="1798"/>
      <c r="H21" s="1798"/>
      <c r="I21" s="1795" t="s">
        <v>1179</v>
      </c>
      <c r="J21" s="1798" t="s">
        <v>1179</v>
      </c>
      <c r="K21" s="1798"/>
      <c r="L21" s="1798"/>
      <c r="M21" s="1811" t="s">
        <v>1179</v>
      </c>
      <c r="N21" s="1811" t="s">
        <v>1179</v>
      </c>
      <c r="O21" s="1798"/>
      <c r="P21" s="1811" t="s">
        <v>1179</v>
      </c>
      <c r="Q21" s="1811" t="s">
        <v>1179</v>
      </c>
      <c r="R21" s="1811" t="s">
        <v>1179</v>
      </c>
    </row>
    <row r="22" spans="1:18" ht="33" x14ac:dyDescent="0.35">
      <c r="A22" s="1804"/>
      <c r="B22" s="1805"/>
      <c r="C22" s="1405" t="s">
        <v>1185</v>
      </c>
      <c r="D22" s="1404" t="s">
        <v>1098</v>
      </c>
      <c r="E22" s="1404" t="s">
        <v>1151</v>
      </c>
      <c r="F22" s="1806"/>
      <c r="G22" s="1798"/>
      <c r="H22" s="1798"/>
      <c r="I22" s="1796"/>
      <c r="J22" s="1798"/>
      <c r="K22" s="1798"/>
      <c r="L22" s="1798"/>
      <c r="M22" s="1812"/>
      <c r="N22" s="1812"/>
      <c r="O22" s="1798"/>
      <c r="P22" s="1812"/>
      <c r="Q22" s="1812"/>
      <c r="R22" s="1812"/>
    </row>
    <row r="23" spans="1:18" ht="18.75" thickBot="1" x14ac:dyDescent="0.4">
      <c r="A23" s="1804"/>
      <c r="B23" s="1805"/>
      <c r="C23" s="1406"/>
      <c r="D23" s="1404" t="s">
        <v>1099</v>
      </c>
      <c r="E23" s="1404"/>
      <c r="F23" s="1806"/>
      <c r="G23" s="1798"/>
      <c r="H23" s="1798"/>
      <c r="I23" s="1797"/>
      <c r="J23" s="1798"/>
      <c r="K23" s="1798"/>
      <c r="L23" s="1798"/>
      <c r="M23" s="1813"/>
      <c r="N23" s="1813"/>
      <c r="O23" s="1798"/>
      <c r="P23" s="1813"/>
      <c r="Q23" s="1813"/>
      <c r="R23" s="1813"/>
    </row>
    <row r="24" spans="1:18" ht="25.5" customHeight="1" x14ac:dyDescent="0.35">
      <c r="A24" s="1804"/>
      <c r="B24" s="1805"/>
      <c r="C24" s="1402" t="s">
        <v>1179</v>
      </c>
      <c r="D24" s="1404" t="s">
        <v>673</v>
      </c>
      <c r="E24" s="1404" t="s">
        <v>1150</v>
      </c>
      <c r="F24" s="1806" t="s">
        <v>1179</v>
      </c>
      <c r="G24" s="1798"/>
      <c r="H24" s="1798"/>
      <c r="I24" s="1795" t="s">
        <v>1179</v>
      </c>
      <c r="J24" s="1798" t="s">
        <v>1179</v>
      </c>
      <c r="K24" s="1798"/>
      <c r="L24" s="1798"/>
      <c r="M24" s="1811" t="s">
        <v>1179</v>
      </c>
      <c r="N24" s="1811" t="s">
        <v>1179</v>
      </c>
      <c r="O24" s="1798"/>
      <c r="P24" s="1811" t="s">
        <v>1179</v>
      </c>
      <c r="Q24" s="1811" t="s">
        <v>1179</v>
      </c>
      <c r="R24" s="1811" t="s">
        <v>1179</v>
      </c>
    </row>
    <row r="25" spans="1:18" ht="33" x14ac:dyDescent="0.35">
      <c r="A25" s="1804"/>
      <c r="B25" s="1805"/>
      <c r="C25" s="1405" t="s">
        <v>1185</v>
      </c>
      <c r="D25" s="1404" t="s">
        <v>1098</v>
      </c>
      <c r="E25" s="1404" t="s">
        <v>1151</v>
      </c>
      <c r="F25" s="1806"/>
      <c r="G25" s="1798"/>
      <c r="H25" s="1798"/>
      <c r="I25" s="1796"/>
      <c r="J25" s="1798"/>
      <c r="K25" s="1798"/>
      <c r="L25" s="1798"/>
      <c r="M25" s="1812"/>
      <c r="N25" s="1812"/>
      <c r="O25" s="1798"/>
      <c r="P25" s="1812"/>
      <c r="Q25" s="1812"/>
      <c r="R25" s="1812"/>
    </row>
    <row r="26" spans="1:18" ht="18.75" thickBot="1" x14ac:dyDescent="0.4">
      <c r="A26" s="1804"/>
      <c r="B26" s="1805"/>
      <c r="C26" s="1406"/>
      <c r="D26" s="1404" t="s">
        <v>1099</v>
      </c>
      <c r="E26" s="1404"/>
      <c r="F26" s="1806"/>
      <c r="G26" s="1798"/>
      <c r="H26" s="1798"/>
      <c r="I26" s="1797"/>
      <c r="J26" s="1798"/>
      <c r="K26" s="1798"/>
      <c r="L26" s="1798"/>
      <c r="M26" s="1813"/>
      <c r="N26" s="1813"/>
      <c r="O26" s="1798"/>
      <c r="P26" s="1813"/>
      <c r="Q26" s="1813"/>
      <c r="R26" s="1813"/>
    </row>
    <row r="27" spans="1:18" ht="25.5" customHeight="1" x14ac:dyDescent="0.35">
      <c r="A27" s="1804"/>
      <c r="B27" s="1805"/>
      <c r="C27" s="1402" t="s">
        <v>1179</v>
      </c>
      <c r="D27" s="1404" t="s">
        <v>673</v>
      </c>
      <c r="E27" s="1404" t="s">
        <v>1150</v>
      </c>
      <c r="F27" s="1806" t="s">
        <v>1179</v>
      </c>
      <c r="G27" s="1798"/>
      <c r="H27" s="1798"/>
      <c r="I27" s="1795" t="s">
        <v>1179</v>
      </c>
      <c r="J27" s="1798" t="s">
        <v>1179</v>
      </c>
      <c r="K27" s="1798"/>
      <c r="L27" s="1798"/>
      <c r="M27" s="1811" t="s">
        <v>1179</v>
      </c>
      <c r="N27" s="1811" t="s">
        <v>1179</v>
      </c>
      <c r="O27" s="1798"/>
      <c r="P27" s="1811" t="s">
        <v>1179</v>
      </c>
      <c r="Q27" s="1811" t="s">
        <v>1179</v>
      </c>
      <c r="R27" s="1811" t="s">
        <v>1179</v>
      </c>
    </row>
    <row r="28" spans="1:18" ht="33" x14ac:dyDescent="0.35">
      <c r="A28" s="1804"/>
      <c r="B28" s="1805"/>
      <c r="C28" s="1405" t="s">
        <v>1185</v>
      </c>
      <c r="D28" s="1404" t="s">
        <v>1098</v>
      </c>
      <c r="E28" s="1404" t="s">
        <v>1151</v>
      </c>
      <c r="F28" s="1806"/>
      <c r="G28" s="1798"/>
      <c r="H28" s="1798"/>
      <c r="I28" s="1796"/>
      <c r="J28" s="1798"/>
      <c r="K28" s="1798"/>
      <c r="L28" s="1798"/>
      <c r="M28" s="1812"/>
      <c r="N28" s="1812"/>
      <c r="O28" s="1798"/>
      <c r="P28" s="1812"/>
      <c r="Q28" s="1812"/>
      <c r="R28" s="1812"/>
    </row>
    <row r="29" spans="1:18" ht="18.75" thickBot="1" x14ac:dyDescent="0.4">
      <c r="A29" s="1804"/>
      <c r="B29" s="1805"/>
      <c r="C29" s="1406"/>
      <c r="D29" s="1404" t="s">
        <v>1099</v>
      </c>
      <c r="E29" s="1404"/>
      <c r="F29" s="1806"/>
      <c r="G29" s="1798"/>
      <c r="H29" s="1798"/>
      <c r="I29" s="1797"/>
      <c r="J29" s="1798"/>
      <c r="K29" s="1798"/>
      <c r="L29" s="1798"/>
      <c r="M29" s="1813"/>
      <c r="N29" s="1813"/>
      <c r="O29" s="1798"/>
      <c r="P29" s="1813"/>
      <c r="Q29" s="1813"/>
      <c r="R29" s="1813"/>
    </row>
    <row r="30" spans="1:18" ht="25.5" customHeight="1" x14ac:dyDescent="0.35">
      <c r="A30" s="1804"/>
      <c r="B30" s="1805"/>
      <c r="C30" s="1402" t="s">
        <v>1179</v>
      </c>
      <c r="D30" s="1404" t="s">
        <v>673</v>
      </c>
      <c r="E30" s="1404" t="s">
        <v>1150</v>
      </c>
      <c r="F30" s="1806" t="s">
        <v>1179</v>
      </c>
      <c r="G30" s="1798"/>
      <c r="H30" s="1798"/>
      <c r="I30" s="1795" t="s">
        <v>1179</v>
      </c>
      <c r="J30" s="1798" t="s">
        <v>1179</v>
      </c>
      <c r="K30" s="1798"/>
      <c r="L30" s="1798"/>
      <c r="M30" s="1811" t="s">
        <v>1179</v>
      </c>
      <c r="N30" s="1811" t="s">
        <v>1179</v>
      </c>
      <c r="O30" s="1798"/>
      <c r="P30" s="1811" t="s">
        <v>1179</v>
      </c>
      <c r="Q30" s="1811" t="s">
        <v>1179</v>
      </c>
      <c r="R30" s="1811" t="s">
        <v>1179</v>
      </c>
    </row>
    <row r="31" spans="1:18" ht="33" x14ac:dyDescent="0.35">
      <c r="A31" s="1804"/>
      <c r="B31" s="1805"/>
      <c r="C31" s="1405" t="s">
        <v>1185</v>
      </c>
      <c r="D31" s="1404" t="s">
        <v>1098</v>
      </c>
      <c r="E31" s="1404" t="s">
        <v>1151</v>
      </c>
      <c r="F31" s="1806"/>
      <c r="G31" s="1798"/>
      <c r="H31" s="1798"/>
      <c r="I31" s="1796"/>
      <c r="J31" s="1798"/>
      <c r="K31" s="1798"/>
      <c r="L31" s="1798"/>
      <c r="M31" s="1812"/>
      <c r="N31" s="1812"/>
      <c r="O31" s="1798"/>
      <c r="P31" s="1812"/>
      <c r="Q31" s="1812"/>
      <c r="R31" s="1812"/>
    </row>
    <row r="32" spans="1:18" ht="18.75" thickBot="1" x14ac:dyDescent="0.4">
      <c r="A32" s="1804"/>
      <c r="B32" s="1805"/>
      <c r="C32" s="1406"/>
      <c r="D32" s="1404" t="s">
        <v>1099</v>
      </c>
      <c r="E32" s="1404"/>
      <c r="F32" s="1806"/>
      <c r="G32" s="1798"/>
      <c r="H32" s="1798"/>
      <c r="I32" s="1797"/>
      <c r="J32" s="1798"/>
      <c r="K32" s="1798"/>
      <c r="L32" s="1798"/>
      <c r="M32" s="1813"/>
      <c r="N32" s="1813"/>
      <c r="O32" s="1798"/>
      <c r="P32" s="1813"/>
      <c r="Q32" s="1813"/>
      <c r="R32" s="1813"/>
    </row>
    <row r="33" spans="1:18" ht="25.5" customHeight="1" x14ac:dyDescent="0.35">
      <c r="A33" s="1804"/>
      <c r="B33" s="1805"/>
      <c r="C33" s="1402" t="s">
        <v>1179</v>
      </c>
      <c r="D33" s="1404" t="s">
        <v>673</v>
      </c>
      <c r="E33" s="1404" t="s">
        <v>1150</v>
      </c>
      <c r="F33" s="1806" t="s">
        <v>1179</v>
      </c>
      <c r="G33" s="1798"/>
      <c r="H33" s="1798"/>
      <c r="I33" s="1795" t="s">
        <v>1179</v>
      </c>
      <c r="J33" s="1798" t="s">
        <v>1179</v>
      </c>
      <c r="K33" s="1798"/>
      <c r="L33" s="1798"/>
      <c r="M33" s="1811" t="s">
        <v>1179</v>
      </c>
      <c r="N33" s="1811" t="s">
        <v>1179</v>
      </c>
      <c r="O33" s="1798"/>
      <c r="P33" s="1811" t="s">
        <v>1179</v>
      </c>
      <c r="Q33" s="1811" t="s">
        <v>1179</v>
      </c>
      <c r="R33" s="1811" t="s">
        <v>1179</v>
      </c>
    </row>
    <row r="34" spans="1:18" ht="33" x14ac:dyDescent="0.35">
      <c r="A34" s="1804"/>
      <c r="B34" s="1805"/>
      <c r="C34" s="1405" t="s">
        <v>1185</v>
      </c>
      <c r="D34" s="1404" t="s">
        <v>1098</v>
      </c>
      <c r="E34" s="1404" t="s">
        <v>1151</v>
      </c>
      <c r="F34" s="1806"/>
      <c r="G34" s="1798"/>
      <c r="H34" s="1798"/>
      <c r="I34" s="1796"/>
      <c r="J34" s="1798"/>
      <c r="K34" s="1798"/>
      <c r="L34" s="1798"/>
      <c r="M34" s="1812"/>
      <c r="N34" s="1812"/>
      <c r="O34" s="1798"/>
      <c r="P34" s="1812"/>
      <c r="Q34" s="1812"/>
      <c r="R34" s="1812"/>
    </row>
    <row r="35" spans="1:18" ht="18.75" thickBot="1" x14ac:dyDescent="0.4">
      <c r="A35" s="1804"/>
      <c r="B35" s="1805"/>
      <c r="C35" s="1406"/>
      <c r="D35" s="1404" t="s">
        <v>1099</v>
      </c>
      <c r="E35" s="1404"/>
      <c r="F35" s="1806"/>
      <c r="G35" s="1798"/>
      <c r="H35" s="1798"/>
      <c r="I35" s="1797"/>
      <c r="J35" s="1798"/>
      <c r="K35" s="1798"/>
      <c r="L35" s="1798"/>
      <c r="M35" s="1813"/>
      <c r="N35" s="1813"/>
      <c r="O35" s="1798"/>
      <c r="P35" s="1813"/>
      <c r="Q35" s="1813"/>
      <c r="R35" s="1813"/>
    </row>
    <row r="36" spans="1:18" ht="25.5" customHeight="1" x14ac:dyDescent="0.35">
      <c r="A36" s="1804"/>
      <c r="B36" s="1805"/>
      <c r="C36" s="1402" t="s">
        <v>1179</v>
      </c>
      <c r="D36" s="1404" t="s">
        <v>673</v>
      </c>
      <c r="E36" s="1404" t="s">
        <v>1150</v>
      </c>
      <c r="F36" s="1806" t="s">
        <v>1179</v>
      </c>
      <c r="G36" s="1798"/>
      <c r="H36" s="1798"/>
      <c r="I36" s="1795" t="s">
        <v>1179</v>
      </c>
      <c r="J36" s="1798" t="s">
        <v>1179</v>
      </c>
      <c r="K36" s="1798"/>
      <c r="L36" s="1798"/>
      <c r="M36" s="1811" t="s">
        <v>1179</v>
      </c>
      <c r="N36" s="1811" t="s">
        <v>1179</v>
      </c>
      <c r="O36" s="1798"/>
      <c r="P36" s="1811" t="s">
        <v>1179</v>
      </c>
      <c r="Q36" s="1811" t="s">
        <v>1179</v>
      </c>
      <c r="R36" s="1811" t="s">
        <v>1179</v>
      </c>
    </row>
    <row r="37" spans="1:18" ht="33" x14ac:dyDescent="0.35">
      <c r="A37" s="1804"/>
      <c r="B37" s="1805"/>
      <c r="C37" s="1405" t="s">
        <v>1185</v>
      </c>
      <c r="D37" s="1404" t="s">
        <v>1098</v>
      </c>
      <c r="E37" s="1404" t="s">
        <v>1151</v>
      </c>
      <c r="F37" s="1806"/>
      <c r="G37" s="1798"/>
      <c r="H37" s="1798"/>
      <c r="I37" s="1796"/>
      <c r="J37" s="1798"/>
      <c r="K37" s="1798"/>
      <c r="L37" s="1798"/>
      <c r="M37" s="1812"/>
      <c r="N37" s="1812"/>
      <c r="O37" s="1798"/>
      <c r="P37" s="1812"/>
      <c r="Q37" s="1812"/>
      <c r="R37" s="1812"/>
    </row>
    <row r="38" spans="1:18" ht="18.75" thickBot="1" x14ac:dyDescent="0.4">
      <c r="A38" s="1804"/>
      <c r="B38" s="1805"/>
      <c r="C38" s="1406"/>
      <c r="D38" s="1404" t="s">
        <v>1099</v>
      </c>
      <c r="E38" s="1404"/>
      <c r="F38" s="1806"/>
      <c r="G38" s="1798"/>
      <c r="H38" s="1798"/>
      <c r="I38" s="1797"/>
      <c r="J38" s="1798"/>
      <c r="K38" s="1798"/>
      <c r="L38" s="1798"/>
      <c r="M38" s="1813"/>
      <c r="N38" s="1813"/>
      <c r="O38" s="1798"/>
      <c r="P38" s="1813"/>
      <c r="Q38" s="1813"/>
      <c r="R38" s="1813"/>
    </row>
    <row r="39" spans="1:18" ht="25.5" customHeight="1" x14ac:dyDescent="0.35">
      <c r="A39" s="1804"/>
      <c r="B39" s="1805"/>
      <c r="C39" s="1402" t="s">
        <v>1179</v>
      </c>
      <c r="D39" s="1404" t="s">
        <v>673</v>
      </c>
      <c r="E39" s="1404" t="s">
        <v>1150</v>
      </c>
      <c r="F39" s="1806" t="s">
        <v>1179</v>
      </c>
      <c r="G39" s="1798"/>
      <c r="H39" s="1798"/>
      <c r="I39" s="1795" t="s">
        <v>1179</v>
      </c>
      <c r="J39" s="1798" t="s">
        <v>1179</v>
      </c>
      <c r="K39" s="1798"/>
      <c r="L39" s="1798"/>
      <c r="M39" s="1811" t="s">
        <v>1179</v>
      </c>
      <c r="N39" s="1811" t="s">
        <v>1179</v>
      </c>
      <c r="O39" s="1798"/>
      <c r="P39" s="1811" t="s">
        <v>1179</v>
      </c>
      <c r="Q39" s="1811" t="s">
        <v>1179</v>
      </c>
      <c r="R39" s="1811" t="s">
        <v>1179</v>
      </c>
    </row>
    <row r="40" spans="1:18" ht="33" x14ac:dyDescent="0.35">
      <c r="A40" s="1804"/>
      <c r="B40" s="1805"/>
      <c r="C40" s="1405" t="s">
        <v>1185</v>
      </c>
      <c r="D40" s="1404" t="s">
        <v>1098</v>
      </c>
      <c r="E40" s="1404" t="s">
        <v>1151</v>
      </c>
      <c r="F40" s="1806"/>
      <c r="G40" s="1798"/>
      <c r="H40" s="1798"/>
      <c r="I40" s="1796"/>
      <c r="J40" s="1798"/>
      <c r="K40" s="1798"/>
      <c r="L40" s="1798"/>
      <c r="M40" s="1812"/>
      <c r="N40" s="1812"/>
      <c r="O40" s="1798"/>
      <c r="P40" s="1812"/>
      <c r="Q40" s="1812"/>
      <c r="R40" s="1812"/>
    </row>
    <row r="41" spans="1:18" ht="18.75" thickBot="1" x14ac:dyDescent="0.4">
      <c r="A41" s="1804"/>
      <c r="B41" s="1805"/>
      <c r="C41" s="1406"/>
      <c r="D41" s="1404" t="s">
        <v>1099</v>
      </c>
      <c r="E41" s="1404"/>
      <c r="F41" s="1806"/>
      <c r="G41" s="1798"/>
      <c r="H41" s="1798"/>
      <c r="I41" s="1797"/>
      <c r="J41" s="1798"/>
      <c r="K41" s="1798"/>
      <c r="L41" s="1798"/>
      <c r="M41" s="1813"/>
      <c r="N41" s="1813"/>
      <c r="O41" s="1798"/>
      <c r="P41" s="1813"/>
      <c r="Q41" s="1813"/>
      <c r="R41" s="1813"/>
    </row>
    <row r="42" spans="1:18" ht="25.5" customHeight="1" x14ac:dyDescent="0.35">
      <c r="A42" s="1804"/>
      <c r="B42" s="1805"/>
      <c r="C42" s="1402" t="s">
        <v>1179</v>
      </c>
      <c r="D42" s="1404" t="s">
        <v>673</v>
      </c>
      <c r="E42" s="1404" t="s">
        <v>1150</v>
      </c>
      <c r="F42" s="1806" t="s">
        <v>1179</v>
      </c>
      <c r="G42" s="1798"/>
      <c r="H42" s="1798"/>
      <c r="I42" s="1795" t="s">
        <v>1179</v>
      </c>
      <c r="J42" s="1798" t="s">
        <v>1179</v>
      </c>
      <c r="K42" s="1798"/>
      <c r="L42" s="1798"/>
      <c r="M42" s="1811" t="s">
        <v>1179</v>
      </c>
      <c r="N42" s="1811" t="s">
        <v>1179</v>
      </c>
      <c r="O42" s="1798"/>
      <c r="P42" s="1811" t="s">
        <v>1179</v>
      </c>
      <c r="Q42" s="1811" t="s">
        <v>1179</v>
      </c>
      <c r="R42" s="1811" t="s">
        <v>1179</v>
      </c>
    </row>
    <row r="43" spans="1:18" ht="33" x14ac:dyDescent="0.35">
      <c r="A43" s="1804"/>
      <c r="B43" s="1805"/>
      <c r="C43" s="1405" t="s">
        <v>1185</v>
      </c>
      <c r="D43" s="1404" t="s">
        <v>1098</v>
      </c>
      <c r="E43" s="1404" t="s">
        <v>1151</v>
      </c>
      <c r="F43" s="1806"/>
      <c r="G43" s="1798"/>
      <c r="H43" s="1798"/>
      <c r="I43" s="1796"/>
      <c r="J43" s="1798"/>
      <c r="K43" s="1798"/>
      <c r="L43" s="1798"/>
      <c r="M43" s="1812"/>
      <c r="N43" s="1812"/>
      <c r="O43" s="1798"/>
      <c r="P43" s="1812"/>
      <c r="Q43" s="1812"/>
      <c r="R43" s="1812"/>
    </row>
    <row r="44" spans="1:18" ht="18.75" thickBot="1" x14ac:dyDescent="0.4">
      <c r="A44" s="1804"/>
      <c r="B44" s="1805"/>
      <c r="C44" s="1406"/>
      <c r="D44" s="1404" t="s">
        <v>1099</v>
      </c>
      <c r="E44" s="1404"/>
      <c r="F44" s="1806"/>
      <c r="G44" s="1798"/>
      <c r="H44" s="1798"/>
      <c r="I44" s="1797"/>
      <c r="J44" s="1798"/>
      <c r="K44" s="1798"/>
      <c r="L44" s="1798"/>
      <c r="M44" s="1813"/>
      <c r="N44" s="1813"/>
      <c r="O44" s="1798"/>
      <c r="P44" s="1813"/>
      <c r="Q44" s="1813"/>
      <c r="R44" s="1813"/>
    </row>
    <row r="45" spans="1:18" ht="25.5" customHeight="1" x14ac:dyDescent="0.35">
      <c r="A45" s="1804"/>
      <c r="B45" s="1805"/>
      <c r="C45" s="1402" t="s">
        <v>1179</v>
      </c>
      <c r="D45" s="1404" t="s">
        <v>673</v>
      </c>
      <c r="E45" s="1404" t="s">
        <v>1150</v>
      </c>
      <c r="F45" s="1806" t="s">
        <v>1179</v>
      </c>
      <c r="G45" s="1798"/>
      <c r="H45" s="1798"/>
      <c r="I45" s="1795" t="s">
        <v>1179</v>
      </c>
      <c r="J45" s="1798" t="s">
        <v>1179</v>
      </c>
      <c r="K45" s="1798"/>
      <c r="L45" s="1798"/>
      <c r="M45" s="1811" t="s">
        <v>1179</v>
      </c>
      <c r="N45" s="1811" t="s">
        <v>1179</v>
      </c>
      <c r="O45" s="1798"/>
      <c r="P45" s="1811" t="s">
        <v>1179</v>
      </c>
      <c r="Q45" s="1811" t="s">
        <v>1179</v>
      </c>
      <c r="R45" s="1811" t="s">
        <v>1179</v>
      </c>
    </row>
    <row r="46" spans="1:18" ht="33" x14ac:dyDescent="0.35">
      <c r="A46" s="1804"/>
      <c r="B46" s="1805"/>
      <c r="C46" s="1405" t="s">
        <v>1185</v>
      </c>
      <c r="D46" s="1404" t="s">
        <v>1098</v>
      </c>
      <c r="E46" s="1404" t="s">
        <v>1151</v>
      </c>
      <c r="F46" s="1806"/>
      <c r="G46" s="1798"/>
      <c r="H46" s="1798"/>
      <c r="I46" s="1796"/>
      <c r="J46" s="1798"/>
      <c r="K46" s="1798"/>
      <c r="L46" s="1798"/>
      <c r="M46" s="1812"/>
      <c r="N46" s="1812"/>
      <c r="O46" s="1798"/>
      <c r="P46" s="1812"/>
      <c r="Q46" s="1812"/>
      <c r="R46" s="1812"/>
    </row>
    <row r="47" spans="1:18" ht="18.75" thickBot="1" x14ac:dyDescent="0.4">
      <c r="A47" s="1804"/>
      <c r="B47" s="1805"/>
      <c r="C47" s="1406"/>
      <c r="D47" s="1404" t="s">
        <v>1099</v>
      </c>
      <c r="E47" s="1404"/>
      <c r="F47" s="1806"/>
      <c r="G47" s="1798"/>
      <c r="H47" s="1798"/>
      <c r="I47" s="1797"/>
      <c r="J47" s="1798"/>
      <c r="K47" s="1798"/>
      <c r="L47" s="1798"/>
      <c r="M47" s="1813"/>
      <c r="N47" s="1813"/>
      <c r="O47" s="1798"/>
      <c r="P47" s="1813"/>
      <c r="Q47" s="1813"/>
      <c r="R47" s="1813"/>
    </row>
    <row r="48" spans="1:18" ht="25.5" customHeight="1" x14ac:dyDescent="0.35">
      <c r="A48" s="1804"/>
      <c r="B48" s="1805"/>
      <c r="C48" s="1402" t="s">
        <v>1179</v>
      </c>
      <c r="D48" s="1404" t="s">
        <v>673</v>
      </c>
      <c r="E48" s="1404" t="s">
        <v>1150</v>
      </c>
      <c r="F48" s="1806" t="s">
        <v>1179</v>
      </c>
      <c r="G48" s="1798"/>
      <c r="H48" s="1798"/>
      <c r="I48" s="1795" t="s">
        <v>1179</v>
      </c>
      <c r="J48" s="1798" t="s">
        <v>1179</v>
      </c>
      <c r="K48" s="1798"/>
      <c r="L48" s="1798"/>
      <c r="M48" s="1811" t="s">
        <v>1179</v>
      </c>
      <c r="N48" s="1811" t="s">
        <v>1179</v>
      </c>
      <c r="O48" s="1798"/>
      <c r="P48" s="1811" t="s">
        <v>1179</v>
      </c>
      <c r="Q48" s="1811" t="s">
        <v>1179</v>
      </c>
      <c r="R48" s="1811" t="s">
        <v>1179</v>
      </c>
    </row>
    <row r="49" spans="1:18" ht="33" x14ac:dyDescent="0.35">
      <c r="A49" s="1804"/>
      <c r="B49" s="1805"/>
      <c r="C49" s="1405" t="s">
        <v>1185</v>
      </c>
      <c r="D49" s="1404" t="s">
        <v>1098</v>
      </c>
      <c r="E49" s="1404" t="s">
        <v>1151</v>
      </c>
      <c r="F49" s="1806"/>
      <c r="G49" s="1798"/>
      <c r="H49" s="1798"/>
      <c r="I49" s="1796"/>
      <c r="J49" s="1798"/>
      <c r="K49" s="1798"/>
      <c r="L49" s="1798"/>
      <c r="M49" s="1812"/>
      <c r="N49" s="1812"/>
      <c r="O49" s="1798"/>
      <c r="P49" s="1812"/>
      <c r="Q49" s="1812"/>
      <c r="R49" s="1812"/>
    </row>
    <row r="50" spans="1:18" ht="18.75" thickBot="1" x14ac:dyDescent="0.4">
      <c r="A50" s="1804"/>
      <c r="B50" s="1805"/>
      <c r="C50" s="1406"/>
      <c r="D50" s="1404" t="s">
        <v>1099</v>
      </c>
      <c r="E50" s="1404"/>
      <c r="F50" s="1806"/>
      <c r="G50" s="1798"/>
      <c r="H50" s="1798"/>
      <c r="I50" s="1797"/>
      <c r="J50" s="1798"/>
      <c r="K50" s="1798"/>
      <c r="L50" s="1798"/>
      <c r="M50" s="1813"/>
      <c r="N50" s="1813"/>
      <c r="O50" s="1798"/>
      <c r="P50" s="1813"/>
      <c r="Q50" s="1813"/>
      <c r="R50" s="1813"/>
    </row>
    <row r="51" spans="1:18" ht="14.25" customHeight="1" x14ac:dyDescent="0.35">
      <c r="A51" s="1308"/>
      <c r="F51" s="1187" t="s">
        <v>1152</v>
      </c>
    </row>
    <row r="52" spans="1:18" ht="14.25" customHeight="1" x14ac:dyDescent="0.35">
      <c r="A52" s="1308"/>
      <c r="F52" s="1187"/>
    </row>
    <row r="53" spans="1:18" ht="15" customHeight="1" x14ac:dyDescent="0.35">
      <c r="B53" s="1822" t="s">
        <v>1100</v>
      </c>
      <c r="C53" s="1822"/>
      <c r="D53" s="1822"/>
      <c r="E53" s="1822"/>
      <c r="F53" s="1822"/>
      <c r="G53" s="1822"/>
      <c r="H53" s="1822"/>
      <c r="I53" s="1822"/>
      <c r="J53" s="1822"/>
      <c r="K53" s="1822"/>
      <c r="L53" s="1822"/>
      <c r="M53" s="1822"/>
      <c r="N53" s="1822"/>
      <c r="O53" s="1822"/>
      <c r="P53" s="1822"/>
      <c r="Q53" s="1822"/>
    </row>
    <row r="54" spans="1:18" ht="29.25" customHeight="1" x14ac:dyDescent="0.35">
      <c r="A54" s="1407"/>
      <c r="B54" s="1822"/>
      <c r="C54" s="1822"/>
      <c r="D54" s="1822"/>
      <c r="E54" s="1822"/>
      <c r="F54" s="1822"/>
      <c r="G54" s="1822"/>
      <c r="H54" s="1822"/>
      <c r="I54" s="1822"/>
      <c r="J54" s="1822"/>
      <c r="K54" s="1822"/>
      <c r="L54" s="1822"/>
      <c r="M54" s="1822"/>
      <c r="N54" s="1822"/>
      <c r="O54" s="1822"/>
      <c r="P54" s="1822"/>
      <c r="Q54" s="1822"/>
    </row>
    <row r="55" spans="1:18" ht="29.25" customHeight="1" x14ac:dyDescent="0.35">
      <c r="B55" s="1408" t="s">
        <v>1153</v>
      </c>
      <c r="C55" s="1734"/>
      <c r="D55" s="1734"/>
      <c r="E55" s="1734"/>
      <c r="F55" s="1308"/>
      <c r="G55" s="1409"/>
      <c r="H55" s="1308"/>
      <c r="I55" s="1308"/>
    </row>
    <row r="56" spans="1:18" ht="34.5" customHeight="1" x14ac:dyDescent="0.35">
      <c r="B56" s="1410" t="s">
        <v>676</v>
      </c>
      <c r="C56" s="1734"/>
      <c r="D56" s="1734"/>
      <c r="E56" s="1734"/>
      <c r="F56" s="1410" t="s">
        <v>1102</v>
      </c>
      <c r="G56" s="1734"/>
      <c r="H56" s="1734"/>
      <c r="I56" s="1308"/>
    </row>
    <row r="57" spans="1:18" ht="15" customHeight="1" x14ac:dyDescent="0.35">
      <c r="B57" s="1409"/>
      <c r="C57" s="1411"/>
      <c r="D57" s="1308"/>
      <c r="E57" s="1308"/>
      <c r="F57" s="1409"/>
      <c r="G57" s="1308"/>
      <c r="H57" s="1308"/>
    </row>
    <row r="58" spans="1:18" ht="27" customHeight="1" x14ac:dyDescent="0.35">
      <c r="B58" s="1823" t="s">
        <v>1154</v>
      </c>
      <c r="C58" s="1823"/>
      <c r="D58" s="1823"/>
      <c r="E58" s="1823"/>
      <c r="F58" s="1823"/>
      <c r="G58" s="1823"/>
      <c r="H58" s="1823"/>
      <c r="I58" s="1823"/>
      <c r="J58" s="1823"/>
      <c r="K58" s="1823"/>
      <c r="L58" s="1823"/>
      <c r="M58" s="1823"/>
      <c r="N58" s="1823"/>
      <c r="O58" s="1823"/>
      <c r="P58" s="1823"/>
      <c r="Q58" s="1823"/>
    </row>
  </sheetData>
  <protectedRanges>
    <protectedRange sqref="G3:H6" name="Range10"/>
    <protectedRange sqref="O12:O50" name="Range8"/>
    <protectedRange sqref="G9:H50" name="Range6"/>
    <protectedRange sqref="A12:B50" name="Range4"/>
    <protectedRange sqref="C55:E56" name="Range1"/>
    <protectedRange sqref="G56:H56" name="Range3"/>
    <protectedRange sqref="D9:E50" name="Range5"/>
    <protectedRange sqref="K12:L50" name="Range7"/>
    <protectedRange sqref="B3:D6" name="Range9"/>
  </protectedRanges>
  <mergeCells count="225">
    <mergeCell ref="I9:I11"/>
    <mergeCell ref="Q45:Q47"/>
    <mergeCell ref="R45:R47"/>
    <mergeCell ref="J45:J47"/>
    <mergeCell ref="K45:K47"/>
    <mergeCell ref="L45:L47"/>
    <mergeCell ref="M45:M47"/>
    <mergeCell ref="N45:N47"/>
    <mergeCell ref="R42:R44"/>
    <mergeCell ref="Q42:Q44"/>
    <mergeCell ref="J42:J44"/>
    <mergeCell ref="K42:K44"/>
    <mergeCell ref="O45:O47"/>
    <mergeCell ref="P45:P47"/>
    <mergeCell ref="L42:L44"/>
    <mergeCell ref="M42:M44"/>
    <mergeCell ref="N42:N44"/>
    <mergeCell ref="O42:O44"/>
    <mergeCell ref="P42:P44"/>
    <mergeCell ref="J39:J41"/>
    <mergeCell ref="K39:K41"/>
    <mergeCell ref="J36:J38"/>
    <mergeCell ref="K36:K38"/>
    <mergeCell ref="O39:O41"/>
    <mergeCell ref="A42:A44"/>
    <mergeCell ref="B42:B44"/>
    <mergeCell ref="F42:F44"/>
    <mergeCell ref="G42:G44"/>
    <mergeCell ref="H42:H44"/>
    <mergeCell ref="B45:B47"/>
    <mergeCell ref="F45:F47"/>
    <mergeCell ref="G45:G47"/>
    <mergeCell ref="H45:H47"/>
    <mergeCell ref="A45:A47"/>
    <mergeCell ref="J33:J35"/>
    <mergeCell ref="K33:K35"/>
    <mergeCell ref="L33:L35"/>
    <mergeCell ref="M33:M35"/>
    <mergeCell ref="L36:L38"/>
    <mergeCell ref="M36:M38"/>
    <mergeCell ref="P39:P41"/>
    <mergeCell ref="Q39:Q41"/>
    <mergeCell ref="R39:R41"/>
    <mergeCell ref="L39:L41"/>
    <mergeCell ref="M39:M41"/>
    <mergeCell ref="N39:N41"/>
    <mergeCell ref="P36:P38"/>
    <mergeCell ref="Q36:Q38"/>
    <mergeCell ref="O33:O35"/>
    <mergeCell ref="P33:P35"/>
    <mergeCell ref="Q33:Q35"/>
    <mergeCell ref="R33:R35"/>
    <mergeCell ref="N33:N35"/>
    <mergeCell ref="R36:R38"/>
    <mergeCell ref="N36:N38"/>
    <mergeCell ref="O36:O38"/>
    <mergeCell ref="A39:A41"/>
    <mergeCell ref="B39:B41"/>
    <mergeCell ref="F39:F41"/>
    <mergeCell ref="G39:G41"/>
    <mergeCell ref="H39:H41"/>
    <mergeCell ref="A36:A38"/>
    <mergeCell ref="B36:B38"/>
    <mergeCell ref="F36:F38"/>
    <mergeCell ref="G36:G38"/>
    <mergeCell ref="H36:H38"/>
    <mergeCell ref="R27:R29"/>
    <mergeCell ref="L27:L29"/>
    <mergeCell ref="M27:M29"/>
    <mergeCell ref="N27:N29"/>
    <mergeCell ref="R30:R32"/>
    <mergeCell ref="N30:N32"/>
    <mergeCell ref="O30:O32"/>
    <mergeCell ref="P30:P32"/>
    <mergeCell ref="Q30:Q32"/>
    <mergeCell ref="L30:L32"/>
    <mergeCell ref="M30:M32"/>
    <mergeCell ref="J27:J29"/>
    <mergeCell ref="B58:Q58"/>
    <mergeCell ref="C55:E55"/>
    <mergeCell ref="C56:E56"/>
    <mergeCell ref="G56:H56"/>
    <mergeCell ref="A48:A50"/>
    <mergeCell ref="K27:K29"/>
    <mergeCell ref="A27:A29"/>
    <mergeCell ref="B27:B29"/>
    <mergeCell ref="F27:F29"/>
    <mergeCell ref="G27:G29"/>
    <mergeCell ref="H27:H29"/>
    <mergeCell ref="O27:O29"/>
    <mergeCell ref="P27:P29"/>
    <mergeCell ref="Q27:Q29"/>
    <mergeCell ref="J30:J32"/>
    <mergeCell ref="K30:K32"/>
    <mergeCell ref="A33:A35"/>
    <mergeCell ref="B33:B35"/>
    <mergeCell ref="F33:F35"/>
    <mergeCell ref="G33:G35"/>
    <mergeCell ref="H33:H35"/>
    <mergeCell ref="I27:I29"/>
    <mergeCell ref="I30:I32"/>
    <mergeCell ref="R48:R50"/>
    <mergeCell ref="B53:Q54"/>
    <mergeCell ref="L48:L50"/>
    <mergeCell ref="M48:M50"/>
    <mergeCell ref="N48:N50"/>
    <mergeCell ref="O48:O50"/>
    <mergeCell ref="P48:P50"/>
    <mergeCell ref="Q48:Q50"/>
    <mergeCell ref="J48:J50"/>
    <mergeCell ref="K48:K50"/>
    <mergeCell ref="B48:B50"/>
    <mergeCell ref="F48:F50"/>
    <mergeCell ref="G48:G50"/>
    <mergeCell ref="H48:H50"/>
    <mergeCell ref="I48:I50"/>
    <mergeCell ref="O24:O26"/>
    <mergeCell ref="P24:P26"/>
    <mergeCell ref="Q24:Q26"/>
    <mergeCell ref="R24:R26"/>
    <mergeCell ref="J24:J26"/>
    <mergeCell ref="K24:K26"/>
    <mergeCell ref="L24:L26"/>
    <mergeCell ref="M24:M26"/>
    <mergeCell ref="N24:N26"/>
    <mergeCell ref="J21:J23"/>
    <mergeCell ref="K21:K23"/>
    <mergeCell ref="A24:A26"/>
    <mergeCell ref="B24:B26"/>
    <mergeCell ref="F24:F26"/>
    <mergeCell ref="G24:G26"/>
    <mergeCell ref="H24:H26"/>
    <mergeCell ref="I21:I23"/>
    <mergeCell ref="I24:I26"/>
    <mergeCell ref="O18:O20"/>
    <mergeCell ref="P18:P20"/>
    <mergeCell ref="Q18:Q20"/>
    <mergeCell ref="R18:R20"/>
    <mergeCell ref="A21:A23"/>
    <mergeCell ref="B21:B23"/>
    <mergeCell ref="F21:F23"/>
    <mergeCell ref="G21:G23"/>
    <mergeCell ref="H21:H23"/>
    <mergeCell ref="J18:J20"/>
    <mergeCell ref="K18:K20"/>
    <mergeCell ref="L18:L20"/>
    <mergeCell ref="M18:M20"/>
    <mergeCell ref="N18:N20"/>
    <mergeCell ref="R21:R23"/>
    <mergeCell ref="L21:L23"/>
    <mergeCell ref="M21:M23"/>
    <mergeCell ref="N21:N23"/>
    <mergeCell ref="A18:A20"/>
    <mergeCell ref="B18:B20"/>
    <mergeCell ref="F18:F20"/>
    <mergeCell ref="O21:O23"/>
    <mergeCell ref="P21:P23"/>
    <mergeCell ref="Q21:Q23"/>
    <mergeCell ref="R15:R17"/>
    <mergeCell ref="L15:L17"/>
    <mergeCell ref="M15:M17"/>
    <mergeCell ref="N15:N17"/>
    <mergeCell ref="O15:O17"/>
    <mergeCell ref="P15:P17"/>
    <mergeCell ref="Q15:Q17"/>
    <mergeCell ref="J15:J17"/>
    <mergeCell ref="K15:K17"/>
    <mergeCell ref="A1:R1"/>
    <mergeCell ref="A2:R2"/>
    <mergeCell ref="B3:D3"/>
    <mergeCell ref="G3:H3"/>
    <mergeCell ref="B4:D4"/>
    <mergeCell ref="G4:H4"/>
    <mergeCell ref="B5:D5"/>
    <mergeCell ref="G5:H5"/>
    <mergeCell ref="B6:D6"/>
    <mergeCell ref="G6:H6"/>
    <mergeCell ref="R9:R11"/>
    <mergeCell ref="A12:A14"/>
    <mergeCell ref="B12:B14"/>
    <mergeCell ref="F12:F14"/>
    <mergeCell ref="G12:G14"/>
    <mergeCell ref="I12:I14"/>
    <mergeCell ref="P9:P11"/>
    <mergeCell ref="Q9:Q11"/>
    <mergeCell ref="J9:J11"/>
    <mergeCell ref="K9:K11"/>
    <mergeCell ref="O12:O14"/>
    <mergeCell ref="P12:P14"/>
    <mergeCell ref="Q12:Q14"/>
    <mergeCell ref="H12:H14"/>
    <mergeCell ref="L9:L11"/>
    <mergeCell ref="M9:M11"/>
    <mergeCell ref="N9:N11"/>
    <mergeCell ref="O9:O11"/>
    <mergeCell ref="R12:R14"/>
    <mergeCell ref="J12:J14"/>
    <mergeCell ref="K12:K14"/>
    <mergeCell ref="L12:L14"/>
    <mergeCell ref="M12:M14"/>
    <mergeCell ref="N12:N14"/>
    <mergeCell ref="I33:I35"/>
    <mergeCell ref="I36:I38"/>
    <mergeCell ref="I39:I41"/>
    <mergeCell ref="I42:I44"/>
    <mergeCell ref="I45:I47"/>
    <mergeCell ref="G18:G20"/>
    <mergeCell ref="H18:H20"/>
    <mergeCell ref="I18:I20"/>
    <mergeCell ref="A9:A11"/>
    <mergeCell ref="B9:B11"/>
    <mergeCell ref="F9:F11"/>
    <mergeCell ref="G9:G11"/>
    <mergeCell ref="H9:H11"/>
    <mergeCell ref="A15:A17"/>
    <mergeCell ref="B15:B17"/>
    <mergeCell ref="F15:F17"/>
    <mergeCell ref="G15:G17"/>
    <mergeCell ref="H15:H17"/>
    <mergeCell ref="I15:I17"/>
    <mergeCell ref="A30:A32"/>
    <mergeCell ref="B30:B32"/>
    <mergeCell ref="F30:F32"/>
    <mergeCell ref="G30:G32"/>
    <mergeCell ref="H30:H32"/>
  </mergeCells>
  <dataValidations count="4">
    <dataValidation type="list" allowBlank="1" showInputMessage="1" showErrorMessage="1" sqref="C9 C12 C15 C18 C21 C24 C27 C30 C33 C36 C39 C42 C45 C48" xr:uid="{6C71AE5E-1E47-425C-84CB-DD810A6A176B}">
      <formula1>"Select from Dropdown, LIHTC, HOME, HAP-MOR, USDA, Other"</formula1>
    </dataValidation>
    <dataValidation type="list" allowBlank="1" showInputMessage="1" showErrorMessage="1" sqref="P9:R50 J9:J50 F9:F50 N9:N50" xr:uid="{64ECA35F-A2BE-482F-A691-BE2F659CA6E1}">
      <formula1>"Select from Dropdown, Yes, No"</formula1>
    </dataValidation>
    <dataValidation type="list" allowBlank="1" showInputMessage="1" showErrorMessage="1" sqref="I9:I50" xr:uid="{D65DCAB8-77C4-4520-807E-D6C5CDFCCDB9}">
      <formula1>"Select from Dropdown, 20%@50%, 40%@60%, AI, N/A"</formula1>
    </dataValidation>
    <dataValidation type="list" allowBlank="1" showInputMessage="1" showErrorMessage="1" sqref="M9:M50" xr:uid="{7A8CB568-0A03-41F7-91BE-B596768ADABB}">
      <formula1>"Select from Dropdown, Still Own, Sold, Foreclosed"</formula1>
    </dataValidation>
  </dataValidations>
  <pageMargins left="0.7" right="0.7" top="0.5" bottom="0.5" header="0.3" footer="0.3"/>
  <pageSetup scale="36" orientation="landscape"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5F8E4-DDFA-4908-983D-5A8AB89277E7}">
  <sheetPr>
    <tabColor rgb="FF00918F"/>
    <pageSetUpPr fitToPage="1"/>
  </sheetPr>
  <dimension ref="A1:P49"/>
  <sheetViews>
    <sheetView showGridLines="0" showRowColHeaders="0" workbookViewId="0">
      <selection activeCell="E33" sqref="E33"/>
    </sheetView>
  </sheetViews>
  <sheetFormatPr defaultColWidth="9.7109375" defaultRowHeight="15" x14ac:dyDescent="0.2"/>
  <cols>
    <col min="1" max="1" width="20.42578125" style="1073" customWidth="1"/>
    <col min="2" max="2" width="21" style="1073" customWidth="1"/>
    <col min="3" max="3" width="18.5703125" style="1073" customWidth="1"/>
    <col min="4" max="4" width="8.28515625" style="1073" customWidth="1"/>
    <col min="5" max="5" width="20" style="1073" customWidth="1"/>
    <col min="6" max="6" width="22.140625" style="1073" customWidth="1"/>
    <col min="7" max="7" width="28.140625" style="1073" customWidth="1"/>
    <col min="8" max="8" width="19.5703125" style="1073" customWidth="1"/>
    <col min="9" max="9" width="20.7109375" style="1073" customWidth="1"/>
    <col min="10" max="11" width="9.7109375" style="1073"/>
    <col min="12" max="13" width="9.7109375" style="1073" hidden="1" customWidth="1"/>
    <col min="14" max="15" width="0" style="1073" hidden="1" customWidth="1"/>
    <col min="16" max="16384" width="9.7109375" style="1073"/>
  </cols>
  <sheetData>
    <row r="1" spans="1:13" ht="17.100000000000001" customHeight="1" x14ac:dyDescent="0.2">
      <c r="A1" s="1830"/>
      <c r="B1" s="1830"/>
      <c r="C1" s="1830"/>
      <c r="D1" s="1830"/>
      <c r="E1" s="1830"/>
      <c r="F1" s="1830"/>
      <c r="G1" s="1830"/>
      <c r="H1" s="1830"/>
      <c r="I1" s="1830"/>
      <c r="J1" s="1830"/>
    </row>
    <row r="2" spans="1:13" ht="15.6" customHeight="1" x14ac:dyDescent="0.2">
      <c r="A2" s="1830" t="s">
        <v>1235</v>
      </c>
      <c r="B2" s="1830"/>
      <c r="C2" s="1830"/>
      <c r="D2" s="1830"/>
      <c r="E2" s="1830"/>
      <c r="F2" s="1830"/>
      <c r="G2" s="1830"/>
      <c r="H2" s="1830"/>
      <c r="I2" s="1830"/>
      <c r="J2" s="1830"/>
    </row>
    <row r="3" spans="1:13" ht="20.100000000000001" customHeight="1" x14ac:dyDescent="0.2">
      <c r="A3" s="1074" t="s">
        <v>674</v>
      </c>
      <c r="B3" s="1831"/>
      <c r="C3" s="1831"/>
      <c r="D3" s="1075"/>
      <c r="E3" s="1076" t="s">
        <v>1091</v>
      </c>
      <c r="F3" s="1832"/>
      <c r="G3" s="1832"/>
      <c r="H3" s="1077"/>
      <c r="I3" s="1077"/>
      <c r="J3" s="1078"/>
    </row>
    <row r="4" spans="1:13" ht="20.100000000000001" customHeight="1" x14ac:dyDescent="0.2">
      <c r="A4" s="1079" t="s">
        <v>1092</v>
      </c>
      <c r="B4" s="1080"/>
      <c r="C4" s="1080"/>
      <c r="D4" s="1081"/>
      <c r="E4" s="1079" t="s">
        <v>1093</v>
      </c>
      <c r="F4" s="1831"/>
      <c r="G4" s="1831"/>
      <c r="H4" s="1078"/>
      <c r="I4" s="1078"/>
      <c r="J4" s="1078"/>
    </row>
    <row r="5" spans="1:13" ht="20.100000000000001" customHeight="1" thickBot="1" x14ac:dyDescent="0.25">
      <c r="A5" s="1078"/>
      <c r="B5" s="1078"/>
      <c r="C5" s="1078"/>
      <c r="D5" s="1078"/>
      <c r="E5" s="1078"/>
      <c r="F5" s="1078"/>
      <c r="G5" s="1078"/>
      <c r="H5" s="1078"/>
      <c r="I5" s="1078"/>
      <c r="J5" s="1078"/>
    </row>
    <row r="6" spans="1:13" ht="43.5" customHeight="1" thickBot="1" x14ac:dyDescent="0.25">
      <c r="A6" s="1082" t="s">
        <v>1094</v>
      </c>
      <c r="B6" s="1083" t="s">
        <v>1236</v>
      </c>
      <c r="C6" s="1084" t="s">
        <v>1237</v>
      </c>
      <c r="D6" s="1085" t="s">
        <v>675</v>
      </c>
      <c r="E6" s="1083" t="s">
        <v>1095</v>
      </c>
      <c r="F6" s="1085" t="s">
        <v>1096</v>
      </c>
      <c r="G6" s="1085" t="s">
        <v>1097</v>
      </c>
      <c r="H6" s="1084" t="s">
        <v>1238</v>
      </c>
      <c r="I6" s="1086" t="s">
        <v>1239</v>
      </c>
      <c r="J6" s="1087"/>
      <c r="M6" s="1073" t="s">
        <v>1240</v>
      </c>
    </row>
    <row r="7" spans="1:13" ht="15" customHeight="1" x14ac:dyDescent="0.2">
      <c r="A7" s="1088"/>
      <c r="B7" s="1089"/>
      <c r="C7" s="1827"/>
      <c r="D7" s="1827"/>
      <c r="E7" s="1090"/>
      <c r="F7" s="1091" t="s">
        <v>673</v>
      </c>
      <c r="G7" s="1091" t="s">
        <v>673</v>
      </c>
      <c r="H7" s="1092"/>
      <c r="I7" s="1093"/>
      <c r="J7" s="1078"/>
      <c r="L7" s="1073" t="s">
        <v>5</v>
      </c>
      <c r="M7" s="1073" t="s">
        <v>1241</v>
      </c>
    </row>
    <row r="8" spans="1:13" ht="15" customHeight="1" x14ac:dyDescent="0.2">
      <c r="A8" s="1094"/>
      <c r="B8" s="1095"/>
      <c r="C8" s="1828"/>
      <c r="D8" s="1828"/>
      <c r="E8" s="1096"/>
      <c r="F8" s="1097" t="s">
        <v>1098</v>
      </c>
      <c r="G8" s="1097" t="s">
        <v>1098</v>
      </c>
      <c r="H8" s="1098" t="s">
        <v>1242</v>
      </c>
      <c r="I8" s="1099"/>
      <c r="J8" s="1078"/>
      <c r="L8" s="1073" t="s">
        <v>6</v>
      </c>
      <c r="M8" s="1073" t="s">
        <v>1243</v>
      </c>
    </row>
    <row r="9" spans="1:13" ht="15" customHeight="1" thickBot="1" x14ac:dyDescent="0.25">
      <c r="A9" s="1100"/>
      <c r="B9" s="1101"/>
      <c r="C9" s="1829"/>
      <c r="D9" s="1829"/>
      <c r="E9" s="1102"/>
      <c r="F9" s="1103" t="s">
        <v>1099</v>
      </c>
      <c r="G9" s="1103" t="s">
        <v>1099</v>
      </c>
      <c r="H9" s="1104" t="s">
        <v>1244</v>
      </c>
      <c r="I9" s="1105"/>
      <c r="J9" s="1078"/>
      <c r="M9" s="1073" t="s">
        <v>1245</v>
      </c>
    </row>
    <row r="10" spans="1:13" ht="15" customHeight="1" x14ac:dyDescent="0.2">
      <c r="A10" s="1088"/>
      <c r="B10" s="1089"/>
      <c r="C10" s="1827"/>
      <c r="D10" s="1827"/>
      <c r="E10" s="1090"/>
      <c r="F10" s="1091" t="s">
        <v>673</v>
      </c>
      <c r="G10" s="1091" t="s">
        <v>673</v>
      </c>
      <c r="H10" s="1092"/>
      <c r="I10" s="1093"/>
      <c r="J10" s="1078"/>
    </row>
    <row r="11" spans="1:13" ht="15" customHeight="1" x14ac:dyDescent="0.2">
      <c r="A11" s="1094"/>
      <c r="B11" s="1095"/>
      <c r="C11" s="1828"/>
      <c r="D11" s="1828"/>
      <c r="E11" s="1096"/>
      <c r="F11" s="1106" t="s">
        <v>1098</v>
      </c>
      <c r="G11" s="1097" t="s">
        <v>1098</v>
      </c>
      <c r="H11" s="1098" t="s">
        <v>1242</v>
      </c>
      <c r="I11" s="1099"/>
      <c r="J11" s="1078"/>
      <c r="M11" s="1073" t="s">
        <v>1246</v>
      </c>
    </row>
    <row r="12" spans="1:13" ht="15" customHeight="1" thickBot="1" x14ac:dyDescent="0.25">
      <c r="A12" s="1100"/>
      <c r="B12" s="1101"/>
      <c r="C12" s="1829"/>
      <c r="D12" s="1829"/>
      <c r="E12" s="1102"/>
      <c r="F12" s="1102" t="s">
        <v>1099</v>
      </c>
      <c r="G12" s="1103" t="s">
        <v>1099</v>
      </c>
      <c r="H12" s="1104" t="s">
        <v>1244</v>
      </c>
      <c r="I12" s="1105"/>
      <c r="J12" s="1078"/>
      <c r="M12" s="1073" t="s">
        <v>1247</v>
      </c>
    </row>
    <row r="13" spans="1:13" ht="15" customHeight="1" x14ac:dyDescent="0.2">
      <c r="A13" s="1088"/>
      <c r="B13" s="1089"/>
      <c r="C13" s="1827"/>
      <c r="D13" s="1827"/>
      <c r="E13" s="1090"/>
      <c r="F13" s="1091" t="s">
        <v>673</v>
      </c>
      <c r="G13" s="1091" t="s">
        <v>673</v>
      </c>
      <c r="H13" s="1092"/>
      <c r="I13" s="1093"/>
      <c r="J13" s="1078"/>
      <c r="M13" s="1073" t="s">
        <v>1248</v>
      </c>
    </row>
    <row r="14" spans="1:13" ht="15" customHeight="1" x14ac:dyDescent="0.2">
      <c r="A14" s="1094"/>
      <c r="B14" s="1095"/>
      <c r="C14" s="1828"/>
      <c r="D14" s="1828"/>
      <c r="E14" s="1096"/>
      <c r="F14" s="1106" t="s">
        <v>1098</v>
      </c>
      <c r="G14" s="1097" t="s">
        <v>1098</v>
      </c>
      <c r="H14" s="1098" t="s">
        <v>1242</v>
      </c>
      <c r="I14" s="1099"/>
      <c r="J14" s="1078"/>
      <c r="M14" s="1073" t="s">
        <v>1249</v>
      </c>
    </row>
    <row r="15" spans="1:13" ht="15" customHeight="1" thickBot="1" x14ac:dyDescent="0.25">
      <c r="A15" s="1100"/>
      <c r="B15" s="1101"/>
      <c r="C15" s="1829"/>
      <c r="D15" s="1829"/>
      <c r="E15" s="1102"/>
      <c r="F15" s="1102" t="s">
        <v>1099</v>
      </c>
      <c r="G15" s="1103" t="s">
        <v>1099</v>
      </c>
      <c r="H15" s="1104" t="s">
        <v>1244</v>
      </c>
      <c r="I15" s="1105"/>
      <c r="J15" s="1078"/>
      <c r="M15" s="1073" t="s">
        <v>1250</v>
      </c>
    </row>
    <row r="16" spans="1:13" ht="15" customHeight="1" x14ac:dyDescent="0.2">
      <c r="A16" s="1088"/>
      <c r="B16" s="1089"/>
      <c r="C16" s="1827"/>
      <c r="D16" s="1827"/>
      <c r="E16" s="1090"/>
      <c r="F16" s="1091" t="s">
        <v>673</v>
      </c>
      <c r="G16" s="1091" t="s">
        <v>673</v>
      </c>
      <c r="H16" s="1092"/>
      <c r="I16" s="1093"/>
      <c r="J16" s="1078"/>
    </row>
    <row r="17" spans="1:10" ht="15" customHeight="1" x14ac:dyDescent="0.2">
      <c r="A17" s="1094"/>
      <c r="B17" s="1095"/>
      <c r="C17" s="1828"/>
      <c r="D17" s="1828"/>
      <c r="E17" s="1096"/>
      <c r="F17" s="1106" t="s">
        <v>1098</v>
      </c>
      <c r="G17" s="1097" t="s">
        <v>1098</v>
      </c>
      <c r="H17" s="1098" t="s">
        <v>1242</v>
      </c>
      <c r="I17" s="1099"/>
      <c r="J17" s="1078"/>
    </row>
    <row r="18" spans="1:10" ht="15" customHeight="1" thickBot="1" x14ac:dyDescent="0.25">
      <c r="A18" s="1100"/>
      <c r="B18" s="1101"/>
      <c r="C18" s="1829"/>
      <c r="D18" s="1829"/>
      <c r="E18" s="1102"/>
      <c r="F18" s="1102" t="s">
        <v>1099</v>
      </c>
      <c r="G18" s="1103" t="s">
        <v>1099</v>
      </c>
      <c r="H18" s="1104" t="s">
        <v>1244</v>
      </c>
      <c r="I18" s="1105"/>
      <c r="J18" s="1078"/>
    </row>
    <row r="19" spans="1:10" ht="15" customHeight="1" x14ac:dyDescent="0.2">
      <c r="A19" s="1088"/>
      <c r="B19" s="1089"/>
      <c r="C19" s="1827"/>
      <c r="D19" s="1827"/>
      <c r="E19" s="1090"/>
      <c r="F19" s="1091" t="s">
        <v>673</v>
      </c>
      <c r="G19" s="1091" t="s">
        <v>673</v>
      </c>
      <c r="H19" s="1092"/>
      <c r="I19" s="1093"/>
      <c r="J19" s="1078"/>
    </row>
    <row r="20" spans="1:10" ht="15" customHeight="1" x14ac:dyDescent="0.2">
      <c r="A20" s="1094"/>
      <c r="B20" s="1095"/>
      <c r="C20" s="1828"/>
      <c r="D20" s="1828"/>
      <c r="E20" s="1096"/>
      <c r="F20" s="1106" t="s">
        <v>1098</v>
      </c>
      <c r="G20" s="1097" t="s">
        <v>1098</v>
      </c>
      <c r="H20" s="1098" t="s">
        <v>1242</v>
      </c>
      <c r="I20" s="1099"/>
      <c r="J20" s="1078"/>
    </row>
    <row r="21" spans="1:10" ht="15" customHeight="1" thickBot="1" x14ac:dyDescent="0.25">
      <c r="A21" s="1100"/>
      <c r="B21" s="1101"/>
      <c r="C21" s="1829"/>
      <c r="D21" s="1829"/>
      <c r="E21" s="1102"/>
      <c r="F21" s="1102" t="s">
        <v>1099</v>
      </c>
      <c r="G21" s="1103" t="s">
        <v>1099</v>
      </c>
      <c r="H21" s="1104" t="s">
        <v>1244</v>
      </c>
      <c r="I21" s="1105"/>
      <c r="J21" s="1078"/>
    </row>
    <row r="22" spans="1:10" ht="15" customHeight="1" x14ac:dyDescent="0.2">
      <c r="A22" s="1088"/>
      <c r="B22" s="1089"/>
      <c r="C22" s="1827"/>
      <c r="D22" s="1827"/>
      <c r="E22" s="1090"/>
      <c r="F22" s="1091" t="s">
        <v>673</v>
      </c>
      <c r="G22" s="1091" t="s">
        <v>673</v>
      </c>
      <c r="H22" s="1092"/>
      <c r="I22" s="1093"/>
      <c r="J22" s="1078"/>
    </row>
    <row r="23" spans="1:10" ht="15" customHeight="1" x14ac:dyDescent="0.2">
      <c r="A23" s="1094"/>
      <c r="B23" s="1095"/>
      <c r="C23" s="1828"/>
      <c r="D23" s="1828"/>
      <c r="E23" s="1096"/>
      <c r="F23" s="1106" t="s">
        <v>1098</v>
      </c>
      <c r="G23" s="1097" t="s">
        <v>1098</v>
      </c>
      <c r="H23" s="1098" t="s">
        <v>1242</v>
      </c>
      <c r="I23" s="1099"/>
      <c r="J23" s="1078"/>
    </row>
    <row r="24" spans="1:10" ht="15" customHeight="1" thickBot="1" x14ac:dyDescent="0.25">
      <c r="A24" s="1100"/>
      <c r="B24" s="1101"/>
      <c r="C24" s="1829"/>
      <c r="D24" s="1829"/>
      <c r="E24" s="1102"/>
      <c r="F24" s="1102" t="s">
        <v>1099</v>
      </c>
      <c r="G24" s="1103" t="s">
        <v>1099</v>
      </c>
      <c r="H24" s="1104" t="s">
        <v>1244</v>
      </c>
      <c r="I24" s="1105"/>
      <c r="J24" s="1078"/>
    </row>
    <row r="25" spans="1:10" ht="15" customHeight="1" x14ac:dyDescent="0.2">
      <c r="A25" s="1088"/>
      <c r="B25" s="1089"/>
      <c r="C25" s="1827"/>
      <c r="D25" s="1827"/>
      <c r="E25" s="1090"/>
      <c r="F25" s="1091" t="s">
        <v>673</v>
      </c>
      <c r="G25" s="1091" t="s">
        <v>673</v>
      </c>
      <c r="H25" s="1092"/>
      <c r="I25" s="1093"/>
      <c r="J25" s="1078"/>
    </row>
    <row r="26" spans="1:10" ht="15" customHeight="1" x14ac:dyDescent="0.2">
      <c r="A26" s="1094"/>
      <c r="B26" s="1095"/>
      <c r="C26" s="1828"/>
      <c r="D26" s="1828"/>
      <c r="E26" s="1096"/>
      <c r="F26" s="1106" t="s">
        <v>1098</v>
      </c>
      <c r="G26" s="1097" t="s">
        <v>1098</v>
      </c>
      <c r="H26" s="1098" t="s">
        <v>1242</v>
      </c>
      <c r="I26" s="1099"/>
      <c r="J26" s="1078"/>
    </row>
    <row r="27" spans="1:10" ht="15" customHeight="1" thickBot="1" x14ac:dyDescent="0.25">
      <c r="A27" s="1100"/>
      <c r="B27" s="1101"/>
      <c r="C27" s="1829"/>
      <c r="D27" s="1829"/>
      <c r="E27" s="1102"/>
      <c r="F27" s="1102" t="s">
        <v>1099</v>
      </c>
      <c r="G27" s="1103" t="s">
        <v>1099</v>
      </c>
      <c r="H27" s="1104" t="s">
        <v>1244</v>
      </c>
      <c r="I27" s="1105"/>
      <c r="J27" s="1078"/>
    </row>
    <row r="28" spans="1:10" ht="15" customHeight="1" x14ac:dyDescent="0.2">
      <c r="A28" s="1088"/>
      <c r="B28" s="1089"/>
      <c r="C28" s="1827"/>
      <c r="D28" s="1827"/>
      <c r="E28" s="1090"/>
      <c r="F28" s="1091" t="s">
        <v>673</v>
      </c>
      <c r="G28" s="1091" t="s">
        <v>673</v>
      </c>
      <c r="H28" s="1092"/>
      <c r="I28" s="1093"/>
      <c r="J28" s="1078"/>
    </row>
    <row r="29" spans="1:10" ht="15" customHeight="1" x14ac:dyDescent="0.2">
      <c r="A29" s="1094"/>
      <c r="B29" s="1095"/>
      <c r="C29" s="1828"/>
      <c r="D29" s="1828"/>
      <c r="E29" s="1096"/>
      <c r="F29" s="1106" t="s">
        <v>1098</v>
      </c>
      <c r="G29" s="1097" t="s">
        <v>1098</v>
      </c>
      <c r="H29" s="1098" t="s">
        <v>1242</v>
      </c>
      <c r="I29" s="1099"/>
      <c r="J29" s="1078"/>
    </row>
    <row r="30" spans="1:10" ht="15" customHeight="1" thickBot="1" x14ac:dyDescent="0.25">
      <c r="A30" s="1100"/>
      <c r="B30" s="1101"/>
      <c r="C30" s="1829"/>
      <c r="D30" s="1829"/>
      <c r="E30" s="1102"/>
      <c r="F30" s="1102" t="s">
        <v>1099</v>
      </c>
      <c r="G30" s="1103" t="s">
        <v>1099</v>
      </c>
      <c r="H30" s="1104" t="s">
        <v>1244</v>
      </c>
      <c r="I30" s="1105"/>
      <c r="J30" s="1078"/>
    </row>
    <row r="31" spans="1:10" ht="15" customHeight="1" x14ac:dyDescent="0.2">
      <c r="A31" s="1088"/>
      <c r="B31" s="1089"/>
      <c r="C31" s="1827"/>
      <c r="D31" s="1827"/>
      <c r="E31" s="1090"/>
      <c r="F31" s="1091" t="s">
        <v>673</v>
      </c>
      <c r="G31" s="1091" t="s">
        <v>673</v>
      </c>
      <c r="H31" s="1092"/>
      <c r="I31" s="1093"/>
      <c r="J31" s="1078"/>
    </row>
    <row r="32" spans="1:10" ht="15" customHeight="1" x14ac:dyDescent="0.2">
      <c r="A32" s="1094"/>
      <c r="B32" s="1095"/>
      <c r="C32" s="1828"/>
      <c r="D32" s="1828"/>
      <c r="E32" s="1096"/>
      <c r="F32" s="1106" t="s">
        <v>1098</v>
      </c>
      <c r="G32" s="1097" t="s">
        <v>1098</v>
      </c>
      <c r="H32" s="1098" t="s">
        <v>1242</v>
      </c>
      <c r="I32" s="1099"/>
      <c r="J32" s="1078"/>
    </row>
    <row r="33" spans="1:11" ht="15" customHeight="1" thickBot="1" x14ac:dyDescent="0.25">
      <c r="A33" s="1100"/>
      <c r="B33" s="1101"/>
      <c r="C33" s="1829"/>
      <c r="D33" s="1829"/>
      <c r="E33" s="1102"/>
      <c r="F33" s="1102" t="s">
        <v>1099</v>
      </c>
      <c r="G33" s="1103" t="s">
        <v>1099</v>
      </c>
      <c r="H33" s="1104" t="s">
        <v>1244</v>
      </c>
      <c r="I33" s="1105"/>
      <c r="J33" s="1078"/>
    </row>
    <row r="34" spans="1:11" ht="15" customHeight="1" x14ac:dyDescent="0.2">
      <c r="A34" s="1088"/>
      <c r="B34" s="1089"/>
      <c r="C34" s="1827"/>
      <c r="D34" s="1827"/>
      <c r="E34" s="1090"/>
      <c r="F34" s="1091" t="s">
        <v>673</v>
      </c>
      <c r="G34" s="1091" t="s">
        <v>673</v>
      </c>
      <c r="H34" s="1092"/>
      <c r="I34" s="1093"/>
      <c r="J34" s="1078"/>
    </row>
    <row r="35" spans="1:11" ht="15" customHeight="1" x14ac:dyDescent="0.2">
      <c r="A35" s="1094"/>
      <c r="B35" s="1095"/>
      <c r="C35" s="1828"/>
      <c r="D35" s="1828"/>
      <c r="E35" s="1096"/>
      <c r="F35" s="1106" t="s">
        <v>1098</v>
      </c>
      <c r="G35" s="1097" t="s">
        <v>1098</v>
      </c>
      <c r="H35" s="1098" t="s">
        <v>1242</v>
      </c>
      <c r="I35" s="1099"/>
      <c r="J35" s="1078"/>
    </row>
    <row r="36" spans="1:11" ht="15" customHeight="1" thickBot="1" x14ac:dyDescent="0.25">
      <c r="A36" s="1100"/>
      <c r="B36" s="1101"/>
      <c r="C36" s="1829"/>
      <c r="D36" s="1829"/>
      <c r="E36" s="1102"/>
      <c r="F36" s="1102" t="s">
        <v>1099</v>
      </c>
      <c r="G36" s="1103" t="s">
        <v>1099</v>
      </c>
      <c r="H36" s="1104" t="s">
        <v>1244</v>
      </c>
      <c r="I36" s="1105"/>
      <c r="J36" s="1078"/>
    </row>
    <row r="37" spans="1:11" ht="15" customHeight="1" x14ac:dyDescent="0.2">
      <c r="A37" s="1088"/>
      <c r="B37" s="1089"/>
      <c r="C37" s="1827"/>
      <c r="D37" s="1827"/>
      <c r="E37" s="1090"/>
      <c r="F37" s="1091" t="s">
        <v>673</v>
      </c>
      <c r="G37" s="1091" t="s">
        <v>673</v>
      </c>
      <c r="H37" s="1092"/>
      <c r="I37" s="1093"/>
      <c r="J37" s="1078"/>
    </row>
    <row r="38" spans="1:11" ht="15" customHeight="1" x14ac:dyDescent="0.2">
      <c r="A38" s="1094"/>
      <c r="B38" s="1095"/>
      <c r="C38" s="1828"/>
      <c r="D38" s="1828"/>
      <c r="E38" s="1096"/>
      <c r="F38" s="1106" t="s">
        <v>1098</v>
      </c>
      <c r="G38" s="1097" t="s">
        <v>1098</v>
      </c>
      <c r="H38" s="1098" t="s">
        <v>1242</v>
      </c>
      <c r="I38" s="1099"/>
      <c r="J38" s="1078"/>
    </row>
    <row r="39" spans="1:11" ht="15" customHeight="1" thickBot="1" x14ac:dyDescent="0.25">
      <c r="A39" s="1100"/>
      <c r="B39" s="1101"/>
      <c r="C39" s="1829"/>
      <c r="D39" s="1829"/>
      <c r="E39" s="1102"/>
      <c r="F39" s="1102" t="s">
        <v>1099</v>
      </c>
      <c r="G39" s="1103" t="s">
        <v>1099</v>
      </c>
      <c r="H39" s="1104" t="s">
        <v>1244</v>
      </c>
      <c r="I39" s="1105"/>
      <c r="J39" s="1078"/>
    </row>
    <row r="40" spans="1:11" ht="15" customHeight="1" x14ac:dyDescent="0.2">
      <c r="A40" s="1088"/>
      <c r="B40" s="1089"/>
      <c r="C40" s="1827"/>
      <c r="D40" s="1827"/>
      <c r="E40" s="1090"/>
      <c r="F40" s="1091" t="s">
        <v>673</v>
      </c>
      <c r="G40" s="1091" t="s">
        <v>673</v>
      </c>
      <c r="H40" s="1092"/>
      <c r="I40" s="1093"/>
      <c r="J40" s="1078"/>
    </row>
    <row r="41" spans="1:11" ht="15" customHeight="1" x14ac:dyDescent="0.2">
      <c r="A41" s="1094"/>
      <c r="B41" s="1095"/>
      <c r="C41" s="1828"/>
      <c r="D41" s="1828"/>
      <c r="E41" s="1096"/>
      <c r="F41" s="1106" t="s">
        <v>1098</v>
      </c>
      <c r="G41" s="1097" t="s">
        <v>1098</v>
      </c>
      <c r="H41" s="1098" t="s">
        <v>1242</v>
      </c>
      <c r="I41" s="1099"/>
      <c r="J41" s="1078"/>
    </row>
    <row r="42" spans="1:11" ht="15" customHeight="1" thickBot="1" x14ac:dyDescent="0.25">
      <c r="A42" s="1100"/>
      <c r="B42" s="1101"/>
      <c r="C42" s="1829"/>
      <c r="D42" s="1829"/>
      <c r="E42" s="1102"/>
      <c r="F42" s="1102" t="s">
        <v>1099</v>
      </c>
      <c r="G42" s="1103" t="s">
        <v>1099</v>
      </c>
      <c r="H42" s="1104" t="s">
        <v>1244</v>
      </c>
      <c r="I42" s="1105"/>
      <c r="J42" s="1078"/>
    </row>
    <row r="43" spans="1:11" ht="20.100000000000001" customHeight="1" x14ac:dyDescent="0.2">
      <c r="A43" s="1834" t="s">
        <v>1100</v>
      </c>
      <c r="B43" s="1834"/>
      <c r="C43" s="1834"/>
      <c r="D43" s="1834"/>
      <c r="E43" s="1834"/>
      <c r="F43" s="1834"/>
      <c r="G43" s="1834"/>
      <c r="H43" s="1834"/>
      <c r="I43" s="1834"/>
      <c r="J43" s="1078"/>
    </row>
    <row r="44" spans="1:11" ht="20.100000000000001" customHeight="1" x14ac:dyDescent="0.2">
      <c r="A44" s="1834"/>
      <c r="B44" s="1834"/>
      <c r="C44" s="1834"/>
      <c r="D44" s="1834"/>
      <c r="E44" s="1834"/>
      <c r="F44" s="1834"/>
      <c r="G44" s="1834"/>
      <c r="H44" s="1834"/>
      <c r="I44" s="1834"/>
      <c r="J44" s="1078"/>
    </row>
    <row r="45" spans="1:11" ht="20.100000000000001" customHeight="1" x14ac:dyDescent="0.2">
      <c r="A45" s="1107" t="s">
        <v>1101</v>
      </c>
      <c r="B45" s="1835"/>
      <c r="C45" s="1835"/>
      <c r="D45" s="1078"/>
      <c r="E45" s="1108"/>
      <c r="F45" s="1078"/>
      <c r="G45" s="1078"/>
      <c r="H45" s="1078"/>
      <c r="I45" s="1078"/>
      <c r="J45" s="1078"/>
    </row>
    <row r="46" spans="1:11" ht="20.100000000000001" customHeight="1" x14ac:dyDescent="0.2">
      <c r="A46" s="1079" t="s">
        <v>676</v>
      </c>
      <c r="B46" s="1109"/>
      <c r="C46" s="1109"/>
      <c r="D46" s="1081"/>
      <c r="E46" s="1079" t="s">
        <v>1102</v>
      </c>
      <c r="F46" s="1109"/>
      <c r="G46" s="1081"/>
      <c r="H46" s="1078"/>
      <c r="I46" s="1078"/>
      <c r="J46" s="1078"/>
    </row>
    <row r="47" spans="1:11" x14ac:dyDescent="0.2">
      <c r="A47" s="1081"/>
      <c r="B47" s="1081"/>
      <c r="C47" s="1081"/>
      <c r="D47" s="1081"/>
      <c r="E47" s="1081"/>
      <c r="F47" s="1081"/>
      <c r="G47" s="1081"/>
      <c r="H47" s="1081"/>
      <c r="I47" s="1081"/>
      <c r="J47" s="1081"/>
      <c r="K47" s="1081"/>
    </row>
    <row r="49" spans="1:16" ht="30" customHeight="1" x14ac:dyDescent="0.2">
      <c r="A49" s="1833" t="s">
        <v>1154</v>
      </c>
      <c r="B49" s="1833"/>
      <c r="C49" s="1833"/>
      <c r="D49" s="1833"/>
      <c r="E49" s="1833"/>
      <c r="F49" s="1833"/>
      <c r="G49" s="1833"/>
      <c r="H49" s="1833"/>
      <c r="I49" s="1833"/>
      <c r="J49" s="1110"/>
      <c r="K49" s="1110"/>
      <c r="L49" s="1110"/>
      <c r="M49" s="1110"/>
      <c r="N49" s="1110"/>
      <c r="O49" s="1110"/>
      <c r="P49" s="1110"/>
    </row>
  </sheetData>
  <mergeCells count="32">
    <mergeCell ref="A49:I49"/>
    <mergeCell ref="C37:C39"/>
    <mergeCell ref="D37:D39"/>
    <mergeCell ref="C40:C42"/>
    <mergeCell ref="D40:D42"/>
    <mergeCell ref="A43:I44"/>
    <mergeCell ref="B45:C45"/>
    <mergeCell ref="C28:C30"/>
    <mergeCell ref="D28:D30"/>
    <mergeCell ref="C31:C33"/>
    <mergeCell ref="D31:D33"/>
    <mergeCell ref="C34:C36"/>
    <mergeCell ref="D34:D36"/>
    <mergeCell ref="C19:C21"/>
    <mergeCell ref="D19:D21"/>
    <mergeCell ref="C22:C24"/>
    <mergeCell ref="D22:D24"/>
    <mergeCell ref="C25:C27"/>
    <mergeCell ref="D25:D27"/>
    <mergeCell ref="C10:C12"/>
    <mergeCell ref="D10:D12"/>
    <mergeCell ref="C13:C15"/>
    <mergeCell ref="D13:D15"/>
    <mergeCell ref="C16:C18"/>
    <mergeCell ref="D16:D18"/>
    <mergeCell ref="C7:C9"/>
    <mergeCell ref="D7:D9"/>
    <mergeCell ref="A1:J1"/>
    <mergeCell ref="A2:J2"/>
    <mergeCell ref="B3:C3"/>
    <mergeCell ref="F3:G3"/>
    <mergeCell ref="F4:G4"/>
  </mergeCells>
  <dataValidations count="3">
    <dataValidation type="list" allowBlank="1" showInputMessage="1" showErrorMessage="1" sqref="F3:G3" xr:uid="{CD02935A-546E-43A7-B5AF-CD0ACB03A5DD}">
      <formula1>$M$11:$M$15</formula1>
    </dataValidation>
    <dataValidation type="list" allowBlank="1" showInputMessage="1" showErrorMessage="1" sqref="H7 H40 H37 H34 H31 H28 H25 H22 H19 H16 H13 H10" xr:uid="{5CBC8AB6-695A-4457-AF76-DE8256EEDB01}">
      <formula1>$L$7:$L$8</formula1>
    </dataValidation>
    <dataValidation type="list" allowBlank="1" showInputMessage="1" showErrorMessage="1" sqref="C7:C42" xr:uid="{572454FA-159A-429E-B10F-4C75252FFD27}">
      <formula1>$M$6:$M$9</formula1>
    </dataValidation>
  </dataValidations>
  <pageMargins left="0.7" right="0.7" top="0.75" bottom="0.75" header="0.3" footer="0.3"/>
  <pageSetup scale="64"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97A0D-80D4-44A8-94F5-8EC3FE5B54F2}">
  <sheetPr>
    <tabColor rgb="FFE4F4F2"/>
    <pageSetUpPr fitToPage="1"/>
  </sheetPr>
  <dimension ref="A1:A5"/>
  <sheetViews>
    <sheetView showGridLines="0" workbookViewId="0">
      <selection activeCell="Q6" sqref="Q6"/>
    </sheetView>
  </sheetViews>
  <sheetFormatPr defaultRowHeight="15" x14ac:dyDescent="0.25"/>
  <sheetData>
    <row r="1" spans="1:1" x14ac:dyDescent="0.25">
      <c r="A1" t="s">
        <v>1309</v>
      </c>
    </row>
    <row r="3" spans="1:1" x14ac:dyDescent="0.25">
      <c r="A3" s="1065" t="s">
        <v>1307</v>
      </c>
    </row>
    <row r="4" spans="1:1" x14ac:dyDescent="0.25">
      <c r="A4" s="1065"/>
    </row>
    <row r="5" spans="1:1" x14ac:dyDescent="0.25">
      <c r="A5" t="s">
        <v>1308</v>
      </c>
    </row>
  </sheetData>
  <hyperlinks>
    <hyperlink ref="A3" r:id="rId1" xr:uid="{836B5B2B-FB91-4297-B280-4D514BB86136}"/>
  </hyperlinks>
  <pageMargins left="0.7" right="0.7" top="0.75" bottom="0.75" header="0.3" footer="0.3"/>
  <pageSetup scale="88" orientation="landscape" r:id="rId2"/>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E2985-566A-4D94-A22A-076E25D36AEB}">
  <sheetPr>
    <tabColor rgb="FFE4F4F2"/>
  </sheetPr>
  <dimension ref="A1:AJ138"/>
  <sheetViews>
    <sheetView showGridLines="0" showRowColHeaders="0" topLeftCell="C1" workbookViewId="0">
      <selection activeCell="L80" sqref="L80"/>
    </sheetView>
  </sheetViews>
  <sheetFormatPr defaultColWidth="9.140625" defaultRowHeight="18" x14ac:dyDescent="0.35"/>
  <cols>
    <col min="1" max="2" width="2.5703125" style="1126" hidden="1" customWidth="1"/>
    <col min="3" max="3" width="18.5703125" style="1126" customWidth="1"/>
    <col min="4" max="4" width="26.42578125" style="1126" customWidth="1"/>
    <col min="5" max="5" width="19.42578125" style="1297" customWidth="1"/>
    <col min="6" max="6" width="15.5703125" style="1297" customWidth="1"/>
    <col min="7" max="7" width="13.42578125" style="1315" customWidth="1"/>
    <col min="8" max="8" width="13.42578125" style="1297" customWidth="1"/>
    <col min="9" max="9" width="17.5703125" style="1297" customWidth="1"/>
    <col min="10" max="10" width="14.5703125" style="1297" customWidth="1"/>
    <col min="11" max="11" width="16" style="1297" customWidth="1"/>
    <col min="12" max="12" width="14.5703125" style="1297" customWidth="1"/>
    <col min="13" max="13" width="15.5703125" style="1297" customWidth="1"/>
    <col min="14" max="14" width="9.140625" style="1297"/>
    <col min="15" max="15" width="10.5703125" style="1297" customWidth="1"/>
    <col min="16" max="22" width="9.140625" style="1297"/>
    <col min="23" max="16384" width="9.140625" style="1126"/>
  </cols>
  <sheetData>
    <row r="1" spans="3:36" x14ac:dyDescent="0.35">
      <c r="C1" s="1839" t="s">
        <v>1326</v>
      </c>
      <c r="D1" s="1839"/>
      <c r="E1" s="1839"/>
      <c r="F1" s="1839"/>
      <c r="G1" s="1839"/>
      <c r="H1" s="1839"/>
      <c r="I1" s="1839"/>
      <c r="J1" s="1839"/>
      <c r="K1" s="1839"/>
      <c r="L1" s="1839"/>
      <c r="M1" s="1839"/>
      <c r="N1" s="1839"/>
      <c r="O1" s="1839"/>
      <c r="P1" s="1839"/>
    </row>
    <row r="2" spans="3:36" ht="17.100000000000001" customHeight="1" x14ac:dyDescent="0.35">
      <c r="C2" s="1840" t="s">
        <v>1329</v>
      </c>
      <c r="D2" s="1840"/>
      <c r="E2" s="1840"/>
      <c r="F2" s="1840"/>
      <c r="G2" s="1840"/>
      <c r="H2" s="1840"/>
      <c r="I2" s="1840"/>
      <c r="J2" s="1840"/>
      <c r="K2" s="1840"/>
      <c r="L2" s="1840"/>
      <c r="M2" s="1840"/>
      <c r="N2" s="1840"/>
      <c r="O2" s="1840"/>
      <c r="P2" s="1840"/>
    </row>
    <row r="3" spans="3:36" ht="24.95" customHeight="1" x14ac:dyDescent="0.4">
      <c r="C3" s="1298"/>
      <c r="D3" s="1299"/>
      <c r="E3" s="1299"/>
      <c r="F3" s="1299"/>
      <c r="G3" s="1300"/>
      <c r="H3" s="1299"/>
      <c r="I3" s="1299"/>
      <c r="J3" s="1299"/>
      <c r="K3" s="1299"/>
      <c r="L3" s="1299"/>
      <c r="M3" s="1299"/>
      <c r="N3" s="1299"/>
      <c r="O3" s="1299"/>
      <c r="P3" s="1299"/>
    </row>
    <row r="4" spans="3:36" ht="7.5" customHeight="1" thickBot="1" x14ac:dyDescent="0.4">
      <c r="C4" s="1301"/>
      <c r="D4" s="1302"/>
      <c r="E4" s="1302"/>
      <c r="F4" s="1302"/>
      <c r="G4" s="1303"/>
      <c r="H4" s="1302"/>
      <c r="I4" s="1302"/>
      <c r="J4" s="1302"/>
      <c r="K4" s="1302"/>
      <c r="L4" s="1302"/>
      <c r="M4" s="1302"/>
      <c r="N4" s="1304"/>
      <c r="O4" s="1304"/>
      <c r="P4" s="1304"/>
    </row>
    <row r="5" spans="3:36" ht="7.5" customHeight="1" thickTop="1" x14ac:dyDescent="0.35">
      <c r="C5" s="1305"/>
      <c r="D5" s="1306"/>
      <c r="E5" s="1306"/>
      <c r="F5" s="1306"/>
      <c r="G5" s="1307"/>
      <c r="H5" s="1306"/>
      <c r="I5" s="1306"/>
      <c r="J5" s="1306"/>
      <c r="K5" s="1306"/>
      <c r="L5" s="1306"/>
      <c r="M5" s="1306"/>
    </row>
    <row r="6" spans="3:36" ht="16.5" customHeight="1" thickBot="1" x14ac:dyDescent="0.4">
      <c r="C6" s="1308"/>
      <c r="D6" s="1309" t="s">
        <v>0</v>
      </c>
      <c r="E6" s="1836" t="str">
        <f>'2 - Page 1'!D31</f>
        <v>Sample Application</v>
      </c>
      <c r="F6" s="1836"/>
      <c r="G6" s="1836"/>
      <c r="H6" s="1836"/>
      <c r="I6" s="1836"/>
      <c r="J6" s="1836"/>
      <c r="K6" s="1309" t="s">
        <v>673</v>
      </c>
      <c r="L6" s="1837"/>
      <c r="M6" s="1837"/>
      <c r="N6" s="1837"/>
      <c r="O6" s="1310"/>
      <c r="P6" s="1310"/>
      <c r="Q6" s="1310"/>
      <c r="R6" s="1310"/>
      <c r="S6" s="1311"/>
      <c r="T6" s="1311"/>
      <c r="U6" s="1126"/>
      <c r="V6" s="1126"/>
      <c r="Z6" s="1312"/>
      <c r="AA6" s="1838"/>
      <c r="AB6" s="1838"/>
      <c r="AC6" s="1310"/>
      <c r="AD6" s="1310"/>
      <c r="AE6" s="1310"/>
      <c r="AF6" s="1310"/>
      <c r="AG6" s="1310"/>
      <c r="AH6" s="1310"/>
      <c r="AI6" s="1308"/>
      <c r="AJ6" s="1308"/>
    </row>
    <row r="7" spans="3:36" ht="7.5" customHeight="1" thickBot="1" x14ac:dyDescent="0.4">
      <c r="C7" s="1301"/>
      <c r="D7" s="1301"/>
      <c r="E7" s="1301"/>
      <c r="F7" s="1301"/>
      <c r="G7" s="1313"/>
      <c r="H7" s="1301"/>
      <c r="I7" s="1301"/>
      <c r="J7" s="1301"/>
      <c r="K7" s="1301"/>
      <c r="L7" s="1301"/>
      <c r="M7" s="1301"/>
      <c r="N7" s="1301"/>
      <c r="O7" s="1301"/>
      <c r="P7" s="1301"/>
    </row>
    <row r="8" spans="3:36" ht="7.5" customHeight="1" thickTop="1" x14ac:dyDescent="0.35">
      <c r="E8" s="1306"/>
      <c r="F8" s="1306"/>
      <c r="G8" s="1307"/>
      <c r="H8" s="1306"/>
      <c r="I8" s="1306"/>
      <c r="J8" s="1306"/>
      <c r="K8" s="1306"/>
      <c r="L8" s="1306"/>
      <c r="M8" s="1306"/>
    </row>
    <row r="9" spans="3:36" ht="18.75" thickBot="1" x14ac:dyDescent="0.4">
      <c r="D9" s="1314"/>
    </row>
    <row r="10" spans="3:36" x14ac:dyDescent="0.35">
      <c r="C10" s="1316" t="s">
        <v>1310</v>
      </c>
      <c r="D10" s="1317"/>
      <c r="E10" s="1318"/>
      <c r="F10" s="1318"/>
      <c r="G10" s="1319"/>
      <c r="H10" s="1318"/>
      <c r="I10" s="1318"/>
      <c r="J10" s="1318"/>
      <c r="K10" s="1318"/>
      <c r="L10" s="1318"/>
      <c r="M10" s="1318"/>
      <c r="N10" s="1318"/>
      <c r="O10" s="1318"/>
      <c r="P10" s="1320"/>
    </row>
    <row r="11" spans="3:36" x14ac:dyDescent="0.35">
      <c r="C11" s="1321" t="s">
        <v>1311</v>
      </c>
      <c r="D11" s="1322"/>
      <c r="E11" s="1323"/>
      <c r="F11" s="1323"/>
      <c r="G11" s="1324"/>
      <c r="H11" s="1323"/>
      <c r="I11" s="1323"/>
      <c r="J11" s="1323"/>
      <c r="K11" s="1323"/>
      <c r="L11" s="1323"/>
      <c r="M11" s="1323"/>
      <c r="N11" s="1323"/>
      <c r="O11" s="1323"/>
      <c r="P11" s="1325"/>
    </row>
    <row r="12" spans="3:36" x14ac:dyDescent="0.35">
      <c r="C12" s="1326"/>
      <c r="D12" s="1327"/>
      <c r="E12" s="1323"/>
      <c r="F12" s="1323"/>
      <c r="G12" s="1324"/>
      <c r="H12" s="1323"/>
      <c r="I12" s="1323"/>
      <c r="J12" s="1323"/>
      <c r="K12" s="1323"/>
      <c r="L12" s="1323"/>
      <c r="M12" s="1323"/>
      <c r="N12" s="1323"/>
      <c r="O12" s="1323"/>
      <c r="P12" s="1325"/>
    </row>
    <row r="13" spans="3:36" x14ac:dyDescent="0.35">
      <c r="C13" s="1328" t="s">
        <v>1312</v>
      </c>
      <c r="D13" s="1329" t="s">
        <v>1313</v>
      </c>
      <c r="E13" s="1323"/>
      <c r="F13" s="1323"/>
      <c r="G13" s="1324"/>
      <c r="H13" s="1323"/>
      <c r="I13" s="1323"/>
      <c r="J13" s="1323"/>
      <c r="K13" s="1323"/>
      <c r="L13" s="1323"/>
      <c r="M13" s="1323"/>
      <c r="N13" s="1323"/>
      <c r="O13" s="1323"/>
      <c r="P13" s="1325"/>
    </row>
    <row r="14" spans="3:36" ht="72.599999999999994" customHeight="1" thickBot="1" x14ac:dyDescent="0.4">
      <c r="C14" s="1330"/>
      <c r="D14" s="1331"/>
      <c r="E14" s="1332" t="s">
        <v>1333</v>
      </c>
      <c r="F14" s="1333" t="s">
        <v>1314</v>
      </c>
      <c r="G14" s="1334" t="s">
        <v>1335</v>
      </c>
      <c r="H14" s="1333" t="s">
        <v>1315</v>
      </c>
      <c r="I14" s="1335" t="s">
        <v>1316</v>
      </c>
      <c r="J14" s="1333" t="s">
        <v>1317</v>
      </c>
      <c r="K14" s="1333" t="s">
        <v>1318</v>
      </c>
      <c r="L14" s="1333" t="s">
        <v>1319</v>
      </c>
      <c r="M14" s="1333" t="s">
        <v>1320</v>
      </c>
      <c r="N14" s="1335" t="s">
        <v>1321</v>
      </c>
      <c r="O14" s="1333" t="s">
        <v>1322</v>
      </c>
      <c r="P14" s="1336" t="s">
        <v>1323</v>
      </c>
    </row>
    <row r="15" spans="3:36" hidden="1" x14ac:dyDescent="0.35">
      <c r="C15" s="1321"/>
      <c r="D15" s="1337"/>
      <c r="E15" s="1338"/>
      <c r="F15" s="1338"/>
      <c r="G15" s="1339"/>
      <c r="H15" s="1338"/>
      <c r="I15" s="1340"/>
      <c r="J15" s="1338"/>
      <c r="K15" s="1338"/>
      <c r="L15" s="1340"/>
      <c r="M15" s="1338"/>
      <c r="N15" s="1340"/>
      <c r="O15" s="1338"/>
      <c r="P15" s="1341"/>
    </row>
    <row r="16" spans="3:36" hidden="1" x14ac:dyDescent="0.35">
      <c r="C16" s="1321"/>
      <c r="D16" s="1337"/>
      <c r="E16" s="1338" t="s">
        <v>1157</v>
      </c>
      <c r="F16" s="1338"/>
      <c r="G16" s="1339"/>
      <c r="H16" s="1338"/>
      <c r="I16" s="1340"/>
      <c r="J16" s="1338"/>
      <c r="K16" s="1338"/>
      <c r="L16" s="1340"/>
      <c r="M16" s="1338"/>
      <c r="N16" s="1340"/>
      <c r="O16" s="1338"/>
      <c r="P16" s="1341"/>
    </row>
    <row r="17" spans="3:16" hidden="1" x14ac:dyDescent="0.35">
      <c r="C17" s="1321"/>
      <c r="D17" s="1337"/>
      <c r="E17" s="1338" t="s">
        <v>16</v>
      </c>
      <c r="F17" s="1338"/>
      <c r="G17" s="1339"/>
      <c r="H17" s="1338"/>
      <c r="I17" s="1340"/>
      <c r="J17" s="1338"/>
      <c r="K17" s="1338"/>
      <c r="L17" s="1340"/>
      <c r="M17" s="1338"/>
      <c r="N17" s="1340"/>
      <c r="O17" s="1338"/>
      <c r="P17" s="1341"/>
    </row>
    <row r="18" spans="3:16" hidden="1" x14ac:dyDescent="0.35">
      <c r="C18" s="1321"/>
      <c r="D18" s="1337"/>
      <c r="E18" s="1338" t="s">
        <v>1330</v>
      </c>
      <c r="F18" s="1338"/>
      <c r="G18" s="1339"/>
      <c r="H18" s="1338"/>
      <c r="I18" s="1340"/>
      <c r="J18" s="1338"/>
      <c r="K18" s="1338"/>
      <c r="L18" s="1340"/>
      <c r="M18" s="1338"/>
      <c r="N18" s="1340"/>
      <c r="O18" s="1338"/>
      <c r="P18" s="1341"/>
    </row>
    <row r="19" spans="3:16" hidden="1" x14ac:dyDescent="0.35">
      <c r="C19" s="1321"/>
      <c r="D19" s="1337"/>
      <c r="E19" s="1338" t="s">
        <v>1331</v>
      </c>
      <c r="F19" s="1338"/>
      <c r="G19" s="1339"/>
      <c r="H19" s="1338"/>
      <c r="I19" s="1340"/>
      <c r="J19" s="1338"/>
      <c r="K19" s="1338"/>
      <c r="L19" s="1340"/>
      <c r="M19" s="1338"/>
      <c r="N19" s="1340"/>
      <c r="O19" s="1338"/>
      <c r="P19" s="1341"/>
    </row>
    <row r="20" spans="3:16" hidden="1" x14ac:dyDescent="0.35">
      <c r="C20" s="1321"/>
      <c r="D20" s="1337"/>
      <c r="E20" s="1338" t="s">
        <v>1332</v>
      </c>
      <c r="F20" s="1338"/>
      <c r="G20" s="1339"/>
      <c r="H20" s="1338"/>
      <c r="I20" s="1340"/>
      <c r="J20" s="1338"/>
      <c r="K20" s="1338"/>
      <c r="L20" s="1340"/>
      <c r="M20" s="1338"/>
      <c r="N20" s="1340"/>
      <c r="O20" s="1338"/>
      <c r="P20" s="1341"/>
    </row>
    <row r="21" spans="3:16" hidden="1" x14ac:dyDescent="0.35">
      <c r="C21" s="1321"/>
      <c r="D21" s="1337"/>
      <c r="E21" s="1338" t="s">
        <v>1334</v>
      </c>
      <c r="F21" s="1338"/>
      <c r="G21" s="1339"/>
      <c r="H21" s="1338"/>
      <c r="I21" s="1340"/>
      <c r="J21" s="1338"/>
      <c r="K21" s="1338"/>
      <c r="L21" s="1340"/>
      <c r="M21" s="1338"/>
      <c r="N21" s="1340"/>
      <c r="O21" s="1338"/>
      <c r="P21" s="1341"/>
    </row>
    <row r="22" spans="3:16" ht="18.75" hidden="1" thickBot="1" x14ac:dyDescent="0.4">
      <c r="C22" s="1321"/>
      <c r="D22" s="1337"/>
      <c r="E22" s="1338" t="s">
        <v>59</v>
      </c>
      <c r="F22" s="1338"/>
      <c r="G22" s="1339"/>
      <c r="H22" s="1338"/>
      <c r="I22" s="1340"/>
      <c r="J22" s="1338"/>
      <c r="K22" s="1338"/>
      <c r="L22" s="1340"/>
      <c r="M22" s="1338"/>
      <c r="N22" s="1340"/>
      <c r="O22" s="1338"/>
      <c r="P22" s="1341"/>
    </row>
    <row r="23" spans="3:16" ht="18.75" thickBot="1" x14ac:dyDescent="0.4">
      <c r="C23" s="1342" t="s">
        <v>1324</v>
      </c>
      <c r="D23" s="1343" t="s">
        <v>1325</v>
      </c>
      <c r="E23" s="1344" t="s">
        <v>1157</v>
      </c>
      <c r="F23" s="1345">
        <v>1</v>
      </c>
      <c r="G23" s="1346">
        <v>41591</v>
      </c>
      <c r="H23" s="1347">
        <v>500000</v>
      </c>
      <c r="I23" s="1347">
        <v>750000</v>
      </c>
      <c r="J23" s="1347">
        <v>250000</v>
      </c>
      <c r="K23" s="1347">
        <v>225000</v>
      </c>
      <c r="L23" s="1347">
        <v>25000</v>
      </c>
      <c r="M23" s="1348">
        <v>35000</v>
      </c>
      <c r="N23" s="1349">
        <f>+M23/L23</f>
        <v>1.4</v>
      </c>
      <c r="O23" s="1350">
        <f>+K23/I23</f>
        <v>0.3</v>
      </c>
      <c r="P23" s="1351">
        <f>+K23/H23</f>
        <v>0.45</v>
      </c>
    </row>
    <row r="24" spans="3:16" x14ac:dyDescent="0.35">
      <c r="C24" s="1352" t="s">
        <v>1</v>
      </c>
      <c r="D24" s="1353" t="s">
        <v>1327</v>
      </c>
      <c r="F24" s="1354"/>
      <c r="H24" s="1355"/>
      <c r="I24" s="1355"/>
      <c r="J24" s="1355"/>
      <c r="K24" s="1355"/>
      <c r="L24" s="1355"/>
      <c r="M24" s="1355"/>
      <c r="N24" s="1356"/>
      <c r="O24" s="1357"/>
      <c r="P24" s="1358"/>
    </row>
    <row r="25" spans="3:16" ht="18.75" thickBot="1" x14ac:dyDescent="0.4">
      <c r="C25" s="1352"/>
      <c r="D25" s="1359" t="s">
        <v>1328</v>
      </c>
      <c r="F25" s="1354"/>
      <c r="H25" s="1355"/>
      <c r="I25" s="1355"/>
      <c r="J25" s="1355"/>
      <c r="K25" s="1355"/>
      <c r="L25" s="1355"/>
      <c r="M25" s="1355"/>
      <c r="N25" s="1356"/>
      <c r="O25" s="1357"/>
      <c r="P25" s="1358"/>
    </row>
    <row r="26" spans="3:16" ht="6.75" customHeight="1" thickBot="1" x14ac:dyDescent="0.4">
      <c r="C26" s="1360"/>
      <c r="D26" s="1361"/>
      <c r="E26" s="1362"/>
      <c r="F26" s="1363"/>
      <c r="G26" s="1364"/>
      <c r="H26" s="1365"/>
      <c r="I26" s="1365"/>
      <c r="J26" s="1365"/>
      <c r="K26" s="1365"/>
      <c r="L26" s="1365"/>
      <c r="M26" s="1365"/>
      <c r="N26" s="1366"/>
      <c r="O26" s="1367"/>
      <c r="P26" s="1368"/>
    </row>
    <row r="27" spans="3:16" ht="18.75" thickBot="1" x14ac:dyDescent="0.4">
      <c r="C27" s="1342" t="s">
        <v>1324</v>
      </c>
      <c r="D27" s="1369"/>
      <c r="E27" s="1370"/>
      <c r="F27" s="1371"/>
      <c r="G27" s="1372"/>
      <c r="H27" s="1373"/>
      <c r="I27" s="1373"/>
      <c r="J27" s="1373"/>
      <c r="K27" s="1373"/>
      <c r="L27" s="1373"/>
      <c r="M27" s="1374"/>
      <c r="N27" s="1349" t="e">
        <f>+M27/L27</f>
        <v>#DIV/0!</v>
      </c>
      <c r="O27" s="1350" t="e">
        <f>+K27/I27</f>
        <v>#DIV/0!</v>
      </c>
      <c r="P27" s="1351" t="e">
        <f>+K27/H27</f>
        <v>#DIV/0!</v>
      </c>
    </row>
    <row r="28" spans="3:16" x14ac:dyDescent="0.35">
      <c r="C28" s="1352" t="s">
        <v>1</v>
      </c>
      <c r="D28" s="1375"/>
      <c r="F28" s="1354"/>
      <c r="H28" s="1355"/>
      <c r="I28" s="1355"/>
      <c r="J28" s="1355"/>
      <c r="K28" s="1355"/>
      <c r="L28" s="1355"/>
      <c r="M28" s="1355"/>
      <c r="N28" s="1356"/>
      <c r="O28" s="1357"/>
      <c r="P28" s="1358"/>
    </row>
    <row r="29" spans="3:16" ht="18.75" thickBot="1" x14ac:dyDescent="0.4">
      <c r="C29" s="1352"/>
      <c r="D29" s="1376"/>
      <c r="F29" s="1354"/>
      <c r="H29" s="1355"/>
      <c r="I29" s="1355"/>
      <c r="J29" s="1355"/>
      <c r="K29" s="1355"/>
      <c r="L29" s="1355"/>
      <c r="M29" s="1355"/>
      <c r="N29" s="1356"/>
      <c r="O29" s="1357"/>
      <c r="P29" s="1358"/>
    </row>
    <row r="30" spans="3:16" ht="18.75" thickBot="1" x14ac:dyDescent="0.4">
      <c r="C30" s="1360"/>
      <c r="D30" s="1361"/>
      <c r="E30" s="1362"/>
      <c r="F30" s="1363"/>
      <c r="G30" s="1364"/>
      <c r="H30" s="1365"/>
      <c r="I30" s="1365"/>
      <c r="J30" s="1365"/>
      <c r="K30" s="1365"/>
      <c r="L30" s="1365"/>
      <c r="M30" s="1365"/>
      <c r="N30" s="1366"/>
      <c r="O30" s="1367"/>
      <c r="P30" s="1368"/>
    </row>
    <row r="31" spans="3:16" ht="18.75" thickBot="1" x14ac:dyDescent="0.4">
      <c r="C31" s="1342" t="s">
        <v>1324</v>
      </c>
      <c r="D31" s="1369"/>
      <c r="E31" s="1370"/>
      <c r="F31" s="1371"/>
      <c r="G31" s="1372"/>
      <c r="H31" s="1373"/>
      <c r="I31" s="1373"/>
      <c r="J31" s="1373"/>
      <c r="K31" s="1373"/>
      <c r="L31" s="1373"/>
      <c r="M31" s="1374"/>
      <c r="N31" s="1349" t="e">
        <f>+M31/L31</f>
        <v>#DIV/0!</v>
      </c>
      <c r="O31" s="1350" t="e">
        <f>+K31/I31</f>
        <v>#DIV/0!</v>
      </c>
      <c r="P31" s="1351" t="e">
        <f>+K31/H31</f>
        <v>#DIV/0!</v>
      </c>
    </row>
    <row r="32" spans="3:16" x14ac:dyDescent="0.35">
      <c r="C32" s="1352" t="s">
        <v>1</v>
      </c>
      <c r="D32" s="1375"/>
      <c r="F32" s="1354"/>
      <c r="H32" s="1355"/>
      <c r="I32" s="1355"/>
      <c r="J32" s="1355"/>
      <c r="K32" s="1355"/>
      <c r="L32" s="1355"/>
      <c r="M32" s="1355"/>
      <c r="N32" s="1356"/>
      <c r="O32" s="1357"/>
      <c r="P32" s="1358"/>
    </row>
    <row r="33" spans="3:16" ht="18.75" thickBot="1" x14ac:dyDescent="0.4">
      <c r="C33" s="1352"/>
      <c r="D33" s="1376"/>
      <c r="F33" s="1354"/>
      <c r="H33" s="1355"/>
      <c r="I33" s="1355"/>
      <c r="J33" s="1355"/>
      <c r="K33" s="1355"/>
      <c r="L33" s="1355"/>
      <c r="M33" s="1355"/>
      <c r="N33" s="1356"/>
      <c r="O33" s="1357"/>
      <c r="P33" s="1358"/>
    </row>
    <row r="34" spans="3:16" ht="18.75" thickBot="1" x14ac:dyDescent="0.4">
      <c r="C34" s="1360"/>
      <c r="D34" s="1361"/>
      <c r="E34" s="1362"/>
      <c r="F34" s="1363"/>
      <c r="G34" s="1364"/>
      <c r="H34" s="1365"/>
      <c r="I34" s="1365"/>
      <c r="J34" s="1365"/>
      <c r="K34" s="1365"/>
      <c r="L34" s="1365"/>
      <c r="M34" s="1365"/>
      <c r="N34" s="1366"/>
      <c r="O34" s="1367"/>
      <c r="P34" s="1368"/>
    </row>
    <row r="35" spans="3:16" ht="18.75" thickBot="1" x14ac:dyDescent="0.4">
      <c r="C35" s="1342" t="s">
        <v>1324</v>
      </c>
      <c r="D35" s="1369"/>
      <c r="E35" s="1370"/>
      <c r="F35" s="1371"/>
      <c r="G35" s="1372"/>
      <c r="H35" s="1373"/>
      <c r="I35" s="1373"/>
      <c r="J35" s="1373"/>
      <c r="K35" s="1373"/>
      <c r="L35" s="1373"/>
      <c r="M35" s="1374"/>
      <c r="N35" s="1349" t="e">
        <f>+M35/L35</f>
        <v>#DIV/0!</v>
      </c>
      <c r="O35" s="1350" t="e">
        <f>+K35/I35</f>
        <v>#DIV/0!</v>
      </c>
      <c r="P35" s="1351" t="e">
        <f>+K35/H35</f>
        <v>#DIV/0!</v>
      </c>
    </row>
    <row r="36" spans="3:16" x14ac:dyDescent="0.35">
      <c r="C36" s="1352" t="s">
        <v>1</v>
      </c>
      <c r="D36" s="1375"/>
      <c r="F36" s="1354"/>
      <c r="H36" s="1355"/>
      <c r="I36" s="1355"/>
      <c r="J36" s="1355"/>
      <c r="K36" s="1355"/>
      <c r="L36" s="1355"/>
      <c r="M36" s="1355"/>
      <c r="N36" s="1356"/>
      <c r="O36" s="1357"/>
      <c r="P36" s="1358"/>
    </row>
    <row r="37" spans="3:16" ht="18.75" thickBot="1" x14ac:dyDescent="0.4">
      <c r="C37" s="1352"/>
      <c r="D37" s="1376"/>
      <c r="F37" s="1354"/>
      <c r="H37" s="1355"/>
      <c r="I37" s="1355"/>
      <c r="J37" s="1355"/>
      <c r="K37" s="1355"/>
      <c r="L37" s="1355"/>
      <c r="M37" s="1355"/>
      <c r="N37" s="1356"/>
      <c r="O37" s="1357"/>
      <c r="P37" s="1358"/>
    </row>
    <row r="38" spans="3:16" ht="18.75" thickBot="1" x14ac:dyDescent="0.4">
      <c r="C38" s="1360"/>
      <c r="D38" s="1361"/>
      <c r="E38" s="1362"/>
      <c r="F38" s="1363"/>
      <c r="G38" s="1364"/>
      <c r="H38" s="1365"/>
      <c r="I38" s="1365"/>
      <c r="J38" s="1365"/>
      <c r="K38" s="1365"/>
      <c r="L38" s="1365"/>
      <c r="M38" s="1365"/>
      <c r="N38" s="1366"/>
      <c r="O38" s="1367"/>
      <c r="P38" s="1368"/>
    </row>
    <row r="39" spans="3:16" ht="18.75" thickBot="1" x14ac:dyDescent="0.4">
      <c r="C39" s="1342" t="s">
        <v>1324</v>
      </c>
      <c r="D39" s="1369"/>
      <c r="E39" s="1370"/>
      <c r="F39" s="1371"/>
      <c r="G39" s="1372"/>
      <c r="H39" s="1373"/>
      <c r="I39" s="1373"/>
      <c r="J39" s="1373"/>
      <c r="K39" s="1373"/>
      <c r="L39" s="1373"/>
      <c r="M39" s="1374"/>
      <c r="N39" s="1349" t="e">
        <f>+M39/L39</f>
        <v>#DIV/0!</v>
      </c>
      <c r="O39" s="1350" t="e">
        <f>+K39/I39</f>
        <v>#DIV/0!</v>
      </c>
      <c r="P39" s="1351" t="e">
        <f>+K39/H39</f>
        <v>#DIV/0!</v>
      </c>
    </row>
    <row r="40" spans="3:16" x14ac:dyDescent="0.35">
      <c r="C40" s="1352" t="s">
        <v>1</v>
      </c>
      <c r="D40" s="1375"/>
      <c r="F40" s="1354"/>
      <c r="H40" s="1355"/>
      <c r="I40" s="1355"/>
      <c r="J40" s="1355"/>
      <c r="K40" s="1355"/>
      <c r="L40" s="1355"/>
      <c r="M40" s="1355"/>
      <c r="N40" s="1356"/>
      <c r="O40" s="1357"/>
      <c r="P40" s="1358"/>
    </row>
    <row r="41" spans="3:16" x14ac:dyDescent="0.35">
      <c r="C41" s="1352"/>
      <c r="D41" s="1376"/>
      <c r="F41" s="1354"/>
      <c r="H41" s="1355"/>
      <c r="I41" s="1355"/>
      <c r="J41" s="1355"/>
      <c r="K41" s="1355"/>
      <c r="L41" s="1355"/>
      <c r="M41" s="1355"/>
      <c r="N41" s="1356"/>
      <c r="O41" s="1357"/>
      <c r="P41" s="1358"/>
    </row>
    <row r="42" spans="3:16" ht="18.75" thickBot="1" x14ac:dyDescent="0.4">
      <c r="C42" s="1360"/>
      <c r="D42" s="1361"/>
      <c r="E42" s="1362"/>
      <c r="F42" s="1363"/>
      <c r="G42" s="1364"/>
      <c r="H42" s="1365"/>
      <c r="I42" s="1365"/>
      <c r="J42" s="1365"/>
      <c r="K42" s="1365"/>
      <c r="L42" s="1365"/>
      <c r="M42" s="1365"/>
      <c r="N42" s="1366"/>
      <c r="O42" s="1367"/>
      <c r="P42" s="1368"/>
    </row>
    <row r="43" spans="3:16" ht="18.75" thickBot="1" x14ac:dyDescent="0.4">
      <c r="C43" s="1342" t="s">
        <v>1324</v>
      </c>
      <c r="D43" s="1369"/>
      <c r="E43" s="1370"/>
      <c r="F43" s="1371"/>
      <c r="G43" s="1372"/>
      <c r="H43" s="1373"/>
      <c r="I43" s="1373"/>
      <c r="J43" s="1373"/>
      <c r="K43" s="1373"/>
      <c r="L43" s="1373"/>
      <c r="M43" s="1374"/>
      <c r="N43" s="1349" t="e">
        <f>+M43/L43</f>
        <v>#DIV/0!</v>
      </c>
      <c r="O43" s="1350" t="e">
        <f>+K43/I43</f>
        <v>#DIV/0!</v>
      </c>
      <c r="P43" s="1351" t="e">
        <f>+K43/H43</f>
        <v>#DIV/0!</v>
      </c>
    </row>
    <row r="44" spans="3:16" x14ac:dyDescent="0.35">
      <c r="C44" s="1352" t="s">
        <v>1</v>
      </c>
      <c r="D44" s="1375"/>
      <c r="F44" s="1354"/>
      <c r="H44" s="1355"/>
      <c r="I44" s="1355"/>
      <c r="J44" s="1355"/>
      <c r="K44" s="1355"/>
      <c r="L44" s="1355"/>
      <c r="M44" s="1355"/>
      <c r="N44" s="1356"/>
      <c r="O44" s="1357"/>
      <c r="P44" s="1358"/>
    </row>
    <row r="45" spans="3:16" ht="18.75" thickBot="1" x14ac:dyDescent="0.4">
      <c r="C45" s="1352"/>
      <c r="D45" s="1376"/>
      <c r="F45" s="1354"/>
      <c r="H45" s="1355"/>
      <c r="I45" s="1355"/>
      <c r="J45" s="1355"/>
      <c r="K45" s="1355"/>
      <c r="L45" s="1355"/>
      <c r="M45" s="1355"/>
      <c r="N45" s="1356"/>
      <c r="O45" s="1357"/>
      <c r="P45" s="1358"/>
    </row>
    <row r="46" spans="3:16" ht="18.75" thickBot="1" x14ac:dyDescent="0.4">
      <c r="C46" s="1360"/>
      <c r="D46" s="1361"/>
      <c r="E46" s="1362"/>
      <c r="F46" s="1363"/>
      <c r="G46" s="1364"/>
      <c r="H46" s="1365"/>
      <c r="I46" s="1365"/>
      <c r="J46" s="1365"/>
      <c r="K46" s="1365"/>
      <c r="L46" s="1365"/>
      <c r="M46" s="1365"/>
      <c r="N46" s="1366"/>
      <c r="O46" s="1367"/>
      <c r="P46" s="1368"/>
    </row>
    <row r="47" spans="3:16" ht="18.75" thickBot="1" x14ac:dyDescent="0.4">
      <c r="C47" s="1342" t="s">
        <v>1324</v>
      </c>
      <c r="D47" s="1369"/>
      <c r="E47" s="1370"/>
      <c r="F47" s="1371"/>
      <c r="G47" s="1372"/>
      <c r="H47" s="1373"/>
      <c r="I47" s="1373"/>
      <c r="J47" s="1373"/>
      <c r="K47" s="1373"/>
      <c r="L47" s="1373"/>
      <c r="M47" s="1374"/>
      <c r="N47" s="1349" t="e">
        <f>+M47/L47</f>
        <v>#DIV/0!</v>
      </c>
      <c r="O47" s="1350" t="e">
        <f>+K47/I47</f>
        <v>#DIV/0!</v>
      </c>
      <c r="P47" s="1351" t="e">
        <f>+K47/H47</f>
        <v>#DIV/0!</v>
      </c>
    </row>
    <row r="48" spans="3:16" x14ac:dyDescent="0.35">
      <c r="C48" s="1352" t="s">
        <v>1</v>
      </c>
      <c r="D48" s="1375"/>
      <c r="F48" s="1354"/>
      <c r="H48" s="1355"/>
      <c r="I48" s="1355"/>
      <c r="J48" s="1355"/>
      <c r="K48" s="1355"/>
      <c r="L48" s="1355"/>
      <c r="M48" s="1355"/>
      <c r="N48" s="1356"/>
      <c r="O48" s="1357"/>
      <c r="P48" s="1358"/>
    </row>
    <row r="49" spans="3:16" ht="18.75" thickBot="1" x14ac:dyDescent="0.4">
      <c r="C49" s="1352"/>
      <c r="D49" s="1376"/>
      <c r="F49" s="1354"/>
      <c r="H49" s="1355"/>
      <c r="I49" s="1355"/>
      <c r="J49" s="1355"/>
      <c r="K49" s="1355"/>
      <c r="L49" s="1355"/>
      <c r="M49" s="1355"/>
      <c r="N49" s="1356"/>
      <c r="O49" s="1357"/>
      <c r="P49" s="1358"/>
    </row>
    <row r="50" spans="3:16" ht="18.75" thickBot="1" x14ac:dyDescent="0.4">
      <c r="C50" s="1360"/>
      <c r="D50" s="1361"/>
      <c r="E50" s="1362"/>
      <c r="F50" s="1363"/>
      <c r="G50" s="1364"/>
      <c r="H50" s="1365"/>
      <c r="I50" s="1365"/>
      <c r="J50" s="1365"/>
      <c r="K50" s="1365"/>
      <c r="L50" s="1365"/>
      <c r="M50" s="1365"/>
      <c r="N50" s="1366"/>
      <c r="O50" s="1367"/>
      <c r="P50" s="1368"/>
    </row>
    <row r="51" spans="3:16" ht="18.75" thickBot="1" x14ac:dyDescent="0.4">
      <c r="C51" s="1342" t="s">
        <v>1324</v>
      </c>
      <c r="D51" s="1369"/>
      <c r="E51" s="1370"/>
      <c r="F51" s="1371"/>
      <c r="G51" s="1372"/>
      <c r="H51" s="1373"/>
      <c r="I51" s="1373"/>
      <c r="J51" s="1373"/>
      <c r="K51" s="1373"/>
      <c r="L51" s="1373"/>
      <c r="M51" s="1374"/>
      <c r="N51" s="1349" t="e">
        <f>+M51/L51</f>
        <v>#DIV/0!</v>
      </c>
      <c r="O51" s="1350" t="e">
        <f>+K51/I51</f>
        <v>#DIV/0!</v>
      </c>
      <c r="P51" s="1351" t="e">
        <f>+K51/H51</f>
        <v>#DIV/0!</v>
      </c>
    </row>
    <row r="52" spans="3:16" x14ac:dyDescent="0.35">
      <c r="C52" s="1352" t="s">
        <v>1</v>
      </c>
      <c r="D52" s="1375"/>
      <c r="F52" s="1354"/>
      <c r="H52" s="1355"/>
      <c r="I52" s="1355"/>
      <c r="J52" s="1355"/>
      <c r="K52" s="1355"/>
      <c r="L52" s="1355"/>
      <c r="M52" s="1355"/>
      <c r="N52" s="1356"/>
      <c r="O52" s="1357"/>
      <c r="P52" s="1358"/>
    </row>
    <row r="53" spans="3:16" ht="18.75" thickBot="1" x14ac:dyDescent="0.4">
      <c r="C53" s="1352"/>
      <c r="D53" s="1376"/>
      <c r="F53" s="1354"/>
      <c r="H53" s="1355"/>
      <c r="I53" s="1355"/>
      <c r="J53" s="1355"/>
      <c r="K53" s="1355"/>
      <c r="L53" s="1355"/>
      <c r="M53" s="1355"/>
      <c r="N53" s="1356"/>
      <c r="O53" s="1357"/>
      <c r="P53" s="1358"/>
    </row>
    <row r="54" spans="3:16" ht="18.75" thickBot="1" x14ac:dyDescent="0.4">
      <c r="C54" s="1360"/>
      <c r="D54" s="1361"/>
      <c r="E54" s="1362"/>
      <c r="F54" s="1363"/>
      <c r="G54" s="1364"/>
      <c r="H54" s="1365"/>
      <c r="I54" s="1365"/>
      <c r="J54" s="1365"/>
      <c r="K54" s="1365"/>
      <c r="L54" s="1365"/>
      <c r="M54" s="1365"/>
      <c r="N54" s="1366"/>
      <c r="O54" s="1367"/>
      <c r="P54" s="1368"/>
    </row>
    <row r="55" spans="3:16" ht="18.75" thickBot="1" x14ac:dyDescent="0.4">
      <c r="C55" s="1342" t="s">
        <v>1324</v>
      </c>
      <c r="D55" s="1369"/>
      <c r="E55" s="1370"/>
      <c r="F55" s="1371"/>
      <c r="G55" s="1372"/>
      <c r="H55" s="1373"/>
      <c r="I55" s="1373"/>
      <c r="J55" s="1373"/>
      <c r="K55" s="1373"/>
      <c r="L55" s="1373"/>
      <c r="M55" s="1374"/>
      <c r="N55" s="1349" t="e">
        <f>+M55/L55</f>
        <v>#DIV/0!</v>
      </c>
      <c r="O55" s="1350" t="e">
        <f>+K55/I55</f>
        <v>#DIV/0!</v>
      </c>
      <c r="P55" s="1351" t="e">
        <f>+K55/H55</f>
        <v>#DIV/0!</v>
      </c>
    </row>
    <row r="56" spans="3:16" x14ac:dyDescent="0.35">
      <c r="C56" s="1352" t="s">
        <v>1</v>
      </c>
      <c r="D56" s="1375"/>
      <c r="F56" s="1354"/>
      <c r="H56" s="1355"/>
      <c r="I56" s="1355"/>
      <c r="J56" s="1355"/>
      <c r="K56" s="1355"/>
      <c r="L56" s="1355"/>
      <c r="M56" s="1355"/>
      <c r="N56" s="1356"/>
      <c r="O56" s="1357"/>
      <c r="P56" s="1358"/>
    </row>
    <row r="57" spans="3:16" ht="18.75" thickBot="1" x14ac:dyDescent="0.4">
      <c r="C57" s="1352"/>
      <c r="D57" s="1376"/>
      <c r="F57" s="1354"/>
      <c r="H57" s="1355"/>
      <c r="I57" s="1355"/>
      <c r="J57" s="1355"/>
      <c r="K57" s="1355"/>
      <c r="L57" s="1355"/>
      <c r="M57" s="1355"/>
      <c r="N57" s="1356"/>
      <c r="O57" s="1357"/>
      <c r="P57" s="1358"/>
    </row>
    <row r="58" spans="3:16" ht="18.75" thickBot="1" x14ac:dyDescent="0.4">
      <c r="C58" s="1360"/>
      <c r="D58" s="1361"/>
      <c r="E58" s="1362"/>
      <c r="F58" s="1363"/>
      <c r="G58" s="1364"/>
      <c r="H58" s="1365"/>
      <c r="I58" s="1365"/>
      <c r="J58" s="1365"/>
      <c r="K58" s="1365"/>
      <c r="L58" s="1365"/>
      <c r="M58" s="1365"/>
      <c r="N58" s="1366"/>
      <c r="O58" s="1367"/>
      <c r="P58" s="1368"/>
    </row>
    <row r="59" spans="3:16" ht="18.75" thickBot="1" x14ac:dyDescent="0.4">
      <c r="C59" s="1342" t="s">
        <v>1324</v>
      </c>
      <c r="D59" s="1369"/>
      <c r="E59" s="1370"/>
      <c r="F59" s="1371"/>
      <c r="G59" s="1372"/>
      <c r="H59" s="1373"/>
      <c r="I59" s="1373"/>
      <c r="J59" s="1373"/>
      <c r="K59" s="1373"/>
      <c r="L59" s="1373"/>
      <c r="M59" s="1374"/>
      <c r="N59" s="1349" t="e">
        <f>+M59/L59</f>
        <v>#DIV/0!</v>
      </c>
      <c r="O59" s="1350" t="e">
        <f>+K59/I59</f>
        <v>#DIV/0!</v>
      </c>
      <c r="P59" s="1351" t="e">
        <f>+K59/H59</f>
        <v>#DIV/0!</v>
      </c>
    </row>
    <row r="60" spans="3:16" x14ac:dyDescent="0.35">
      <c r="C60" s="1352" t="s">
        <v>1</v>
      </c>
      <c r="D60" s="1375"/>
      <c r="F60" s="1354"/>
      <c r="H60" s="1355"/>
      <c r="I60" s="1355"/>
      <c r="J60" s="1355"/>
      <c r="K60" s="1355"/>
      <c r="L60" s="1355"/>
      <c r="M60" s="1355"/>
      <c r="N60" s="1356"/>
      <c r="O60" s="1357"/>
      <c r="P60" s="1358"/>
    </row>
    <row r="61" spans="3:16" ht="18.75" thickBot="1" x14ac:dyDescent="0.4">
      <c r="C61" s="1352"/>
      <c r="D61" s="1376"/>
      <c r="F61" s="1354"/>
      <c r="H61" s="1355"/>
      <c r="I61" s="1355"/>
      <c r="J61" s="1355"/>
      <c r="K61" s="1355"/>
      <c r="L61" s="1355"/>
      <c r="M61" s="1355"/>
      <c r="N61" s="1356"/>
      <c r="O61" s="1357"/>
      <c r="P61" s="1358"/>
    </row>
    <row r="62" spans="3:16" ht="18.75" thickBot="1" x14ac:dyDescent="0.4">
      <c r="C62" s="1352"/>
      <c r="F62" s="1354"/>
      <c r="H62" s="1355"/>
      <c r="I62" s="1355"/>
      <c r="J62" s="1355"/>
      <c r="K62" s="1355"/>
      <c r="L62" s="1355"/>
      <c r="M62" s="1355"/>
      <c r="N62" s="1356"/>
      <c r="O62" s="1357"/>
      <c r="P62" s="1358"/>
    </row>
    <row r="63" spans="3:16" ht="18.75" thickBot="1" x14ac:dyDescent="0.4">
      <c r="C63" s="1342" t="s">
        <v>1324</v>
      </c>
      <c r="D63" s="1369"/>
      <c r="E63" s="1370"/>
      <c r="F63" s="1371"/>
      <c r="G63" s="1372"/>
      <c r="H63" s="1373"/>
      <c r="I63" s="1373"/>
      <c r="J63" s="1373"/>
      <c r="K63" s="1373"/>
      <c r="L63" s="1373"/>
      <c r="M63" s="1374"/>
      <c r="N63" s="1349" t="e">
        <f>+M63/L63</f>
        <v>#DIV/0!</v>
      </c>
      <c r="O63" s="1350" t="e">
        <f>+K63/I63</f>
        <v>#DIV/0!</v>
      </c>
      <c r="P63" s="1351" t="e">
        <f>+K63/H63</f>
        <v>#DIV/0!</v>
      </c>
    </row>
    <row r="64" spans="3:16" x14ac:dyDescent="0.35">
      <c r="C64" s="1352" t="s">
        <v>1</v>
      </c>
      <c r="D64" s="1375"/>
      <c r="F64" s="1354"/>
      <c r="H64" s="1355"/>
      <c r="I64" s="1355"/>
      <c r="J64" s="1355"/>
      <c r="K64" s="1355"/>
      <c r="L64" s="1355"/>
      <c r="M64" s="1355"/>
      <c r="N64" s="1356"/>
      <c r="O64" s="1357"/>
      <c r="P64" s="1358"/>
    </row>
    <row r="65" spans="3:16" ht="18.75" thickBot="1" x14ac:dyDescent="0.4">
      <c r="C65" s="1352"/>
      <c r="D65" s="1376"/>
      <c r="F65" s="1354"/>
      <c r="H65" s="1355"/>
      <c r="I65" s="1355"/>
      <c r="J65" s="1355"/>
      <c r="K65" s="1355"/>
      <c r="L65" s="1355"/>
      <c r="M65" s="1355"/>
      <c r="N65" s="1356"/>
      <c r="O65" s="1357"/>
      <c r="P65" s="1358"/>
    </row>
    <row r="66" spans="3:16" ht="18.75" thickBot="1" x14ac:dyDescent="0.4">
      <c r="C66" s="1360"/>
      <c r="D66" s="1361"/>
      <c r="E66" s="1362"/>
      <c r="F66" s="1363"/>
      <c r="G66" s="1364"/>
      <c r="H66" s="1365"/>
      <c r="I66" s="1365"/>
      <c r="J66" s="1365"/>
      <c r="K66" s="1365"/>
      <c r="L66" s="1365"/>
      <c r="M66" s="1365"/>
      <c r="N66" s="1366"/>
      <c r="O66" s="1367"/>
      <c r="P66" s="1368"/>
    </row>
    <row r="67" spans="3:16" ht="18.75" thickBot="1" x14ac:dyDescent="0.4">
      <c r="C67" s="1342" t="s">
        <v>1324</v>
      </c>
      <c r="D67" s="1369"/>
      <c r="E67" s="1370"/>
      <c r="F67" s="1371"/>
      <c r="G67" s="1372"/>
      <c r="H67" s="1373"/>
      <c r="I67" s="1373"/>
      <c r="J67" s="1373"/>
      <c r="K67" s="1373"/>
      <c r="L67" s="1373"/>
      <c r="M67" s="1374"/>
      <c r="N67" s="1349" t="e">
        <f>+M67/L67</f>
        <v>#DIV/0!</v>
      </c>
      <c r="O67" s="1350" t="e">
        <f>+K67/I67</f>
        <v>#DIV/0!</v>
      </c>
      <c r="P67" s="1351" t="e">
        <f>+K67/H67</f>
        <v>#DIV/0!</v>
      </c>
    </row>
    <row r="68" spans="3:16" x14ac:dyDescent="0.35">
      <c r="C68" s="1352" t="s">
        <v>1</v>
      </c>
      <c r="D68" s="1375"/>
      <c r="F68" s="1354"/>
      <c r="H68" s="1355"/>
      <c r="I68" s="1355"/>
      <c r="J68" s="1355"/>
      <c r="K68" s="1355"/>
      <c r="L68" s="1355"/>
      <c r="M68" s="1355"/>
      <c r="N68" s="1356"/>
      <c r="O68" s="1357"/>
      <c r="P68" s="1358"/>
    </row>
    <row r="69" spans="3:16" ht="18.75" thickBot="1" x14ac:dyDescent="0.4">
      <c r="C69" s="1352"/>
      <c r="D69" s="1376"/>
      <c r="F69" s="1354"/>
      <c r="H69" s="1355"/>
      <c r="I69" s="1355"/>
      <c r="J69" s="1355"/>
      <c r="K69" s="1355"/>
      <c r="L69" s="1355"/>
      <c r="M69" s="1355"/>
      <c r="N69" s="1356"/>
      <c r="O69" s="1357"/>
      <c r="P69" s="1358"/>
    </row>
    <row r="70" spans="3:16" ht="18.75" thickBot="1" x14ac:dyDescent="0.4">
      <c r="C70" s="1360"/>
      <c r="D70" s="1361"/>
      <c r="E70" s="1362"/>
      <c r="F70" s="1363"/>
      <c r="G70" s="1364"/>
      <c r="H70" s="1365"/>
      <c r="I70" s="1365"/>
      <c r="J70" s="1365"/>
      <c r="K70" s="1365"/>
      <c r="L70" s="1365"/>
      <c r="M70" s="1365"/>
      <c r="N70" s="1366"/>
      <c r="O70" s="1367"/>
      <c r="P70" s="1368"/>
    </row>
    <row r="71" spans="3:16" ht="18.75" thickBot="1" x14ac:dyDescent="0.4">
      <c r="C71" s="1342" t="s">
        <v>1324</v>
      </c>
      <c r="D71" s="1369"/>
      <c r="E71" s="1370"/>
      <c r="F71" s="1371"/>
      <c r="G71" s="1372"/>
      <c r="H71" s="1373"/>
      <c r="I71" s="1373"/>
      <c r="J71" s="1373"/>
      <c r="K71" s="1373"/>
      <c r="L71" s="1373"/>
      <c r="M71" s="1374"/>
      <c r="N71" s="1349" t="e">
        <f>+M71/L71</f>
        <v>#DIV/0!</v>
      </c>
      <c r="O71" s="1350" t="e">
        <f>+K71/I71</f>
        <v>#DIV/0!</v>
      </c>
      <c r="P71" s="1351" t="e">
        <f>+K71/H71</f>
        <v>#DIV/0!</v>
      </c>
    </row>
    <row r="72" spans="3:16" x14ac:dyDescent="0.35">
      <c r="C72" s="1352" t="s">
        <v>1</v>
      </c>
      <c r="D72" s="1375"/>
      <c r="F72" s="1354"/>
      <c r="H72" s="1355"/>
      <c r="I72" s="1355"/>
      <c r="J72" s="1355"/>
      <c r="K72" s="1355"/>
      <c r="L72" s="1355"/>
      <c r="M72" s="1355"/>
      <c r="N72" s="1356"/>
      <c r="O72" s="1357"/>
      <c r="P72" s="1358"/>
    </row>
    <row r="73" spans="3:16" ht="18.75" thickBot="1" x14ac:dyDescent="0.4">
      <c r="C73" s="1352"/>
      <c r="D73" s="1376"/>
      <c r="F73" s="1354"/>
      <c r="H73" s="1355"/>
      <c r="I73" s="1355"/>
      <c r="J73" s="1355"/>
      <c r="K73" s="1355"/>
      <c r="L73" s="1355"/>
      <c r="M73" s="1355"/>
      <c r="N73" s="1356"/>
      <c r="O73" s="1357"/>
      <c r="P73" s="1358"/>
    </row>
    <row r="74" spans="3:16" ht="18.75" thickBot="1" x14ac:dyDescent="0.4">
      <c r="C74" s="1360"/>
      <c r="D74" s="1361"/>
      <c r="E74" s="1362"/>
      <c r="F74" s="1363"/>
      <c r="G74" s="1364"/>
      <c r="H74" s="1365"/>
      <c r="I74" s="1365"/>
      <c r="J74" s="1365"/>
      <c r="K74" s="1365"/>
      <c r="L74" s="1365"/>
      <c r="M74" s="1365"/>
      <c r="N74" s="1366"/>
      <c r="O74" s="1367"/>
      <c r="P74" s="1368"/>
    </row>
    <row r="75" spans="3:16" ht="18.75" thickBot="1" x14ac:dyDescent="0.4">
      <c r="C75" s="1342" t="s">
        <v>1324</v>
      </c>
      <c r="D75" s="1369"/>
      <c r="E75" s="1370"/>
      <c r="F75" s="1371"/>
      <c r="G75" s="1372"/>
      <c r="H75" s="1373"/>
      <c r="I75" s="1373"/>
      <c r="J75" s="1373"/>
      <c r="K75" s="1373"/>
      <c r="L75" s="1373"/>
      <c r="M75" s="1374"/>
      <c r="N75" s="1349" t="e">
        <f>+M75/L75</f>
        <v>#DIV/0!</v>
      </c>
      <c r="O75" s="1350" t="e">
        <f>+K75/I75</f>
        <v>#DIV/0!</v>
      </c>
      <c r="P75" s="1351" t="e">
        <f>+K75/H75</f>
        <v>#DIV/0!</v>
      </c>
    </row>
    <row r="76" spans="3:16" x14ac:dyDescent="0.35">
      <c r="C76" s="1352" t="s">
        <v>1</v>
      </c>
      <c r="D76" s="1375"/>
      <c r="F76" s="1354"/>
      <c r="H76" s="1355"/>
      <c r="I76" s="1355"/>
      <c r="J76" s="1355"/>
      <c r="K76" s="1355"/>
      <c r="L76" s="1355"/>
      <c r="M76" s="1355"/>
      <c r="N76" s="1356"/>
      <c r="O76" s="1357"/>
      <c r="P76" s="1358"/>
    </row>
    <row r="77" spans="3:16" ht="18.75" thickBot="1" x14ac:dyDescent="0.4">
      <c r="C77" s="1352"/>
      <c r="D77" s="1376"/>
      <c r="F77" s="1354"/>
      <c r="H77" s="1355"/>
      <c r="I77" s="1355"/>
      <c r="J77" s="1355"/>
      <c r="K77" s="1355"/>
      <c r="L77" s="1355"/>
      <c r="M77" s="1355"/>
      <c r="N77" s="1356"/>
      <c r="O77" s="1357"/>
      <c r="P77" s="1358"/>
    </row>
    <row r="78" spans="3:16" ht="18.75" thickBot="1" x14ac:dyDescent="0.4">
      <c r="C78" s="1360"/>
      <c r="D78" s="1361"/>
      <c r="E78" s="1362"/>
      <c r="F78" s="1363"/>
      <c r="G78" s="1364"/>
      <c r="H78" s="1365"/>
      <c r="I78" s="1365"/>
      <c r="J78" s="1365"/>
      <c r="K78" s="1365"/>
      <c r="L78" s="1365"/>
      <c r="M78" s="1365"/>
      <c r="N78" s="1366"/>
      <c r="O78" s="1367"/>
      <c r="P78" s="1368"/>
    </row>
    <row r="79" spans="3:16" ht="18.75" thickBot="1" x14ac:dyDescent="0.4">
      <c r="C79" s="1342" t="s">
        <v>1324</v>
      </c>
      <c r="D79" s="1369"/>
      <c r="E79" s="1370"/>
      <c r="F79" s="1371"/>
      <c r="G79" s="1372"/>
      <c r="H79" s="1373"/>
      <c r="I79" s="1373"/>
      <c r="J79" s="1373"/>
      <c r="K79" s="1373"/>
      <c r="L79" s="1373"/>
      <c r="M79" s="1374"/>
      <c r="N79" s="1349" t="e">
        <f>+M79/L79</f>
        <v>#DIV/0!</v>
      </c>
      <c r="O79" s="1350" t="e">
        <f>+K79/I79</f>
        <v>#DIV/0!</v>
      </c>
      <c r="P79" s="1351" t="e">
        <f>+K79/H79</f>
        <v>#DIV/0!</v>
      </c>
    </row>
    <row r="80" spans="3:16" x14ac:dyDescent="0.35">
      <c r="C80" s="1352" t="s">
        <v>1</v>
      </c>
      <c r="D80" s="1375"/>
      <c r="F80" s="1354"/>
      <c r="H80" s="1355"/>
      <c r="I80" s="1355"/>
      <c r="J80" s="1355"/>
      <c r="K80" s="1355"/>
      <c r="L80" s="1355"/>
      <c r="M80" s="1355"/>
      <c r="N80" s="1356"/>
      <c r="O80" s="1357"/>
      <c r="P80" s="1358"/>
    </row>
    <row r="81" spans="3:16" ht="18.75" thickBot="1" x14ac:dyDescent="0.4">
      <c r="C81" s="1352"/>
      <c r="D81" s="1376"/>
      <c r="F81" s="1354"/>
      <c r="H81" s="1355"/>
      <c r="I81" s="1355"/>
      <c r="J81" s="1355"/>
      <c r="K81" s="1355"/>
      <c r="L81" s="1355"/>
      <c r="M81" s="1355"/>
      <c r="N81" s="1356"/>
      <c r="O81" s="1357"/>
      <c r="P81" s="1358"/>
    </row>
    <row r="82" spans="3:16" ht="18.75" thickBot="1" x14ac:dyDescent="0.4">
      <c r="C82" s="1360"/>
      <c r="D82" s="1361"/>
      <c r="E82" s="1362"/>
      <c r="F82" s="1363"/>
      <c r="G82" s="1364"/>
      <c r="H82" s="1365"/>
      <c r="I82" s="1365"/>
      <c r="J82" s="1365"/>
      <c r="K82" s="1365"/>
      <c r="L82" s="1365"/>
      <c r="M82" s="1365"/>
      <c r="N82" s="1366"/>
      <c r="O82" s="1367"/>
      <c r="P82" s="1368"/>
    </row>
    <row r="83" spans="3:16" ht="18.75" thickBot="1" x14ac:dyDescent="0.4">
      <c r="C83" s="1342" t="s">
        <v>1324</v>
      </c>
      <c r="D83" s="1369"/>
      <c r="E83" s="1370"/>
      <c r="F83" s="1371"/>
      <c r="G83" s="1372"/>
      <c r="H83" s="1373"/>
      <c r="I83" s="1373"/>
      <c r="J83" s="1373"/>
      <c r="K83" s="1373"/>
      <c r="L83" s="1373"/>
      <c r="M83" s="1374"/>
      <c r="N83" s="1349" t="e">
        <f>+M83/L83</f>
        <v>#DIV/0!</v>
      </c>
      <c r="O83" s="1350" t="e">
        <f>+K83/I83</f>
        <v>#DIV/0!</v>
      </c>
      <c r="P83" s="1351" t="e">
        <f>+K83/H83</f>
        <v>#DIV/0!</v>
      </c>
    </row>
    <row r="84" spans="3:16" x14ac:dyDescent="0.35">
      <c r="C84" s="1352" t="s">
        <v>1</v>
      </c>
      <c r="D84" s="1375"/>
      <c r="F84" s="1354"/>
      <c r="H84" s="1355"/>
      <c r="I84" s="1355"/>
      <c r="J84" s="1355"/>
      <c r="K84" s="1355"/>
      <c r="L84" s="1355"/>
      <c r="M84" s="1355"/>
      <c r="N84" s="1356"/>
      <c r="O84" s="1357"/>
      <c r="P84" s="1358"/>
    </row>
    <row r="85" spans="3:16" ht="18.75" thickBot="1" x14ac:dyDescent="0.4">
      <c r="C85" s="1352"/>
      <c r="D85" s="1376"/>
      <c r="F85" s="1354"/>
      <c r="H85" s="1355"/>
      <c r="I85" s="1355"/>
      <c r="J85" s="1355"/>
      <c r="K85" s="1355"/>
      <c r="L85" s="1355"/>
      <c r="M85" s="1355"/>
      <c r="N85" s="1356"/>
      <c r="O85" s="1357"/>
      <c r="P85" s="1358"/>
    </row>
    <row r="86" spans="3:16" ht="18.75" thickBot="1" x14ac:dyDescent="0.4">
      <c r="C86" s="1360"/>
      <c r="D86" s="1361"/>
      <c r="E86" s="1362"/>
      <c r="F86" s="1363"/>
      <c r="G86" s="1364"/>
      <c r="H86" s="1365"/>
      <c r="I86" s="1365"/>
      <c r="J86" s="1365"/>
      <c r="K86" s="1365"/>
      <c r="L86" s="1365"/>
      <c r="M86" s="1365"/>
      <c r="N86" s="1366"/>
      <c r="O86" s="1367"/>
      <c r="P86" s="1368"/>
    </row>
    <row r="87" spans="3:16" ht="18.75" thickBot="1" x14ac:dyDescent="0.4">
      <c r="C87" s="1342" t="s">
        <v>1324</v>
      </c>
      <c r="D87" s="1369"/>
      <c r="E87" s="1370"/>
      <c r="F87" s="1371"/>
      <c r="G87" s="1372"/>
      <c r="H87" s="1373"/>
      <c r="I87" s="1373"/>
      <c r="J87" s="1373"/>
      <c r="K87" s="1373"/>
      <c r="L87" s="1373"/>
      <c r="M87" s="1374"/>
      <c r="N87" s="1349" t="e">
        <f>+M87/L87</f>
        <v>#DIV/0!</v>
      </c>
      <c r="O87" s="1350" t="e">
        <f>+K87/I87</f>
        <v>#DIV/0!</v>
      </c>
      <c r="P87" s="1351" t="e">
        <f>+K87/H87</f>
        <v>#DIV/0!</v>
      </c>
    </row>
    <row r="88" spans="3:16" x14ac:dyDescent="0.35">
      <c r="C88" s="1352" t="s">
        <v>1</v>
      </c>
      <c r="D88" s="1375"/>
      <c r="F88" s="1354"/>
      <c r="H88" s="1355"/>
      <c r="I88" s="1355"/>
      <c r="J88" s="1355"/>
      <c r="K88" s="1355"/>
      <c r="L88" s="1355"/>
      <c r="M88" s="1355"/>
      <c r="N88" s="1356"/>
      <c r="O88" s="1357"/>
      <c r="P88" s="1358"/>
    </row>
    <row r="89" spans="3:16" ht="18.75" thickBot="1" x14ac:dyDescent="0.4">
      <c r="C89" s="1352"/>
      <c r="D89" s="1376"/>
      <c r="F89" s="1354"/>
      <c r="H89" s="1355"/>
      <c r="I89" s="1355"/>
      <c r="J89" s="1355"/>
      <c r="K89" s="1355"/>
      <c r="L89" s="1355"/>
      <c r="M89" s="1355"/>
      <c r="N89" s="1356"/>
      <c r="O89" s="1357"/>
      <c r="P89" s="1358"/>
    </row>
    <row r="90" spans="3:16" ht="18.75" thickBot="1" x14ac:dyDescent="0.4">
      <c r="C90" s="1360"/>
      <c r="D90" s="1361"/>
      <c r="E90" s="1362"/>
      <c r="F90" s="1363"/>
      <c r="G90" s="1364"/>
      <c r="H90" s="1365"/>
      <c r="I90" s="1365"/>
      <c r="J90" s="1365"/>
      <c r="K90" s="1365"/>
      <c r="L90" s="1365"/>
      <c r="M90" s="1365"/>
      <c r="N90" s="1366"/>
      <c r="O90" s="1367"/>
      <c r="P90" s="1368"/>
    </row>
    <row r="91" spans="3:16" ht="18.75" thickBot="1" x14ac:dyDescent="0.4">
      <c r="C91" s="1342" t="s">
        <v>1324</v>
      </c>
      <c r="D91" s="1369"/>
      <c r="E91" s="1370"/>
      <c r="F91" s="1371"/>
      <c r="G91" s="1372"/>
      <c r="H91" s="1373"/>
      <c r="I91" s="1373"/>
      <c r="J91" s="1373"/>
      <c r="K91" s="1373"/>
      <c r="L91" s="1373"/>
      <c r="M91" s="1374"/>
      <c r="N91" s="1349" t="e">
        <f>+M91/L91</f>
        <v>#DIV/0!</v>
      </c>
      <c r="O91" s="1350" t="e">
        <f>+K91/I91</f>
        <v>#DIV/0!</v>
      </c>
      <c r="P91" s="1351" t="e">
        <f>+K91/H91</f>
        <v>#DIV/0!</v>
      </c>
    </row>
    <row r="92" spans="3:16" x14ac:dyDescent="0.35">
      <c r="C92" s="1352" t="s">
        <v>1</v>
      </c>
      <c r="D92" s="1375"/>
      <c r="F92" s="1354"/>
      <c r="H92" s="1355"/>
      <c r="I92" s="1355"/>
      <c r="J92" s="1355"/>
      <c r="K92" s="1355"/>
      <c r="L92" s="1355"/>
      <c r="M92" s="1355"/>
      <c r="N92" s="1356"/>
      <c r="O92" s="1357"/>
      <c r="P92" s="1358"/>
    </row>
    <row r="93" spans="3:16" ht="18.75" thickBot="1" x14ac:dyDescent="0.4">
      <c r="C93" s="1352"/>
      <c r="D93" s="1376"/>
      <c r="F93" s="1354"/>
      <c r="H93" s="1355"/>
      <c r="I93" s="1355"/>
      <c r="J93" s="1355"/>
      <c r="K93" s="1355"/>
      <c r="L93" s="1355"/>
      <c r="M93" s="1355"/>
      <c r="N93" s="1356"/>
      <c r="O93" s="1357"/>
      <c r="P93" s="1358"/>
    </row>
    <row r="94" spans="3:16" ht="18.75" thickBot="1" x14ac:dyDescent="0.4">
      <c r="C94" s="1360"/>
      <c r="D94" s="1361"/>
      <c r="E94" s="1362"/>
      <c r="F94" s="1363"/>
      <c r="G94" s="1364"/>
      <c r="H94" s="1365"/>
      <c r="I94" s="1365"/>
      <c r="J94" s="1365"/>
      <c r="K94" s="1365"/>
      <c r="L94" s="1365"/>
      <c r="M94" s="1365"/>
      <c r="N94" s="1366"/>
      <c r="O94" s="1367"/>
      <c r="P94" s="1368"/>
    </row>
    <row r="95" spans="3:16" ht="18.75" thickBot="1" x14ac:dyDescent="0.4">
      <c r="C95" s="1342" t="s">
        <v>1324</v>
      </c>
      <c r="D95" s="1369"/>
      <c r="E95" s="1370"/>
      <c r="F95" s="1371"/>
      <c r="G95" s="1372"/>
      <c r="H95" s="1373"/>
      <c r="I95" s="1373"/>
      <c r="J95" s="1373"/>
      <c r="K95" s="1373"/>
      <c r="L95" s="1373"/>
      <c r="M95" s="1374"/>
      <c r="N95" s="1349" t="e">
        <f>+M95/L95</f>
        <v>#DIV/0!</v>
      </c>
      <c r="O95" s="1350" t="e">
        <f>+K95/I95</f>
        <v>#DIV/0!</v>
      </c>
      <c r="P95" s="1351" t="e">
        <f>+K95/H95</f>
        <v>#DIV/0!</v>
      </c>
    </row>
    <row r="96" spans="3:16" x14ac:dyDescent="0.35">
      <c r="C96" s="1352" t="s">
        <v>1</v>
      </c>
      <c r="D96" s="1375"/>
      <c r="F96" s="1354"/>
      <c r="H96" s="1355"/>
      <c r="I96" s="1355"/>
      <c r="J96" s="1355"/>
      <c r="K96" s="1355"/>
      <c r="L96" s="1355"/>
      <c r="M96" s="1355"/>
      <c r="N96" s="1356"/>
      <c r="O96" s="1357"/>
      <c r="P96" s="1358"/>
    </row>
    <row r="97" spans="3:16" ht="18.75" thickBot="1" x14ac:dyDescent="0.4">
      <c r="C97" s="1352"/>
      <c r="D97" s="1376"/>
      <c r="F97" s="1354"/>
      <c r="H97" s="1355"/>
      <c r="I97" s="1355"/>
      <c r="J97" s="1355"/>
      <c r="K97" s="1355"/>
      <c r="L97" s="1355"/>
      <c r="M97" s="1355"/>
      <c r="N97" s="1356"/>
      <c r="O97" s="1357"/>
      <c r="P97" s="1358"/>
    </row>
    <row r="98" spans="3:16" ht="18.75" thickBot="1" x14ac:dyDescent="0.4">
      <c r="C98" s="1360"/>
      <c r="D98" s="1361"/>
      <c r="E98" s="1362"/>
      <c r="F98" s="1363"/>
      <c r="G98" s="1364"/>
      <c r="H98" s="1365"/>
      <c r="I98" s="1365"/>
      <c r="J98" s="1365"/>
      <c r="K98" s="1365"/>
      <c r="L98" s="1365"/>
      <c r="M98" s="1365"/>
      <c r="N98" s="1366"/>
      <c r="O98" s="1367"/>
      <c r="P98" s="1368"/>
    </row>
    <row r="99" spans="3:16" ht="18.75" thickBot="1" x14ac:dyDescent="0.4">
      <c r="C99" s="1342" t="s">
        <v>1324</v>
      </c>
      <c r="D99" s="1369"/>
      <c r="E99" s="1370"/>
      <c r="F99" s="1371"/>
      <c r="G99" s="1372"/>
      <c r="H99" s="1373"/>
      <c r="I99" s="1373"/>
      <c r="J99" s="1373"/>
      <c r="K99" s="1373"/>
      <c r="L99" s="1373"/>
      <c r="M99" s="1374"/>
      <c r="N99" s="1349" t="e">
        <f>+M99/L99</f>
        <v>#DIV/0!</v>
      </c>
      <c r="O99" s="1350" t="e">
        <f>+K99/I99</f>
        <v>#DIV/0!</v>
      </c>
      <c r="P99" s="1351" t="e">
        <f>+K99/H99</f>
        <v>#DIV/0!</v>
      </c>
    </row>
    <row r="100" spans="3:16" x14ac:dyDescent="0.35">
      <c r="C100" s="1352" t="s">
        <v>1</v>
      </c>
      <c r="D100" s="1375"/>
      <c r="F100" s="1354"/>
      <c r="H100" s="1355"/>
      <c r="I100" s="1355"/>
      <c r="J100" s="1355"/>
      <c r="K100" s="1355"/>
      <c r="L100" s="1355"/>
      <c r="M100" s="1355"/>
      <c r="N100" s="1356"/>
      <c r="O100" s="1357"/>
      <c r="P100" s="1358"/>
    </row>
    <row r="101" spans="3:16" ht="18.75" thickBot="1" x14ac:dyDescent="0.4">
      <c r="C101" s="1352"/>
      <c r="D101" s="1376"/>
      <c r="F101" s="1354"/>
      <c r="H101" s="1355"/>
      <c r="I101" s="1355"/>
      <c r="J101" s="1355"/>
      <c r="K101" s="1355"/>
      <c r="L101" s="1355"/>
      <c r="M101" s="1355"/>
      <c r="N101" s="1356"/>
      <c r="O101" s="1357"/>
      <c r="P101" s="1358"/>
    </row>
    <row r="102" spans="3:16" ht="18.75" thickBot="1" x14ac:dyDescent="0.4">
      <c r="C102" s="1360"/>
      <c r="D102" s="1361"/>
      <c r="E102" s="1362"/>
      <c r="F102" s="1363"/>
      <c r="G102" s="1364"/>
      <c r="H102" s="1365"/>
      <c r="I102" s="1365"/>
      <c r="J102" s="1365"/>
      <c r="K102" s="1365"/>
      <c r="L102" s="1365"/>
      <c r="M102" s="1365"/>
      <c r="N102" s="1366"/>
      <c r="O102" s="1367"/>
      <c r="P102" s="1368"/>
    </row>
    <row r="103" spans="3:16" ht="18.75" thickBot="1" x14ac:dyDescent="0.4">
      <c r="C103" s="1342" t="s">
        <v>1324</v>
      </c>
      <c r="D103" s="1369"/>
      <c r="E103" s="1370"/>
      <c r="F103" s="1371"/>
      <c r="G103" s="1372"/>
      <c r="H103" s="1373"/>
      <c r="I103" s="1373"/>
      <c r="J103" s="1373"/>
      <c r="K103" s="1373"/>
      <c r="L103" s="1373"/>
      <c r="M103" s="1374"/>
      <c r="N103" s="1349" t="e">
        <f>+M103/L103</f>
        <v>#DIV/0!</v>
      </c>
      <c r="O103" s="1350" t="e">
        <f>+K103/I103</f>
        <v>#DIV/0!</v>
      </c>
      <c r="P103" s="1351" t="e">
        <f>+K103/H103</f>
        <v>#DIV/0!</v>
      </c>
    </row>
    <row r="104" spans="3:16" x14ac:dyDescent="0.35">
      <c r="C104" s="1352" t="s">
        <v>1</v>
      </c>
      <c r="D104" s="1375"/>
      <c r="F104" s="1354"/>
      <c r="H104" s="1355"/>
      <c r="I104" s="1355"/>
      <c r="J104" s="1355"/>
      <c r="K104" s="1355"/>
      <c r="L104" s="1355"/>
      <c r="M104" s="1355"/>
      <c r="N104" s="1356"/>
      <c r="O104" s="1357"/>
      <c r="P104" s="1358"/>
    </row>
    <row r="105" spans="3:16" ht="18.75" thickBot="1" x14ac:dyDescent="0.4">
      <c r="C105" s="1352"/>
      <c r="D105" s="1376"/>
      <c r="F105" s="1354"/>
      <c r="H105" s="1355"/>
      <c r="I105" s="1355"/>
      <c r="J105" s="1355"/>
      <c r="K105" s="1355"/>
      <c r="L105" s="1355"/>
      <c r="M105" s="1355"/>
      <c r="N105" s="1356"/>
      <c r="O105" s="1357"/>
      <c r="P105" s="1358"/>
    </row>
    <row r="106" spans="3:16" ht="18.75" thickBot="1" x14ac:dyDescent="0.4">
      <c r="C106" s="1360"/>
      <c r="D106" s="1361"/>
      <c r="E106" s="1362"/>
      <c r="F106" s="1363"/>
      <c r="G106" s="1364"/>
      <c r="H106" s="1365"/>
      <c r="I106" s="1365"/>
      <c r="J106" s="1365"/>
      <c r="K106" s="1365"/>
      <c r="L106" s="1365"/>
      <c r="M106" s="1365"/>
      <c r="N106" s="1366"/>
      <c r="O106" s="1367"/>
      <c r="P106" s="1368"/>
    </row>
    <row r="107" spans="3:16" ht="18.75" thickBot="1" x14ac:dyDescent="0.4">
      <c r="C107" s="1342" t="s">
        <v>1324</v>
      </c>
      <c r="D107" s="1369"/>
      <c r="E107" s="1370"/>
      <c r="F107" s="1371"/>
      <c r="G107" s="1372"/>
      <c r="H107" s="1373"/>
      <c r="I107" s="1373"/>
      <c r="J107" s="1373"/>
      <c r="K107" s="1373"/>
      <c r="L107" s="1373"/>
      <c r="M107" s="1374"/>
      <c r="N107" s="1349" t="e">
        <f>+M107/L107</f>
        <v>#DIV/0!</v>
      </c>
      <c r="O107" s="1350" t="e">
        <f>+K107/I107</f>
        <v>#DIV/0!</v>
      </c>
      <c r="P107" s="1351" t="e">
        <f>+K107/H107</f>
        <v>#DIV/0!</v>
      </c>
    </row>
    <row r="108" spans="3:16" x14ac:dyDescent="0.35">
      <c r="C108" s="1352" t="s">
        <v>1</v>
      </c>
      <c r="D108" s="1375"/>
      <c r="F108" s="1354"/>
      <c r="H108" s="1355"/>
      <c r="I108" s="1355"/>
      <c r="J108" s="1355"/>
      <c r="K108" s="1355"/>
      <c r="L108" s="1355"/>
      <c r="M108" s="1355"/>
      <c r="N108" s="1356"/>
      <c r="O108" s="1357"/>
      <c r="P108" s="1358"/>
    </row>
    <row r="109" spans="3:16" ht="18.75" thickBot="1" x14ac:dyDescent="0.4">
      <c r="C109" s="1352"/>
      <c r="D109" s="1376"/>
      <c r="F109" s="1354"/>
      <c r="H109" s="1355"/>
      <c r="I109" s="1355"/>
      <c r="J109" s="1355"/>
      <c r="K109" s="1355"/>
      <c r="L109" s="1355"/>
      <c r="M109" s="1355"/>
      <c r="N109" s="1356"/>
      <c r="O109" s="1357"/>
      <c r="P109" s="1358"/>
    </row>
    <row r="110" spans="3:16" ht="18.75" thickBot="1" x14ac:dyDescent="0.4">
      <c r="C110" s="1360"/>
      <c r="D110" s="1361"/>
      <c r="E110" s="1362"/>
      <c r="F110" s="1363"/>
      <c r="G110" s="1364"/>
      <c r="H110" s="1365"/>
      <c r="I110" s="1365"/>
      <c r="J110" s="1365"/>
      <c r="K110" s="1365"/>
      <c r="L110" s="1365"/>
      <c r="M110" s="1365"/>
      <c r="N110" s="1366"/>
      <c r="O110" s="1367"/>
      <c r="P110" s="1368"/>
    </row>
    <row r="111" spans="3:16" ht="18.75" thickBot="1" x14ac:dyDescent="0.4">
      <c r="C111" s="1342" t="s">
        <v>1324</v>
      </c>
      <c r="D111" s="1369"/>
      <c r="E111" s="1370"/>
      <c r="F111" s="1371"/>
      <c r="G111" s="1372"/>
      <c r="H111" s="1373"/>
      <c r="I111" s="1373"/>
      <c r="J111" s="1373"/>
      <c r="K111" s="1373"/>
      <c r="L111" s="1373"/>
      <c r="M111" s="1374"/>
      <c r="N111" s="1349" t="e">
        <f>+M111/L111</f>
        <v>#DIV/0!</v>
      </c>
      <c r="O111" s="1350" t="e">
        <f>+K111/I111</f>
        <v>#DIV/0!</v>
      </c>
      <c r="P111" s="1351" t="e">
        <f>+K111/H111</f>
        <v>#DIV/0!</v>
      </c>
    </row>
    <row r="112" spans="3:16" x14ac:dyDescent="0.35">
      <c r="C112" s="1352" t="s">
        <v>1</v>
      </c>
      <c r="D112" s="1375"/>
      <c r="F112" s="1354"/>
      <c r="H112" s="1355"/>
      <c r="I112" s="1355"/>
      <c r="J112" s="1355"/>
      <c r="K112" s="1355"/>
      <c r="L112" s="1355"/>
      <c r="M112" s="1355"/>
      <c r="N112" s="1356"/>
      <c r="O112" s="1357"/>
      <c r="P112" s="1358"/>
    </row>
    <row r="113" spans="3:16" ht="18.75" thickBot="1" x14ac:dyDescent="0.4">
      <c r="C113" s="1352"/>
      <c r="D113" s="1376"/>
      <c r="F113" s="1354"/>
      <c r="H113" s="1355"/>
      <c r="I113" s="1355"/>
      <c r="J113" s="1355"/>
      <c r="K113" s="1355"/>
      <c r="L113" s="1355"/>
      <c r="M113" s="1355"/>
      <c r="N113" s="1356"/>
      <c r="O113" s="1357"/>
      <c r="P113" s="1358"/>
    </row>
    <row r="114" spans="3:16" ht="18.75" thickBot="1" x14ac:dyDescent="0.4">
      <c r="C114" s="1360"/>
      <c r="D114" s="1361"/>
      <c r="E114" s="1362"/>
      <c r="F114" s="1363"/>
      <c r="G114" s="1364"/>
      <c r="H114" s="1365"/>
      <c r="I114" s="1365"/>
      <c r="J114" s="1365"/>
      <c r="K114" s="1365"/>
      <c r="L114" s="1365"/>
      <c r="M114" s="1365"/>
      <c r="N114" s="1366"/>
      <c r="O114" s="1367"/>
      <c r="P114" s="1368"/>
    </row>
    <row r="115" spans="3:16" ht="18.75" thickBot="1" x14ac:dyDescent="0.4">
      <c r="C115" s="1342" t="s">
        <v>1324</v>
      </c>
      <c r="D115" s="1369"/>
      <c r="E115" s="1370"/>
      <c r="F115" s="1371"/>
      <c r="G115" s="1372"/>
      <c r="H115" s="1373"/>
      <c r="I115" s="1373"/>
      <c r="J115" s="1373"/>
      <c r="K115" s="1373"/>
      <c r="L115" s="1373"/>
      <c r="M115" s="1374"/>
      <c r="N115" s="1349" t="e">
        <f>+M115/L115</f>
        <v>#DIV/0!</v>
      </c>
      <c r="O115" s="1350" t="e">
        <f>+K115/I115</f>
        <v>#DIV/0!</v>
      </c>
      <c r="P115" s="1351" t="e">
        <f>+K115/H115</f>
        <v>#DIV/0!</v>
      </c>
    </row>
    <row r="116" spans="3:16" x14ac:dyDescent="0.35">
      <c r="C116" s="1352" t="s">
        <v>1</v>
      </c>
      <c r="D116" s="1375"/>
      <c r="F116" s="1354"/>
      <c r="H116" s="1355"/>
      <c r="I116" s="1355"/>
      <c r="J116" s="1355"/>
      <c r="K116" s="1355"/>
      <c r="L116" s="1355"/>
      <c r="M116" s="1355"/>
      <c r="N116" s="1356"/>
      <c r="O116" s="1357"/>
      <c r="P116" s="1358"/>
    </row>
    <row r="117" spans="3:16" ht="18.75" thickBot="1" x14ac:dyDescent="0.4">
      <c r="C117" s="1352"/>
      <c r="D117" s="1376"/>
      <c r="F117" s="1354"/>
      <c r="H117" s="1355"/>
      <c r="I117" s="1355"/>
      <c r="J117" s="1355"/>
      <c r="K117" s="1355"/>
      <c r="L117" s="1355"/>
      <c r="M117" s="1355"/>
      <c r="N117" s="1356"/>
      <c r="O117" s="1357"/>
      <c r="P117" s="1358"/>
    </row>
    <row r="118" spans="3:16" ht="18.75" thickBot="1" x14ac:dyDescent="0.4">
      <c r="C118" s="1360"/>
      <c r="D118" s="1361"/>
      <c r="E118" s="1362"/>
      <c r="F118" s="1363"/>
      <c r="G118" s="1364"/>
      <c r="H118" s="1365"/>
      <c r="I118" s="1365"/>
      <c r="J118" s="1365"/>
      <c r="K118" s="1365"/>
      <c r="L118" s="1365"/>
      <c r="M118" s="1365"/>
      <c r="N118" s="1366"/>
      <c r="O118" s="1367"/>
      <c r="P118" s="1368"/>
    </row>
    <row r="119" spans="3:16" ht="18.75" thickBot="1" x14ac:dyDescent="0.4">
      <c r="C119" s="1342" t="s">
        <v>1324</v>
      </c>
      <c r="D119" s="1369"/>
      <c r="E119" s="1370"/>
      <c r="F119" s="1371"/>
      <c r="G119" s="1372"/>
      <c r="H119" s="1373"/>
      <c r="I119" s="1373"/>
      <c r="J119" s="1373"/>
      <c r="K119" s="1373"/>
      <c r="L119" s="1373"/>
      <c r="M119" s="1374"/>
      <c r="N119" s="1349" t="e">
        <f>+M119/L119</f>
        <v>#DIV/0!</v>
      </c>
      <c r="O119" s="1350" t="e">
        <f>+K119/I119</f>
        <v>#DIV/0!</v>
      </c>
      <c r="P119" s="1351" t="e">
        <f>+K119/H119</f>
        <v>#DIV/0!</v>
      </c>
    </row>
    <row r="120" spans="3:16" x14ac:dyDescent="0.35">
      <c r="C120" s="1352" t="s">
        <v>1</v>
      </c>
      <c r="D120" s="1375"/>
      <c r="F120" s="1354"/>
      <c r="H120" s="1355"/>
      <c r="I120" s="1355"/>
      <c r="J120" s="1355"/>
      <c r="K120" s="1355"/>
      <c r="L120" s="1355"/>
      <c r="M120" s="1355"/>
      <c r="N120" s="1356"/>
      <c r="O120" s="1357"/>
      <c r="P120" s="1358"/>
    </row>
    <row r="121" spans="3:16" ht="18.75" thickBot="1" x14ac:dyDescent="0.4">
      <c r="C121" s="1352"/>
      <c r="D121" s="1376"/>
      <c r="F121" s="1354"/>
      <c r="H121" s="1355"/>
      <c r="I121" s="1355"/>
      <c r="J121" s="1355"/>
      <c r="K121" s="1355"/>
      <c r="L121" s="1355"/>
      <c r="M121" s="1355"/>
      <c r="N121" s="1356"/>
      <c r="O121" s="1357"/>
      <c r="P121" s="1358"/>
    </row>
    <row r="122" spans="3:16" ht="18.75" thickBot="1" x14ac:dyDescent="0.4">
      <c r="C122" s="1377"/>
      <c r="D122" s="1314"/>
      <c r="E122" s="1378"/>
      <c r="F122" s="1379"/>
      <c r="G122" s="1380"/>
      <c r="H122" s="1381"/>
      <c r="I122" s="1381"/>
      <c r="J122" s="1381"/>
      <c r="K122" s="1381"/>
      <c r="L122" s="1381"/>
      <c r="M122" s="1381"/>
      <c r="N122" s="1382"/>
      <c r="O122" s="1383"/>
      <c r="P122" s="1384"/>
    </row>
    <row r="123" spans="3:16" ht="18.75" thickBot="1" x14ac:dyDescent="0.4">
      <c r="C123" s="1342" t="s">
        <v>1324</v>
      </c>
      <c r="D123" s="1369"/>
      <c r="E123" s="1370"/>
      <c r="F123" s="1371"/>
      <c r="G123" s="1372"/>
      <c r="H123" s="1373"/>
      <c r="I123" s="1373"/>
      <c r="J123" s="1373"/>
      <c r="K123" s="1373"/>
      <c r="L123" s="1373"/>
      <c r="M123" s="1374"/>
      <c r="N123" s="1349" t="e">
        <f>+M123/L123</f>
        <v>#DIV/0!</v>
      </c>
      <c r="O123" s="1350" t="e">
        <f>+K123/I123</f>
        <v>#DIV/0!</v>
      </c>
      <c r="P123" s="1351" t="e">
        <f>+K123/H123</f>
        <v>#DIV/0!</v>
      </c>
    </row>
    <row r="124" spans="3:16" x14ac:dyDescent="0.35">
      <c r="C124" s="1352" t="s">
        <v>1</v>
      </c>
      <c r="D124" s="1375"/>
      <c r="F124" s="1354"/>
      <c r="H124" s="1355"/>
      <c r="I124" s="1355"/>
      <c r="J124" s="1355"/>
      <c r="K124" s="1355"/>
      <c r="L124" s="1355"/>
      <c r="M124" s="1355"/>
      <c r="N124" s="1356"/>
      <c r="O124" s="1357"/>
      <c r="P124" s="1358"/>
    </row>
    <row r="125" spans="3:16" ht="18.75" thickBot="1" x14ac:dyDescent="0.4">
      <c r="C125" s="1352"/>
      <c r="D125" s="1376"/>
      <c r="F125" s="1354"/>
      <c r="H125" s="1355"/>
      <c r="I125" s="1355"/>
      <c r="J125" s="1355"/>
      <c r="K125" s="1355"/>
      <c r="L125" s="1355"/>
      <c r="M125" s="1355"/>
      <c r="N125" s="1356"/>
      <c r="O125" s="1357"/>
      <c r="P125" s="1358"/>
    </row>
    <row r="126" spans="3:16" ht="18.75" thickBot="1" x14ac:dyDescent="0.4">
      <c r="C126" s="1360"/>
      <c r="D126" s="1361"/>
      <c r="E126" s="1362"/>
      <c r="F126" s="1363"/>
      <c r="G126" s="1364"/>
      <c r="H126" s="1365"/>
      <c r="I126" s="1365"/>
      <c r="J126" s="1365"/>
      <c r="K126" s="1365"/>
      <c r="L126" s="1365"/>
      <c r="M126" s="1365"/>
      <c r="N126" s="1366"/>
      <c r="O126" s="1367"/>
      <c r="P126" s="1368"/>
    </row>
    <row r="127" spans="3:16" ht="18.75" thickBot="1" x14ac:dyDescent="0.4">
      <c r="C127" s="1342" t="s">
        <v>1324</v>
      </c>
      <c r="D127" s="1369"/>
      <c r="E127" s="1370"/>
      <c r="F127" s="1371"/>
      <c r="G127" s="1372"/>
      <c r="H127" s="1373"/>
      <c r="I127" s="1373"/>
      <c r="J127" s="1373"/>
      <c r="K127" s="1373"/>
      <c r="L127" s="1373"/>
      <c r="M127" s="1374"/>
      <c r="N127" s="1349" t="e">
        <f>+M127/L127</f>
        <v>#DIV/0!</v>
      </c>
      <c r="O127" s="1350" t="e">
        <f>+K127/I127</f>
        <v>#DIV/0!</v>
      </c>
      <c r="P127" s="1351" t="e">
        <f>+K127/H127</f>
        <v>#DIV/0!</v>
      </c>
    </row>
    <row r="128" spans="3:16" x14ac:dyDescent="0.35">
      <c r="C128" s="1352" t="s">
        <v>1</v>
      </c>
      <c r="D128" s="1375"/>
      <c r="F128" s="1354"/>
      <c r="H128" s="1355"/>
      <c r="I128" s="1355"/>
      <c r="J128" s="1355"/>
      <c r="K128" s="1355"/>
      <c r="L128" s="1355"/>
      <c r="M128" s="1355"/>
      <c r="N128" s="1356"/>
      <c r="O128" s="1357"/>
      <c r="P128" s="1358"/>
    </row>
    <row r="129" spans="3:16" ht="18.75" thickBot="1" x14ac:dyDescent="0.4">
      <c r="C129" s="1352"/>
      <c r="D129" s="1376"/>
      <c r="F129" s="1354"/>
      <c r="H129" s="1355"/>
      <c r="I129" s="1355"/>
      <c r="J129" s="1355"/>
      <c r="K129" s="1355"/>
      <c r="L129" s="1355"/>
      <c r="M129" s="1355"/>
      <c r="N129" s="1356"/>
      <c r="O129" s="1357"/>
      <c r="P129" s="1358"/>
    </row>
    <row r="130" spans="3:16" ht="18.75" thickBot="1" x14ac:dyDescent="0.4">
      <c r="C130" s="1377"/>
      <c r="D130" s="1314"/>
      <c r="E130" s="1378"/>
      <c r="F130" s="1379"/>
      <c r="G130" s="1380"/>
      <c r="H130" s="1381"/>
      <c r="I130" s="1381"/>
      <c r="J130" s="1381"/>
      <c r="K130" s="1381"/>
      <c r="L130" s="1381"/>
      <c r="M130" s="1381"/>
      <c r="N130" s="1382"/>
      <c r="O130" s="1383"/>
      <c r="P130" s="1384"/>
    </row>
    <row r="131" spans="3:16" ht="18.75" thickBot="1" x14ac:dyDescent="0.4">
      <c r="C131" s="1342" t="s">
        <v>1324</v>
      </c>
      <c r="D131" s="1369"/>
      <c r="E131" s="1370"/>
      <c r="F131" s="1371"/>
      <c r="G131" s="1372"/>
      <c r="H131" s="1373"/>
      <c r="I131" s="1373"/>
      <c r="J131" s="1373"/>
      <c r="K131" s="1373"/>
      <c r="L131" s="1373"/>
      <c r="M131" s="1374"/>
      <c r="N131" s="1349" t="e">
        <f>+M131/L131</f>
        <v>#DIV/0!</v>
      </c>
      <c r="O131" s="1350" t="e">
        <f>+K131/I131</f>
        <v>#DIV/0!</v>
      </c>
      <c r="P131" s="1351" t="e">
        <f>+K131/H131</f>
        <v>#DIV/0!</v>
      </c>
    </row>
    <row r="132" spans="3:16" x14ac:dyDescent="0.35">
      <c r="C132" s="1352" t="s">
        <v>1</v>
      </c>
      <c r="D132" s="1375"/>
      <c r="F132" s="1354"/>
      <c r="H132" s="1355"/>
      <c r="I132" s="1355"/>
      <c r="J132" s="1355"/>
      <c r="K132" s="1355"/>
      <c r="L132" s="1355"/>
      <c r="M132" s="1355"/>
      <c r="N132" s="1356"/>
      <c r="O132" s="1357"/>
      <c r="P132" s="1358"/>
    </row>
    <row r="133" spans="3:16" ht="18.75" thickBot="1" x14ac:dyDescent="0.4">
      <c r="C133" s="1352"/>
      <c r="D133" s="1376"/>
      <c r="F133" s="1354"/>
      <c r="H133" s="1355"/>
      <c r="I133" s="1355"/>
      <c r="J133" s="1355"/>
      <c r="K133" s="1355"/>
      <c r="L133" s="1355"/>
      <c r="M133" s="1355"/>
      <c r="N133" s="1356"/>
      <c r="O133" s="1357"/>
      <c r="P133" s="1358"/>
    </row>
    <row r="134" spans="3:16" ht="18.75" thickBot="1" x14ac:dyDescent="0.4">
      <c r="C134" s="1360"/>
      <c r="D134" s="1361"/>
      <c r="E134" s="1362"/>
      <c r="F134" s="1363"/>
      <c r="G134" s="1364"/>
      <c r="H134" s="1365"/>
      <c r="I134" s="1365"/>
      <c r="J134" s="1365"/>
      <c r="K134" s="1365"/>
      <c r="L134" s="1365"/>
      <c r="M134" s="1365"/>
      <c r="N134" s="1366"/>
      <c r="O134" s="1367"/>
      <c r="P134" s="1368"/>
    </row>
    <row r="135" spans="3:16" ht="18.75" thickBot="1" x14ac:dyDescent="0.4">
      <c r="C135" s="1342" t="s">
        <v>1324</v>
      </c>
      <c r="D135" s="1369"/>
      <c r="E135" s="1370"/>
      <c r="F135" s="1371"/>
      <c r="G135" s="1372"/>
      <c r="H135" s="1373"/>
      <c r="I135" s="1373"/>
      <c r="J135" s="1373"/>
      <c r="K135" s="1373"/>
      <c r="L135" s="1373"/>
      <c r="M135" s="1374"/>
      <c r="N135" s="1349" t="e">
        <f>+M135/L135</f>
        <v>#DIV/0!</v>
      </c>
      <c r="O135" s="1350" t="e">
        <f>+K135/I135</f>
        <v>#DIV/0!</v>
      </c>
      <c r="P135" s="1351" t="e">
        <f>+K135/H135</f>
        <v>#DIV/0!</v>
      </c>
    </row>
    <row r="136" spans="3:16" x14ac:dyDescent="0.35">
      <c r="C136" s="1352" t="s">
        <v>1</v>
      </c>
      <c r="D136" s="1375"/>
      <c r="F136" s="1354"/>
      <c r="H136" s="1355"/>
      <c r="I136" s="1355"/>
      <c r="J136" s="1355"/>
      <c r="K136" s="1355"/>
      <c r="L136" s="1355"/>
      <c r="M136" s="1355"/>
      <c r="N136" s="1356"/>
      <c r="O136" s="1357"/>
      <c r="P136" s="1358"/>
    </row>
    <row r="137" spans="3:16" ht="18.75" thickBot="1" x14ac:dyDescent="0.4">
      <c r="C137" s="1352"/>
      <c r="D137" s="1376"/>
      <c r="F137" s="1354"/>
      <c r="H137" s="1355"/>
      <c r="I137" s="1355"/>
      <c r="J137" s="1355"/>
      <c r="K137" s="1355"/>
      <c r="L137" s="1355"/>
      <c r="M137" s="1355"/>
      <c r="N137" s="1356"/>
      <c r="O137" s="1357"/>
      <c r="P137" s="1358"/>
    </row>
    <row r="138" spans="3:16" ht="18.75" thickBot="1" x14ac:dyDescent="0.4">
      <c r="C138" s="1377"/>
      <c r="D138" s="1314"/>
      <c r="E138" s="1378"/>
      <c r="F138" s="1379"/>
      <c r="G138" s="1380"/>
      <c r="H138" s="1381"/>
      <c r="I138" s="1381"/>
      <c r="J138" s="1381"/>
      <c r="K138" s="1381"/>
      <c r="L138" s="1381"/>
      <c r="M138" s="1381"/>
      <c r="N138" s="1382"/>
      <c r="O138" s="1383"/>
      <c r="P138" s="1384"/>
    </row>
  </sheetData>
  <protectedRanges>
    <protectedRange sqref="E23:M23 E27:M27 E31:M31 E35:M35 E39:M39 E43:M43 E47:M47 E51:M51 E55:M55 E59:M59 E63:M63 E67:M67 E71:M71 E75:M75 E79:M79 E83:M83 E87:M87 E91:M91 E95:M95 E99:M99 E103:M103 E107:M107 E111:M111 E131:M131 E135:M135 E115:M115 E119:M119 E123:M123 E127:M127" name="Range2"/>
    <protectedRange sqref="D23:D25 D27:D29 D31:D33 D35:D37 D39:D41 D43:D45 D47:D49 D51:D53 D55:D57 D59:D61 D63:D65 D67:D69 D71:D73 D75:D77 D79:D81 D83:D85 D87:D89 D91:D93 D95:D97 D99:D101 D103:D105 D107:D109 D111:D113 D131:D133 D135:D137 D115:D117 D119:D121 D123:D125 D127:D129" name="Range1"/>
  </protectedRanges>
  <mergeCells count="5">
    <mergeCell ref="E6:J6"/>
    <mergeCell ref="L6:N6"/>
    <mergeCell ref="AA6:AB6"/>
    <mergeCell ref="C1:P1"/>
    <mergeCell ref="C2:P2"/>
  </mergeCells>
  <dataValidations count="1">
    <dataValidation type="list" errorStyle="warning" allowBlank="1" showInputMessage="1" showErrorMessage="1" errorTitle="Warning" error="Invalid Input" prompt="Property Type" sqref="E135 E123 E127 E115 E119 E23 E59 E55 E51 E47 E43 E39 E35 E31 E27 E63 E67 E71 E75 E79 E83 E87 E91 E95 E99 E103 E107 E111 E131" xr:uid="{AAA098A3-A447-4D3B-B3BB-CDD3B7173FEA}">
      <formula1>$E$15:$E$22</formula1>
    </dataValidation>
  </dataValidations>
  <pageMargins left="0.7" right="0.7" top="0.75" bottom="0.75" header="0.3" footer="0.3"/>
  <pageSetup scale="55" fitToHeight="21"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AC174-EB09-4E7B-ACAA-7E3F2A209902}">
  <dimension ref="B1:Q60"/>
  <sheetViews>
    <sheetView showGridLines="0" zoomScale="120" zoomScaleNormal="120" workbookViewId="0">
      <selection activeCell="N10" sqref="N10"/>
    </sheetView>
  </sheetViews>
  <sheetFormatPr defaultColWidth="9.140625" defaultRowHeight="16.5" x14ac:dyDescent="0.35"/>
  <cols>
    <col min="1" max="1" width="4" style="1187" customWidth="1"/>
    <col min="2" max="3" width="9.140625" style="1187"/>
    <col min="4" max="4" width="11" style="1187" bestFit="1" customWidth="1"/>
    <col min="5" max="9" width="9.140625" style="1187"/>
    <col min="10" max="10" width="8.85546875" style="1187" customWidth="1"/>
    <col min="11" max="11" width="9.140625" style="1187" customWidth="1"/>
    <col min="12" max="12" width="9.140625" style="1187" hidden="1" customWidth="1"/>
    <col min="13" max="14" width="9.140625" style="1187" customWidth="1"/>
    <col min="15" max="15" width="6.42578125" style="1187" customWidth="1"/>
    <col min="16" max="16" width="9.85546875" style="1187" hidden="1" customWidth="1"/>
    <col min="17" max="17" width="9.140625" style="1187" hidden="1" customWidth="1"/>
    <col min="18" max="23" width="9.140625" style="1187" customWidth="1"/>
    <col min="24" max="16384" width="9.140625" style="1187"/>
  </cols>
  <sheetData>
    <row r="1" spans="2:16" ht="74.25" customHeight="1" thickBot="1" x14ac:dyDescent="0.4">
      <c r="B1" s="1880" t="s">
        <v>1480</v>
      </c>
      <c r="C1" s="1869"/>
      <c r="D1" s="1869"/>
      <c r="E1" s="1869"/>
      <c r="F1" s="1869"/>
      <c r="G1" s="1869"/>
      <c r="H1" s="1869"/>
      <c r="I1" s="1869"/>
      <c r="J1" s="1869"/>
      <c r="K1" s="1870"/>
    </row>
    <row r="2" spans="2:16" ht="15" customHeight="1" x14ac:dyDescent="0.35">
      <c r="B2" s="1281"/>
      <c r="C2" s="1282"/>
      <c r="D2" s="1283"/>
      <c r="G2" s="1284"/>
      <c r="H2" s="1881" t="s">
        <v>1602</v>
      </c>
      <c r="I2" s="1882"/>
      <c r="J2" s="1882"/>
      <c r="K2" s="1883"/>
    </row>
    <row r="3" spans="2:16" ht="15" customHeight="1" thickBot="1" x14ac:dyDescent="0.4">
      <c r="B3" s="1285" t="s">
        <v>678</v>
      </c>
      <c r="C3" s="1134"/>
      <c r="D3" s="1286"/>
      <c r="E3" s="1134"/>
      <c r="F3" s="1134"/>
      <c r="G3" s="1134"/>
      <c r="H3" s="1171" t="s">
        <v>679</v>
      </c>
      <c r="I3" s="1134"/>
      <c r="J3" s="1729"/>
      <c r="K3" s="1884"/>
    </row>
    <row r="4" spans="2:16" ht="15" customHeight="1" thickBot="1" x14ac:dyDescent="0.4">
      <c r="B4" s="1854" t="s">
        <v>1440</v>
      </c>
      <c r="C4" s="1855"/>
      <c r="D4" s="1855"/>
      <c r="E4" s="1855"/>
      <c r="F4" s="1855"/>
      <c r="G4" s="1855"/>
      <c r="H4" s="1855"/>
      <c r="I4" s="1855"/>
      <c r="J4" s="1855"/>
      <c r="K4" s="1856"/>
    </row>
    <row r="5" spans="2:16" ht="15" customHeight="1" x14ac:dyDescent="0.35">
      <c r="B5" s="1885" t="s">
        <v>680</v>
      </c>
      <c r="C5" s="1886"/>
      <c r="D5" s="1886"/>
      <c r="E5" s="1886"/>
      <c r="F5" s="1887"/>
      <c r="G5" s="1887"/>
      <c r="H5" s="1287"/>
      <c r="I5" s="1287"/>
      <c r="J5" s="1287"/>
      <c r="K5" s="1288"/>
      <c r="P5" s="1187" t="s">
        <v>806</v>
      </c>
    </row>
    <row r="6" spans="2:16" ht="15" customHeight="1" x14ac:dyDescent="0.35">
      <c r="B6" s="1846" t="s">
        <v>1621</v>
      </c>
      <c r="C6" s="1848"/>
      <c r="D6" s="1848"/>
      <c r="E6" s="1848"/>
      <c r="F6" s="1888">
        <v>0</v>
      </c>
      <c r="G6" s="1888"/>
      <c r="H6" s="1289"/>
      <c r="I6" s="1289"/>
      <c r="J6" s="1289"/>
      <c r="K6" s="1190"/>
      <c r="P6" s="1187" t="s">
        <v>15</v>
      </c>
    </row>
    <row r="7" spans="2:16" ht="15" customHeight="1" x14ac:dyDescent="0.35">
      <c r="B7" s="1846" t="s">
        <v>681</v>
      </c>
      <c r="C7" s="1848"/>
      <c r="D7" s="1848"/>
      <c r="E7" s="1848"/>
      <c r="F7" s="1889">
        <v>0</v>
      </c>
      <c r="G7" s="1889"/>
      <c r="H7" s="1289"/>
      <c r="I7" s="1289"/>
      <c r="J7" s="1289"/>
      <c r="K7" s="1190"/>
      <c r="P7" s="1187" t="s">
        <v>1431</v>
      </c>
    </row>
    <row r="8" spans="2:16" ht="15" hidden="1" customHeight="1" x14ac:dyDescent="0.35">
      <c r="B8" s="1846" t="s">
        <v>1614</v>
      </c>
      <c r="C8" s="1848"/>
      <c r="D8" s="1848"/>
      <c r="E8" s="1848"/>
      <c r="F8" s="1843"/>
      <c r="G8" s="1843"/>
      <c r="H8" s="1843"/>
      <c r="I8" s="1843"/>
      <c r="J8" s="1843"/>
      <c r="K8" s="1190"/>
    </row>
    <row r="9" spans="2:16" ht="15" customHeight="1" x14ac:dyDescent="0.35">
      <c r="B9" s="1846" t="s">
        <v>682</v>
      </c>
      <c r="C9" s="1848"/>
      <c r="D9" s="1848"/>
      <c r="E9" s="1848"/>
      <c r="F9" s="1868" t="s">
        <v>810</v>
      </c>
      <c r="G9" s="1868"/>
      <c r="H9" s="1868"/>
      <c r="I9" s="1868"/>
      <c r="J9" s="1868"/>
      <c r="K9" s="1190"/>
    </row>
    <row r="10" spans="2:16" ht="15" customHeight="1" x14ac:dyDescent="0.35">
      <c r="B10" s="1846" t="s">
        <v>683</v>
      </c>
      <c r="C10" s="1848"/>
      <c r="D10" s="1848"/>
      <c r="E10" s="1848"/>
      <c r="F10" s="1868"/>
      <c r="G10" s="1868"/>
      <c r="H10" s="1868"/>
      <c r="I10" s="1868"/>
      <c r="J10" s="1868"/>
      <c r="K10" s="1165"/>
      <c r="P10" s="1187" t="s">
        <v>8</v>
      </c>
    </row>
    <row r="11" spans="2:16" ht="15" customHeight="1" x14ac:dyDescent="0.35">
      <c r="B11" s="1846" t="s">
        <v>13</v>
      </c>
      <c r="C11" s="1848"/>
      <c r="D11" s="1848"/>
      <c r="E11" s="1848"/>
      <c r="F11" s="1843"/>
      <c r="G11" s="1843"/>
      <c r="H11" s="1843"/>
      <c r="I11" s="1843"/>
      <c r="J11" s="1843"/>
      <c r="K11" s="1165"/>
      <c r="P11" s="1187" t="s">
        <v>1076</v>
      </c>
    </row>
    <row r="12" spans="2:16" ht="15" customHeight="1" x14ac:dyDescent="0.35">
      <c r="B12" s="1189"/>
      <c r="I12" s="1129" t="s">
        <v>1446</v>
      </c>
      <c r="J12" s="1194"/>
      <c r="K12" s="1190"/>
      <c r="P12" s="1187" t="s">
        <v>1077</v>
      </c>
    </row>
    <row r="13" spans="2:16" ht="5.25" customHeight="1" x14ac:dyDescent="0.35">
      <c r="B13" s="1189"/>
      <c r="K13" s="1190"/>
      <c r="P13" s="1187" t="s">
        <v>807</v>
      </c>
    </row>
    <row r="14" spans="2:16" ht="15" customHeight="1" x14ac:dyDescent="0.35">
      <c r="B14" s="1290" t="s">
        <v>1615</v>
      </c>
      <c r="C14" s="1112"/>
      <c r="D14" s="1112"/>
      <c r="E14" s="1112"/>
      <c r="F14" s="1112"/>
      <c r="G14" s="1112"/>
      <c r="H14" s="1112"/>
      <c r="I14" s="1112"/>
      <c r="J14" s="1112"/>
      <c r="K14" s="1165"/>
      <c r="P14" s="1187" t="s">
        <v>808</v>
      </c>
    </row>
    <row r="15" spans="2:16" ht="5.25" customHeight="1" x14ac:dyDescent="0.35">
      <c r="B15" s="1169"/>
      <c r="D15" s="1112"/>
      <c r="E15" s="1112"/>
      <c r="F15" s="1112"/>
      <c r="G15" s="1112"/>
      <c r="H15" s="1112"/>
      <c r="I15" s="1112"/>
      <c r="J15" s="1112"/>
      <c r="K15" s="1165"/>
      <c r="P15" s="1187" t="s">
        <v>809</v>
      </c>
    </row>
    <row r="16" spans="2:16" ht="15" customHeight="1" x14ac:dyDescent="0.35">
      <c r="B16" s="1169"/>
      <c r="C16" s="1112" t="s">
        <v>16</v>
      </c>
      <c r="D16" s="1112"/>
      <c r="E16" s="1112" t="s">
        <v>685</v>
      </c>
      <c r="F16" s="1112"/>
      <c r="I16" s="1112"/>
      <c r="J16" s="1112"/>
      <c r="K16" s="1165"/>
    </row>
    <row r="17" spans="2:16" ht="15" customHeight="1" x14ac:dyDescent="0.35">
      <c r="B17" s="1169"/>
      <c r="C17" s="1112" t="s">
        <v>612</v>
      </c>
      <c r="D17" s="1112"/>
      <c r="E17" s="1112" t="s">
        <v>686</v>
      </c>
      <c r="F17" s="1112"/>
      <c r="G17" s="1112"/>
      <c r="H17" s="1112"/>
      <c r="I17" s="1112"/>
      <c r="J17" s="1112"/>
      <c r="K17" s="1165"/>
      <c r="P17" s="1187" t="s">
        <v>810</v>
      </c>
    </row>
    <row r="18" spans="2:16" ht="15" customHeight="1" x14ac:dyDescent="0.35">
      <c r="B18" s="1169"/>
      <c r="C18" s="1112" t="s">
        <v>611</v>
      </c>
      <c r="D18" s="1112"/>
      <c r="E18" s="1187" t="s">
        <v>1251</v>
      </c>
      <c r="G18" s="1112"/>
      <c r="H18" s="1112"/>
      <c r="I18" s="1112"/>
      <c r="J18" s="1112"/>
      <c r="K18" s="1165"/>
      <c r="P18" s="1187" t="s">
        <v>811</v>
      </c>
    </row>
    <row r="19" spans="2:16" ht="15" customHeight="1" x14ac:dyDescent="0.35">
      <c r="B19" s="1169"/>
      <c r="C19" s="1112" t="s">
        <v>684</v>
      </c>
      <c r="D19" s="1112"/>
      <c r="E19" s="1187" t="s">
        <v>1252</v>
      </c>
      <c r="F19" s="1112"/>
      <c r="G19" s="1112"/>
      <c r="H19" s="1112"/>
      <c r="I19" s="1112"/>
      <c r="J19" s="1112"/>
      <c r="K19" s="1165"/>
      <c r="P19" s="1187" t="s">
        <v>812</v>
      </c>
    </row>
    <row r="20" spans="2:16" ht="7.5" customHeight="1" x14ac:dyDescent="0.35">
      <c r="B20" s="1169"/>
      <c r="C20" s="1112"/>
      <c r="D20" s="1112"/>
      <c r="E20" s="1112"/>
      <c r="F20" s="1112"/>
      <c r="G20" s="1112"/>
      <c r="H20" s="1112"/>
      <c r="I20" s="1112"/>
      <c r="J20" s="1112"/>
      <c r="K20" s="1165"/>
    </row>
    <row r="21" spans="2:16" ht="15" customHeight="1" x14ac:dyDescent="0.35">
      <c r="B21" s="1291" t="s">
        <v>1078</v>
      </c>
      <c r="G21" s="1112"/>
      <c r="H21" s="1112"/>
      <c r="I21" s="1112"/>
      <c r="J21" s="1112"/>
      <c r="K21" s="1165"/>
    </row>
    <row r="22" spans="2:16" ht="15" customHeight="1" x14ac:dyDescent="0.35">
      <c r="B22" s="1291" t="s">
        <v>687</v>
      </c>
      <c r="G22" s="1112"/>
      <c r="H22" s="1112"/>
      <c r="I22" s="1112"/>
      <c r="J22" s="1112"/>
      <c r="K22" s="1165"/>
    </row>
    <row r="23" spans="2:16" ht="15" customHeight="1" x14ac:dyDescent="0.35">
      <c r="B23" s="1291" t="s">
        <v>1616</v>
      </c>
      <c r="G23" s="1112"/>
      <c r="H23" s="1112"/>
      <c r="I23" s="1112"/>
      <c r="J23" s="1112"/>
      <c r="K23" s="1165"/>
      <c r="P23" s="1187" t="s">
        <v>5</v>
      </c>
    </row>
    <row r="24" spans="2:16" ht="15" customHeight="1" x14ac:dyDescent="0.35">
      <c r="B24" s="1291" t="s">
        <v>1617</v>
      </c>
      <c r="G24" s="1112"/>
      <c r="H24" s="1112"/>
      <c r="I24" s="1112"/>
      <c r="J24" s="1112"/>
      <c r="K24" s="1165"/>
      <c r="P24" s="1187" t="s">
        <v>6</v>
      </c>
    </row>
    <row r="25" spans="2:16" ht="15" customHeight="1" x14ac:dyDescent="0.35">
      <c r="B25" s="1291"/>
      <c r="G25" s="1112"/>
      <c r="H25" s="1112"/>
      <c r="I25" s="1112"/>
      <c r="J25" s="1112"/>
      <c r="K25" s="1165"/>
    </row>
    <row r="26" spans="2:16" ht="6" customHeight="1" x14ac:dyDescent="0.35">
      <c r="B26" s="1189"/>
      <c r="G26" s="1112"/>
      <c r="H26" s="1112"/>
      <c r="I26" s="1112"/>
      <c r="J26" s="1112"/>
      <c r="K26" s="1165"/>
    </row>
    <row r="27" spans="2:16" ht="15" customHeight="1" x14ac:dyDescent="0.35">
      <c r="B27" s="1290" t="s">
        <v>688</v>
      </c>
      <c r="C27" s="1112"/>
      <c r="D27" s="1112"/>
      <c r="E27" s="1112"/>
      <c r="F27" s="1112"/>
      <c r="G27" s="1112"/>
      <c r="H27" s="1112"/>
      <c r="I27" s="1112"/>
      <c r="J27" s="1112"/>
      <c r="K27" s="1165"/>
    </row>
    <row r="28" spans="2:16" ht="15" customHeight="1" x14ac:dyDescent="0.35">
      <c r="B28" s="1290" t="s">
        <v>1253</v>
      </c>
      <c r="C28" s="1112"/>
      <c r="D28" s="1112"/>
      <c r="E28" s="1112"/>
      <c r="F28" s="1112"/>
      <c r="G28" s="1112"/>
      <c r="H28" s="1112"/>
      <c r="I28" s="1112"/>
      <c r="J28" s="1112"/>
      <c r="K28" s="1165"/>
    </row>
    <row r="29" spans="2:16" ht="5.25" customHeight="1" thickBot="1" x14ac:dyDescent="0.4">
      <c r="B29" s="1169"/>
      <c r="C29" s="1112"/>
      <c r="D29" s="1112"/>
      <c r="E29" s="1112"/>
      <c r="F29" s="1112"/>
      <c r="G29" s="1112"/>
      <c r="H29" s="1112"/>
      <c r="I29" s="1112"/>
      <c r="J29" s="1112"/>
      <c r="K29" s="1165"/>
    </row>
    <row r="30" spans="2:16" ht="15" customHeight="1" thickBot="1" x14ac:dyDescent="0.4">
      <c r="B30" s="1854" t="s">
        <v>689</v>
      </c>
      <c r="C30" s="1869"/>
      <c r="D30" s="1869"/>
      <c r="E30" s="1869"/>
      <c r="F30" s="1869"/>
      <c r="G30" s="1869"/>
      <c r="H30" s="1869"/>
      <c r="I30" s="1869"/>
      <c r="J30" s="1869"/>
      <c r="K30" s="1870"/>
    </row>
    <row r="31" spans="2:16" ht="15" customHeight="1" x14ac:dyDescent="0.35">
      <c r="B31" s="1846" t="s">
        <v>0</v>
      </c>
      <c r="C31" s="1847"/>
      <c r="D31" s="1292" t="s">
        <v>1618</v>
      </c>
      <c r="E31" s="1293"/>
      <c r="F31" s="1293"/>
      <c r="G31" s="1848" t="s">
        <v>690</v>
      </c>
      <c r="H31" s="1847"/>
      <c r="I31" s="1847"/>
      <c r="J31" s="1851"/>
      <c r="K31" s="1871"/>
    </row>
    <row r="32" spans="2:16" ht="15" customHeight="1" x14ac:dyDescent="0.35">
      <c r="B32" s="1846" t="s">
        <v>661</v>
      </c>
      <c r="C32" s="1847"/>
      <c r="D32" s="1890"/>
      <c r="E32" s="1891"/>
      <c r="F32" s="1891"/>
      <c r="G32" s="1848" t="s">
        <v>691</v>
      </c>
      <c r="H32" s="1847"/>
      <c r="I32" s="1847"/>
      <c r="J32" s="1864"/>
      <c r="K32" s="1865"/>
    </row>
    <row r="33" spans="2:16" ht="15" customHeight="1" x14ac:dyDescent="0.35">
      <c r="B33" s="1189"/>
      <c r="D33" s="1866"/>
      <c r="E33" s="1866"/>
      <c r="F33" s="1866"/>
      <c r="G33" s="1848" t="s">
        <v>692</v>
      </c>
      <c r="H33" s="1847"/>
      <c r="I33" s="1847"/>
      <c r="J33" s="1864"/>
      <c r="K33" s="1865"/>
    </row>
    <row r="34" spans="2:16" ht="15" customHeight="1" x14ac:dyDescent="0.35">
      <c r="B34" s="1846" t="s">
        <v>2</v>
      </c>
      <c r="C34" s="1847"/>
      <c r="D34" s="1866"/>
      <c r="E34" s="1867"/>
      <c r="F34" s="1867"/>
      <c r="G34" s="1848" t="s">
        <v>693</v>
      </c>
      <c r="H34" s="1847"/>
      <c r="I34" s="1847"/>
      <c r="J34" s="1864"/>
      <c r="K34" s="1865"/>
    </row>
    <row r="35" spans="2:16" ht="15" customHeight="1" x14ac:dyDescent="0.35">
      <c r="B35" s="1846" t="s">
        <v>7</v>
      </c>
      <c r="C35" s="1847"/>
      <c r="D35" s="1222"/>
      <c r="E35" s="1187" t="s">
        <v>3</v>
      </c>
      <c r="F35" s="1194"/>
      <c r="G35" s="1848" t="s">
        <v>654</v>
      </c>
      <c r="H35" s="1848"/>
      <c r="I35" s="1848"/>
      <c r="J35" s="1849"/>
      <c r="K35" s="1850"/>
    </row>
    <row r="36" spans="2:16" ht="15" customHeight="1" x14ac:dyDescent="0.35">
      <c r="B36" s="1846" t="s">
        <v>4</v>
      </c>
      <c r="C36" s="1847"/>
      <c r="D36" s="1851"/>
      <c r="E36" s="1852"/>
      <c r="F36" s="1852"/>
      <c r="G36" s="1112"/>
      <c r="H36" s="1848" t="s">
        <v>1619</v>
      </c>
      <c r="I36" s="1848"/>
      <c r="J36" s="1848"/>
      <c r="K36" s="1853"/>
    </row>
    <row r="37" spans="2:16" ht="15" customHeight="1" x14ac:dyDescent="0.35">
      <c r="B37" s="1189" t="s">
        <v>1079</v>
      </c>
      <c r="G37" s="1112"/>
      <c r="H37" s="1112"/>
      <c r="I37" s="1112"/>
      <c r="J37" s="1112"/>
      <c r="K37" s="1165"/>
      <c r="P37" s="1187" t="s">
        <v>14</v>
      </c>
    </row>
    <row r="38" spans="2:16" ht="12" customHeight="1" thickBot="1" x14ac:dyDescent="0.4">
      <c r="B38" s="1184"/>
      <c r="C38" s="1185"/>
      <c r="D38" s="1185"/>
      <c r="E38" s="1185"/>
      <c r="F38" s="1185"/>
      <c r="G38" s="1134"/>
      <c r="H38" s="1134"/>
      <c r="I38" s="1134"/>
      <c r="J38" s="1134"/>
      <c r="K38" s="1172"/>
      <c r="P38" s="1187" t="s">
        <v>813</v>
      </c>
    </row>
    <row r="39" spans="2:16" ht="15" customHeight="1" thickBot="1" x14ac:dyDescent="0.4">
      <c r="B39" s="1854" t="s">
        <v>694</v>
      </c>
      <c r="C39" s="1855"/>
      <c r="D39" s="1855"/>
      <c r="E39" s="1855"/>
      <c r="F39" s="1855"/>
      <c r="G39" s="1855"/>
      <c r="H39" s="1855"/>
      <c r="I39" s="1855"/>
      <c r="J39" s="1855"/>
      <c r="K39" s="1856"/>
      <c r="P39" s="1187" t="s">
        <v>814</v>
      </c>
    </row>
    <row r="40" spans="2:16" ht="15" customHeight="1" x14ac:dyDescent="0.35">
      <c r="B40" s="1857" t="s">
        <v>695</v>
      </c>
      <c r="C40" s="1858"/>
      <c r="D40" s="1858"/>
      <c r="E40" s="1858"/>
      <c r="F40" s="1858"/>
      <c r="G40" s="1858"/>
      <c r="H40" s="1858"/>
      <c r="I40" s="1858"/>
      <c r="J40" s="1858"/>
      <c r="K40" s="1859"/>
      <c r="P40" s="1187" t="s">
        <v>815</v>
      </c>
    </row>
    <row r="41" spans="2:16" ht="15" customHeight="1" x14ac:dyDescent="0.35">
      <c r="B41" s="1860" t="s">
        <v>696</v>
      </c>
      <c r="C41" s="1861"/>
      <c r="D41" s="1861"/>
      <c r="E41" s="1861"/>
      <c r="F41" s="1861"/>
      <c r="G41" s="1861"/>
      <c r="H41" s="1192"/>
      <c r="J41" s="1294" t="s">
        <v>903</v>
      </c>
      <c r="K41" s="1295"/>
      <c r="L41" s="1187" t="s">
        <v>5</v>
      </c>
      <c r="P41" s="1187" t="s">
        <v>816</v>
      </c>
    </row>
    <row r="42" spans="2:16" ht="15" customHeight="1" x14ac:dyDescent="0.35">
      <c r="B42" s="1860" t="s">
        <v>697</v>
      </c>
      <c r="C42" s="1861"/>
      <c r="D42" s="1861"/>
      <c r="E42" s="1861"/>
      <c r="F42" s="1861"/>
      <c r="G42" s="1861"/>
      <c r="H42" s="1194"/>
      <c r="I42" s="1296"/>
      <c r="K42" s="1190"/>
      <c r="L42" s="1187" t="s">
        <v>6</v>
      </c>
    </row>
    <row r="43" spans="2:16" ht="15" customHeight="1" x14ac:dyDescent="0.35">
      <c r="B43" s="1189"/>
      <c r="K43" s="1190"/>
    </row>
    <row r="44" spans="2:16" ht="15" customHeight="1" x14ac:dyDescent="0.35">
      <c r="B44" s="1862" t="s">
        <v>698</v>
      </c>
      <c r="C44" s="1861"/>
      <c r="D44" s="1861"/>
      <c r="E44" s="1861"/>
      <c r="F44" s="1861"/>
      <c r="G44" s="1861"/>
      <c r="H44" s="1861"/>
      <c r="I44" s="1861"/>
      <c r="J44" s="1861"/>
      <c r="K44" s="1863"/>
    </row>
    <row r="45" spans="2:16" ht="15" customHeight="1" x14ac:dyDescent="0.35">
      <c r="B45" s="1844" t="s">
        <v>1433</v>
      </c>
      <c r="C45" s="1845"/>
      <c r="D45" s="1845"/>
      <c r="E45" s="1845"/>
      <c r="F45" s="1845"/>
      <c r="G45" s="1845"/>
      <c r="H45" s="1843"/>
      <c r="I45" s="1843"/>
      <c r="J45" s="1843"/>
      <c r="K45" s="1165"/>
    </row>
    <row r="46" spans="2:16" ht="14.25" customHeight="1" x14ac:dyDescent="0.35">
      <c r="B46" s="1189"/>
      <c r="C46" s="1187" t="s">
        <v>699</v>
      </c>
      <c r="D46" s="1112"/>
      <c r="E46" s="1112"/>
      <c r="F46" s="1112"/>
      <c r="G46" s="1841"/>
      <c r="H46" s="1841"/>
      <c r="I46" s="1841"/>
      <c r="J46" s="1841"/>
      <c r="K46" s="1842"/>
      <c r="P46" s="1187" t="s">
        <v>12</v>
      </c>
    </row>
    <row r="47" spans="2:16" ht="14.25" customHeight="1" x14ac:dyDescent="0.35">
      <c r="B47" s="1189"/>
      <c r="D47" s="1112"/>
      <c r="E47" s="1112"/>
      <c r="F47" s="1112"/>
      <c r="G47" s="1112"/>
      <c r="H47" s="1112"/>
      <c r="I47" s="1112"/>
      <c r="J47" s="1112"/>
      <c r="K47" s="1165"/>
      <c r="P47" s="1187" t="s">
        <v>817</v>
      </c>
    </row>
    <row r="48" spans="2:16" ht="15" customHeight="1" x14ac:dyDescent="0.35">
      <c r="B48" s="1872" t="s">
        <v>1338</v>
      </c>
      <c r="C48" s="1873"/>
      <c r="D48" s="1873"/>
      <c r="E48" s="1873"/>
      <c r="F48" s="1873"/>
      <c r="G48" s="1194"/>
      <c r="H48" s="1112"/>
      <c r="I48" s="1112"/>
      <c r="J48" s="1112"/>
      <c r="K48" s="1165"/>
    </row>
    <row r="49" spans="2:16" ht="15" customHeight="1" x14ac:dyDescent="0.35">
      <c r="B49" s="1874" t="s">
        <v>1339</v>
      </c>
      <c r="C49" s="1875"/>
      <c r="D49" s="1875"/>
      <c r="E49" s="1875"/>
      <c r="F49" s="1875"/>
      <c r="G49" s="1875"/>
      <c r="H49" s="1875"/>
      <c r="I49" s="1875"/>
      <c r="J49" s="1875"/>
      <c r="K49" s="1876"/>
    </row>
    <row r="50" spans="2:16" ht="14.45" customHeight="1" thickBot="1" x14ac:dyDescent="0.4">
      <c r="B50" s="1877"/>
      <c r="C50" s="1878"/>
      <c r="D50" s="1878"/>
      <c r="E50" s="1878"/>
      <c r="F50" s="1878"/>
      <c r="G50" s="1878"/>
      <c r="H50" s="1878"/>
      <c r="I50" s="1878"/>
      <c r="J50" s="1878"/>
      <c r="K50" s="1879"/>
      <c r="P50" s="1187" t="s">
        <v>818</v>
      </c>
    </row>
    <row r="51" spans="2:16" x14ac:dyDescent="0.35">
      <c r="P51" s="1187" t="s">
        <v>819</v>
      </c>
    </row>
    <row r="52" spans="2:16" x14ac:dyDescent="0.35">
      <c r="P52" s="1187" t="s">
        <v>820</v>
      </c>
    </row>
    <row r="53" spans="2:16" x14ac:dyDescent="0.35">
      <c r="P53" s="1187" t="s">
        <v>821</v>
      </c>
    </row>
    <row r="54" spans="2:16" x14ac:dyDescent="0.35">
      <c r="P54" s="1187" t="s">
        <v>822</v>
      </c>
    </row>
    <row r="55" spans="2:16" x14ac:dyDescent="0.35">
      <c r="P55" s="1187" t="s">
        <v>823</v>
      </c>
    </row>
    <row r="56" spans="2:16" x14ac:dyDescent="0.35">
      <c r="P56" s="1187" t="s">
        <v>824</v>
      </c>
    </row>
    <row r="57" spans="2:16" x14ac:dyDescent="0.35">
      <c r="P57" s="1187" t="s">
        <v>825</v>
      </c>
    </row>
    <row r="59" spans="2:16" x14ac:dyDescent="0.35">
      <c r="P59" s="1187" t="s">
        <v>1432</v>
      </c>
    </row>
    <row r="60" spans="2:16" x14ac:dyDescent="0.35">
      <c r="P60" s="1187" t="s">
        <v>1620</v>
      </c>
    </row>
  </sheetData>
  <sheetProtection selectLockedCells="1"/>
  <mergeCells count="49">
    <mergeCell ref="B48:F48"/>
    <mergeCell ref="B49:K50"/>
    <mergeCell ref="B1:K1"/>
    <mergeCell ref="H2:K2"/>
    <mergeCell ref="J3:K3"/>
    <mergeCell ref="B4:K4"/>
    <mergeCell ref="B5:E5"/>
    <mergeCell ref="F5:G5"/>
    <mergeCell ref="B6:E6"/>
    <mergeCell ref="F6:G6"/>
    <mergeCell ref="B7:E7"/>
    <mergeCell ref="F7:G7"/>
    <mergeCell ref="B8:E8"/>
    <mergeCell ref="F8:J8"/>
    <mergeCell ref="B32:C32"/>
    <mergeCell ref="D32:F32"/>
    <mergeCell ref="G32:I32"/>
    <mergeCell ref="J32:K32"/>
    <mergeCell ref="B9:E9"/>
    <mergeCell ref="B10:E10"/>
    <mergeCell ref="B11:E11"/>
    <mergeCell ref="F11:J11"/>
    <mergeCell ref="F9:J9"/>
    <mergeCell ref="F10:J10"/>
    <mergeCell ref="B30:K30"/>
    <mergeCell ref="B31:C31"/>
    <mergeCell ref="G31:I31"/>
    <mergeCell ref="J31:K31"/>
    <mergeCell ref="G33:I33"/>
    <mergeCell ref="J33:K33"/>
    <mergeCell ref="B34:C34"/>
    <mergeCell ref="D34:F34"/>
    <mergeCell ref="G34:I34"/>
    <mergeCell ref="J34:K34"/>
    <mergeCell ref="D33:F33"/>
    <mergeCell ref="G46:K46"/>
    <mergeCell ref="H45:J45"/>
    <mergeCell ref="B45:G45"/>
    <mergeCell ref="B35:C35"/>
    <mergeCell ref="G35:I35"/>
    <mergeCell ref="J35:K35"/>
    <mergeCell ref="B36:C36"/>
    <mergeCell ref="D36:F36"/>
    <mergeCell ref="H36:K36"/>
    <mergeCell ref="B39:K39"/>
    <mergeCell ref="B40:K40"/>
    <mergeCell ref="B41:G41"/>
    <mergeCell ref="B42:G42"/>
    <mergeCell ref="B44:K44"/>
  </mergeCells>
  <dataValidations count="10">
    <dataValidation type="list" allowBlank="1" showInputMessage="1" showErrorMessage="1" sqref="H41:H42 G48" xr:uid="{C84E4E6B-C690-481A-ABEF-78E9ED36633F}">
      <formula1>$L$41:$L$42</formula1>
    </dataValidation>
    <dataValidation type="list" allowBlank="1" showInputMessage="1" showErrorMessage="1" sqref="J12" xr:uid="{789B2D08-8F99-4B61-A0C0-BB20FC8EB47A}">
      <formula1>$P$23:$P$24</formula1>
    </dataValidation>
    <dataValidation type="list" allowBlank="1" showInputMessage="1" showErrorMessage="1" sqref="F8" xr:uid="{8B1AC1DB-2F3A-4884-AA59-69A07D47F0EF}">
      <formula1>$P$10:$P$12</formula1>
    </dataValidation>
    <dataValidation type="list" allowBlank="1" showInputMessage="1" showErrorMessage="1" sqref="F5" xr:uid="{61897506-65D6-4647-8996-AFFD67957A75}">
      <formula1>$P$5:$P$7</formula1>
    </dataValidation>
    <dataValidation type="textLength" allowBlank="1" showInputMessage="1" showErrorMessage="1" error="Please use two letter abbreviation." sqref="D35" xr:uid="{64982DFF-C270-4F11-AC22-8D42B3FE9483}">
      <formula1>0</formula1>
      <formula2>2</formula2>
    </dataValidation>
    <dataValidation type="list" allowBlank="1" showInputMessage="1" showErrorMessage="1" sqref="J35:K35" xr:uid="{82B00277-D94A-4368-BE7D-76B2047A1E1B}">
      <formula1>"Urban, Rural"</formula1>
    </dataValidation>
    <dataValidation type="list" allowBlank="1" showInputMessage="1" showErrorMessage="1" sqref="F9" xr:uid="{BFB1AB58-A146-4FEC-A700-44F779143374}">
      <formula1>$P$17:$P$19</formula1>
    </dataValidation>
    <dataValidation type="list" allowBlank="1" showInputMessage="1" showErrorMessage="1" sqref="H45" xr:uid="{F84EC477-241B-4C5F-B606-3835444366BC}">
      <formula1>$P$59:$P$60</formula1>
    </dataValidation>
    <dataValidation type="list" allowBlank="1" showInputMessage="1" showErrorMessage="1" sqref="F10" xr:uid="{A019BBAC-FEAE-4A36-9CA4-7AE56108372E}">
      <formula1>$P$46:$P$47</formula1>
    </dataValidation>
    <dataValidation type="list" allowBlank="1" showInputMessage="1" showErrorMessage="1" sqref="F11:J11" xr:uid="{21C63C13-8DC2-4539-A63C-216E28E48C6E}">
      <formula1>$P$37:$P$44</formula1>
    </dataValidation>
  </dataValidations>
  <pageMargins left="0.5" right="0.5" top="0.5" bottom="0.5" header="0.3" footer="0.3"/>
  <pageSetup scale="99" orientation="portrait" r:id="rId1"/>
  <headerFooter>
    <oddFooter>&amp;L&amp;8Revised October 20, 2021&amp;C&amp;8Universal Rental Development Application&amp;R&amp;8Page 1 of 8</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66273" r:id="rId4" name="Check Box 1">
              <controlPr defaultSize="0" autoFill="0" autoLine="0" autoPict="0">
                <anchor moveWithCells="1">
                  <from>
                    <xdr:col>1</xdr:col>
                    <xdr:colOff>304800</xdr:colOff>
                    <xdr:row>15</xdr:row>
                    <xdr:rowOff>0</xdr:rowOff>
                  </from>
                  <to>
                    <xdr:col>2</xdr:col>
                    <xdr:colOff>47625</xdr:colOff>
                    <xdr:row>16</xdr:row>
                    <xdr:rowOff>19050</xdr:rowOff>
                  </to>
                </anchor>
              </controlPr>
            </control>
          </mc:Choice>
        </mc:AlternateContent>
        <mc:AlternateContent xmlns:mc="http://schemas.openxmlformats.org/markup-compatibility/2006">
          <mc:Choice Requires="x14">
            <control shapeId="566274" r:id="rId5" name="Check Box 2">
              <controlPr defaultSize="0" autoFill="0" autoLine="0" autoPict="0">
                <anchor moveWithCells="1">
                  <from>
                    <xdr:col>3</xdr:col>
                    <xdr:colOff>304800</xdr:colOff>
                    <xdr:row>17</xdr:row>
                    <xdr:rowOff>0</xdr:rowOff>
                  </from>
                  <to>
                    <xdr:col>3</xdr:col>
                    <xdr:colOff>676275</xdr:colOff>
                    <xdr:row>18</xdr:row>
                    <xdr:rowOff>19050</xdr:rowOff>
                  </to>
                </anchor>
              </controlPr>
            </control>
          </mc:Choice>
        </mc:AlternateContent>
        <mc:AlternateContent xmlns:mc="http://schemas.openxmlformats.org/markup-compatibility/2006">
          <mc:Choice Requires="x14">
            <control shapeId="566275" r:id="rId6" name="Check Box 3">
              <controlPr defaultSize="0" autoFill="0" autoLine="0" autoPict="0">
                <anchor moveWithCells="1">
                  <from>
                    <xdr:col>3</xdr:col>
                    <xdr:colOff>295275</xdr:colOff>
                    <xdr:row>15</xdr:row>
                    <xdr:rowOff>114300</xdr:rowOff>
                  </from>
                  <to>
                    <xdr:col>3</xdr:col>
                    <xdr:colOff>657225</xdr:colOff>
                    <xdr:row>17</xdr:row>
                    <xdr:rowOff>9525</xdr:rowOff>
                  </to>
                </anchor>
              </controlPr>
            </control>
          </mc:Choice>
        </mc:AlternateContent>
        <mc:AlternateContent xmlns:mc="http://schemas.openxmlformats.org/markup-compatibility/2006">
          <mc:Choice Requires="x14">
            <control shapeId="566276" r:id="rId7" name="Check Box 4">
              <controlPr defaultSize="0" autoFill="0" autoLine="0" autoPict="0">
                <anchor moveWithCells="1">
                  <from>
                    <xdr:col>3</xdr:col>
                    <xdr:colOff>295275</xdr:colOff>
                    <xdr:row>14</xdr:row>
                    <xdr:rowOff>114300</xdr:rowOff>
                  </from>
                  <to>
                    <xdr:col>3</xdr:col>
                    <xdr:colOff>657225</xdr:colOff>
                    <xdr:row>16</xdr:row>
                    <xdr:rowOff>19050</xdr:rowOff>
                  </to>
                </anchor>
              </controlPr>
            </control>
          </mc:Choice>
        </mc:AlternateContent>
        <mc:AlternateContent xmlns:mc="http://schemas.openxmlformats.org/markup-compatibility/2006">
          <mc:Choice Requires="x14">
            <control shapeId="566277" r:id="rId8" name="Check Box 5">
              <controlPr defaultSize="0" autoFill="0" autoLine="0" autoPict="0">
                <anchor moveWithCells="1">
                  <from>
                    <xdr:col>1</xdr:col>
                    <xdr:colOff>304800</xdr:colOff>
                    <xdr:row>18</xdr:row>
                    <xdr:rowOff>0</xdr:rowOff>
                  </from>
                  <to>
                    <xdr:col>2</xdr:col>
                    <xdr:colOff>38100</xdr:colOff>
                    <xdr:row>19</xdr:row>
                    <xdr:rowOff>19050</xdr:rowOff>
                  </to>
                </anchor>
              </controlPr>
            </control>
          </mc:Choice>
        </mc:AlternateContent>
        <mc:AlternateContent xmlns:mc="http://schemas.openxmlformats.org/markup-compatibility/2006">
          <mc:Choice Requires="x14">
            <control shapeId="566278" r:id="rId9" name="Check Box 6">
              <controlPr defaultSize="0" autoFill="0" autoLine="0" autoPict="0">
                <anchor moveWithCells="1">
                  <from>
                    <xdr:col>1</xdr:col>
                    <xdr:colOff>304800</xdr:colOff>
                    <xdr:row>16</xdr:row>
                    <xdr:rowOff>123825</xdr:rowOff>
                  </from>
                  <to>
                    <xdr:col>2</xdr:col>
                    <xdr:colOff>47625</xdr:colOff>
                    <xdr:row>18</xdr:row>
                    <xdr:rowOff>9525</xdr:rowOff>
                  </to>
                </anchor>
              </controlPr>
            </control>
          </mc:Choice>
        </mc:AlternateContent>
        <mc:AlternateContent xmlns:mc="http://schemas.openxmlformats.org/markup-compatibility/2006">
          <mc:Choice Requires="x14">
            <control shapeId="566279" r:id="rId10" name="Check Box 7">
              <controlPr defaultSize="0" autoFill="0" autoLine="0" autoPict="0">
                <anchor moveWithCells="1">
                  <from>
                    <xdr:col>1</xdr:col>
                    <xdr:colOff>304800</xdr:colOff>
                    <xdr:row>15</xdr:row>
                    <xdr:rowOff>114300</xdr:rowOff>
                  </from>
                  <to>
                    <xdr:col>2</xdr:col>
                    <xdr:colOff>47625</xdr:colOff>
                    <xdr:row>17</xdr:row>
                    <xdr:rowOff>9525</xdr:rowOff>
                  </to>
                </anchor>
              </controlPr>
            </control>
          </mc:Choice>
        </mc:AlternateContent>
        <mc:AlternateContent xmlns:mc="http://schemas.openxmlformats.org/markup-compatibility/2006">
          <mc:Choice Requires="x14">
            <control shapeId="566280" r:id="rId11" name="Check Box 8">
              <controlPr defaultSize="0" autoFill="0" autoLine="0" autoPict="0">
                <anchor moveWithCells="1">
                  <from>
                    <xdr:col>3</xdr:col>
                    <xdr:colOff>304800</xdr:colOff>
                    <xdr:row>18</xdr:row>
                    <xdr:rowOff>0</xdr:rowOff>
                  </from>
                  <to>
                    <xdr:col>3</xdr:col>
                    <xdr:colOff>666750</xdr:colOff>
                    <xdr:row>19</xdr:row>
                    <xdr:rowOff>19050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F74E-831E-40EB-BDBE-9A3AEB417DAA}">
  <dimension ref="B1:R53"/>
  <sheetViews>
    <sheetView showGridLines="0" showRowColHeaders="0" zoomScale="130" zoomScaleNormal="130" zoomScaleSheetLayoutView="100" zoomScalePageLayoutView="90" workbookViewId="0">
      <selection activeCell="F6" sqref="F6:J6"/>
    </sheetView>
  </sheetViews>
  <sheetFormatPr defaultColWidth="9.140625" defaultRowHeight="16.5" x14ac:dyDescent="0.35"/>
  <cols>
    <col min="1" max="1" width="4" style="1187" customWidth="1"/>
    <col min="2" max="2" width="10.28515625" style="1187" customWidth="1"/>
    <col min="3" max="3" width="9.140625" style="1187"/>
    <col min="4" max="4" width="9.140625" style="1187" customWidth="1"/>
    <col min="5" max="10" width="9.140625" style="1187"/>
    <col min="11" max="11" width="9.140625" style="1187" customWidth="1"/>
    <col min="12" max="14" width="9.140625" style="1187" hidden="1" customWidth="1"/>
    <col min="15" max="15" width="10" style="1187" hidden="1" customWidth="1"/>
    <col min="16" max="18" width="9.140625" style="1187" hidden="1" customWidth="1"/>
    <col min="19" max="20" width="0" style="1187" hidden="1" customWidth="1"/>
    <col min="21" max="16384" width="9.140625" style="1187"/>
  </cols>
  <sheetData>
    <row r="1" spans="2:12" ht="18.75" thickBot="1" x14ac:dyDescent="0.4">
      <c r="B1" s="1899" t="s">
        <v>700</v>
      </c>
      <c r="C1" s="1900"/>
      <c r="D1" s="1900"/>
      <c r="E1" s="1900"/>
      <c r="F1" s="1900"/>
      <c r="G1" s="1900"/>
      <c r="H1" s="1900"/>
      <c r="I1" s="1900"/>
      <c r="J1" s="1900"/>
      <c r="K1" s="1901"/>
    </row>
    <row r="2" spans="2:12" ht="3" customHeight="1" x14ac:dyDescent="0.35">
      <c r="B2" s="1860"/>
      <c r="C2" s="1861"/>
      <c r="D2" s="1861"/>
      <c r="E2" s="1861"/>
      <c r="F2" s="1861"/>
      <c r="G2" s="1861"/>
      <c r="H2" s="1861"/>
      <c r="I2" s="1861"/>
      <c r="J2" s="1861"/>
      <c r="K2" s="1863"/>
    </row>
    <row r="3" spans="2:12" ht="18" x14ac:dyDescent="0.35">
      <c r="B3" s="1862" t="s">
        <v>701</v>
      </c>
      <c r="C3" s="1861"/>
      <c r="D3" s="1861"/>
      <c r="E3" s="1861"/>
      <c r="F3" s="1861"/>
      <c r="G3" s="1861"/>
      <c r="H3" s="1861"/>
      <c r="I3" s="1861"/>
      <c r="J3" s="1861"/>
      <c r="K3" s="1863"/>
    </row>
    <row r="4" spans="2:12" ht="3.75" customHeight="1" x14ac:dyDescent="0.35">
      <c r="B4" s="1860"/>
      <c r="C4" s="1861"/>
      <c r="D4" s="1861"/>
      <c r="E4" s="1861"/>
      <c r="F4" s="1861"/>
      <c r="G4" s="1861"/>
      <c r="H4" s="1861"/>
      <c r="I4" s="1861"/>
      <c r="J4" s="1861"/>
      <c r="K4" s="1863"/>
    </row>
    <row r="5" spans="2:12" ht="18" x14ac:dyDescent="0.35">
      <c r="B5" s="1860" t="s">
        <v>702</v>
      </c>
      <c r="C5" s="1861"/>
      <c r="D5" s="1861"/>
      <c r="E5" s="1861"/>
      <c r="F5" s="1861"/>
      <c r="G5" s="1861"/>
      <c r="H5" s="1861"/>
      <c r="I5" s="1861"/>
      <c r="J5" s="1861"/>
      <c r="K5" s="1863"/>
    </row>
    <row r="6" spans="2:12" ht="12" customHeight="1" x14ac:dyDescent="0.35">
      <c r="B6" s="1188"/>
      <c r="C6" s="1129"/>
      <c r="D6" s="1129"/>
      <c r="E6" s="1129"/>
      <c r="F6" s="1841"/>
      <c r="G6" s="1841"/>
      <c r="H6" s="1841"/>
      <c r="I6" s="1841"/>
      <c r="J6" s="1841"/>
      <c r="K6" s="1165"/>
    </row>
    <row r="7" spans="2:12" ht="38.25" customHeight="1" x14ac:dyDescent="0.35">
      <c r="B7" s="1936" t="s">
        <v>1438</v>
      </c>
      <c r="C7" s="1937"/>
      <c r="D7" s="1937"/>
      <c r="E7" s="1937"/>
      <c r="F7" s="1937"/>
      <c r="G7" s="1937"/>
      <c r="H7" s="1937"/>
      <c r="I7" s="1937"/>
      <c r="J7" s="1937"/>
      <c r="K7" s="1938"/>
    </row>
    <row r="8" spans="2:12" ht="20.25" hidden="1" customHeight="1" thickBot="1" x14ac:dyDescent="0.4">
      <c r="B8" s="1939" t="s">
        <v>1439</v>
      </c>
      <c r="C8" s="1861"/>
      <c r="D8" s="1861"/>
      <c r="E8" s="1861"/>
      <c r="F8" s="1861"/>
      <c r="G8" s="1861"/>
      <c r="H8" s="1861"/>
      <c r="I8" s="1861"/>
      <c r="J8" s="1861"/>
      <c r="K8" s="1863"/>
    </row>
    <row r="9" spans="2:12" ht="18" hidden="1" x14ac:dyDescent="0.35">
      <c r="B9" s="1259" t="s">
        <v>704</v>
      </c>
      <c r="C9" s="1924" t="s">
        <v>1168</v>
      </c>
      <c r="D9" s="1925"/>
      <c r="E9" s="1925"/>
      <c r="F9" s="1925"/>
      <c r="G9" s="1925"/>
      <c r="H9" s="1260" t="s">
        <v>705</v>
      </c>
      <c r="I9" s="1924" t="s">
        <v>706</v>
      </c>
      <c r="J9" s="1925"/>
      <c r="K9" s="1926"/>
    </row>
    <row r="10" spans="2:12" ht="18" hidden="1" x14ac:dyDescent="0.35">
      <c r="B10" s="1261"/>
      <c r="C10" s="1902" t="s">
        <v>1168</v>
      </c>
      <c r="D10" s="1903"/>
      <c r="E10" s="1903"/>
      <c r="F10" s="1903"/>
      <c r="G10" s="1904"/>
      <c r="H10" s="1265">
        <v>20</v>
      </c>
      <c r="I10" s="1905" t="s">
        <v>706</v>
      </c>
      <c r="J10" s="1906"/>
      <c r="K10" s="1907"/>
      <c r="L10" s="1187" t="str">
        <f t="shared" ref="L10:L16" si="0">IF($F$6="40% of Units at 60% of Area Median Income","YES",IF($F$6="20% of Units at 50% of Area Median Income","YES",""))</f>
        <v/>
      </c>
    </row>
    <row r="11" spans="2:12" ht="18" hidden="1" x14ac:dyDescent="0.35">
      <c r="B11" s="1266"/>
      <c r="C11" s="1902" t="s">
        <v>1168</v>
      </c>
      <c r="D11" s="1903"/>
      <c r="E11" s="1903"/>
      <c r="F11" s="1903"/>
      <c r="G11" s="1904"/>
      <c r="H11" s="1265">
        <v>30</v>
      </c>
      <c r="I11" s="1905" t="s">
        <v>706</v>
      </c>
      <c r="J11" s="1906"/>
      <c r="K11" s="1907"/>
    </row>
    <row r="12" spans="2:12" ht="18" hidden="1" x14ac:dyDescent="0.35">
      <c r="B12" s="1266"/>
      <c r="C12" s="1902" t="s">
        <v>1168</v>
      </c>
      <c r="D12" s="1903"/>
      <c r="E12" s="1903"/>
      <c r="F12" s="1903"/>
      <c r="G12" s="1904"/>
      <c r="H12" s="1265">
        <v>40</v>
      </c>
      <c r="I12" s="1905" t="s">
        <v>706</v>
      </c>
      <c r="J12" s="1906"/>
      <c r="K12" s="1907"/>
    </row>
    <row r="13" spans="2:12" ht="18" hidden="1" x14ac:dyDescent="0.35">
      <c r="B13" s="1266"/>
      <c r="C13" s="1902" t="s">
        <v>1168</v>
      </c>
      <c r="D13" s="1903"/>
      <c r="E13" s="1903"/>
      <c r="F13" s="1903"/>
      <c r="G13" s="1904"/>
      <c r="H13" s="1265">
        <v>50</v>
      </c>
      <c r="I13" s="1905" t="s">
        <v>706</v>
      </c>
      <c r="J13" s="1906"/>
      <c r="K13" s="1907"/>
    </row>
    <row r="14" spans="2:12" ht="18" hidden="1" x14ac:dyDescent="0.35">
      <c r="B14" s="1266"/>
      <c r="C14" s="1902" t="s">
        <v>1168</v>
      </c>
      <c r="D14" s="1903"/>
      <c r="E14" s="1903"/>
      <c r="F14" s="1903"/>
      <c r="G14" s="1904"/>
      <c r="H14" s="1265">
        <v>60</v>
      </c>
      <c r="I14" s="1905" t="s">
        <v>706</v>
      </c>
      <c r="J14" s="1906"/>
      <c r="K14" s="1907"/>
    </row>
    <row r="15" spans="2:12" ht="15" hidden="1" customHeight="1" x14ac:dyDescent="0.35">
      <c r="B15" s="1266"/>
      <c r="C15" s="1902" t="s">
        <v>1168</v>
      </c>
      <c r="D15" s="1903"/>
      <c r="E15" s="1903"/>
      <c r="F15" s="1903"/>
      <c r="G15" s="1904"/>
      <c r="H15" s="1265">
        <v>70</v>
      </c>
      <c r="I15" s="1905" t="s">
        <v>706</v>
      </c>
      <c r="J15" s="1906"/>
      <c r="K15" s="1907"/>
      <c r="L15" s="1187" t="str">
        <f t="shared" si="0"/>
        <v/>
      </c>
    </row>
    <row r="16" spans="2:12" ht="15" hidden="1" customHeight="1" x14ac:dyDescent="0.35">
      <c r="B16" s="1266"/>
      <c r="C16" s="1902" t="s">
        <v>1168</v>
      </c>
      <c r="D16" s="1903"/>
      <c r="E16" s="1903"/>
      <c r="F16" s="1903"/>
      <c r="G16" s="1904"/>
      <c r="H16" s="1265">
        <v>80</v>
      </c>
      <c r="I16" s="1905" t="s">
        <v>706</v>
      </c>
      <c r="J16" s="1906"/>
      <c r="K16" s="1907"/>
      <c r="L16" s="1187" t="str">
        <f t="shared" si="0"/>
        <v/>
      </c>
    </row>
    <row r="17" spans="2:16" ht="18" hidden="1" x14ac:dyDescent="0.35">
      <c r="B17" s="1266"/>
      <c r="C17" s="1927" t="s">
        <v>1167</v>
      </c>
      <c r="D17" s="1928"/>
      <c r="E17" s="1928"/>
      <c r="F17" s="1928"/>
      <c r="G17" s="1929"/>
      <c r="H17" s="1930" t="s">
        <v>707</v>
      </c>
      <c r="I17" s="1861"/>
      <c r="J17" s="1861"/>
      <c r="K17" s="1863"/>
    </row>
    <row r="18" spans="2:16" ht="15" hidden="1" customHeight="1" thickBot="1" x14ac:dyDescent="0.4">
      <c r="B18" s="1267">
        <f>SUM(B10:B17)</f>
        <v>0</v>
      </c>
      <c r="C18" s="1931" t="s">
        <v>708</v>
      </c>
      <c r="D18" s="1932"/>
      <c r="E18" s="1932"/>
      <c r="F18" s="1932"/>
      <c r="G18" s="1932"/>
      <c r="H18" s="1933"/>
      <c r="I18" s="1934"/>
      <c r="J18" s="1934"/>
      <c r="K18" s="1935"/>
    </row>
    <row r="19" spans="2:16" ht="6" customHeight="1" x14ac:dyDescent="0.35">
      <c r="B19" s="1189"/>
      <c r="K19" s="1190"/>
    </row>
    <row r="20" spans="2:16" ht="15" customHeight="1" thickBot="1" x14ac:dyDescent="0.4">
      <c r="B20" s="1862" t="s">
        <v>1224</v>
      </c>
      <c r="C20" s="1861"/>
      <c r="D20" s="1861"/>
      <c r="E20" s="1861"/>
      <c r="F20" s="1861"/>
      <c r="G20" s="1861"/>
      <c r="H20" s="1861"/>
      <c r="I20" s="1861"/>
      <c r="J20" s="1861"/>
      <c r="K20" s="1863"/>
    </row>
    <row r="21" spans="2:16" ht="18" x14ac:dyDescent="0.35">
      <c r="B21" s="1259" t="s">
        <v>704</v>
      </c>
      <c r="C21" s="1924" t="s">
        <v>1226</v>
      </c>
      <c r="D21" s="1925"/>
      <c r="E21" s="1925"/>
      <c r="F21" s="1925"/>
      <c r="G21" s="1925"/>
      <c r="H21" s="1260" t="s">
        <v>705</v>
      </c>
      <c r="I21" s="1924" t="s">
        <v>706</v>
      </c>
      <c r="J21" s="1925"/>
      <c r="K21" s="1926"/>
    </row>
    <row r="22" spans="2:16" ht="18" x14ac:dyDescent="0.35">
      <c r="B22" s="1268"/>
      <c r="C22" s="1902" t="s">
        <v>1226</v>
      </c>
      <c r="D22" s="1903"/>
      <c r="E22" s="1903"/>
      <c r="F22" s="1903"/>
      <c r="G22" s="1904"/>
      <c r="H22" s="1265">
        <v>20</v>
      </c>
      <c r="I22" s="1905" t="s">
        <v>706</v>
      </c>
      <c r="J22" s="1906"/>
      <c r="K22" s="1907"/>
    </row>
    <row r="23" spans="2:16" ht="18" x14ac:dyDescent="0.35">
      <c r="B23" s="1268"/>
      <c r="C23" s="1902" t="s">
        <v>1226</v>
      </c>
      <c r="D23" s="1903"/>
      <c r="E23" s="1903"/>
      <c r="F23" s="1903"/>
      <c r="G23" s="1904"/>
      <c r="H23" s="1265">
        <v>30</v>
      </c>
      <c r="I23" s="1905" t="s">
        <v>706</v>
      </c>
      <c r="J23" s="1906"/>
      <c r="K23" s="1907"/>
      <c r="L23" s="1187">
        <f>+B22*H22</f>
        <v>0</v>
      </c>
      <c r="M23" s="1187" t="str">
        <f>IF($F$6="40% of Units at 60% of Area Median Income","YES",IF($F$6="20% of Units at 50% of Area Median Income","YES",""))</f>
        <v/>
      </c>
      <c r="P23" s="1187" t="s">
        <v>703</v>
      </c>
    </row>
    <row r="24" spans="2:16" ht="18" x14ac:dyDescent="0.35">
      <c r="B24" s="1268"/>
      <c r="C24" s="1902" t="s">
        <v>1226</v>
      </c>
      <c r="D24" s="1903"/>
      <c r="E24" s="1903"/>
      <c r="F24" s="1903"/>
      <c r="G24" s="1904"/>
      <c r="H24" s="1265">
        <v>40</v>
      </c>
      <c r="I24" s="1905" t="s">
        <v>706</v>
      </c>
      <c r="J24" s="1906"/>
      <c r="K24" s="1907"/>
      <c r="L24" s="1187">
        <f t="shared" ref="L24:L29" si="1">+B23*H23</f>
        <v>0</v>
      </c>
      <c r="P24" s="1187" t="s">
        <v>802</v>
      </c>
    </row>
    <row r="25" spans="2:16" ht="18" x14ac:dyDescent="0.35">
      <c r="B25" s="1268"/>
      <c r="C25" s="1902" t="s">
        <v>1226</v>
      </c>
      <c r="D25" s="1903"/>
      <c r="E25" s="1903"/>
      <c r="F25" s="1903"/>
      <c r="G25" s="1904"/>
      <c r="H25" s="1265">
        <v>50</v>
      </c>
      <c r="I25" s="1905" t="s">
        <v>706</v>
      </c>
      <c r="J25" s="1906"/>
      <c r="K25" s="1907"/>
      <c r="L25" s="1187">
        <f t="shared" si="1"/>
        <v>0</v>
      </c>
      <c r="P25" s="1187" t="s">
        <v>803</v>
      </c>
    </row>
    <row r="26" spans="2:16" ht="15" customHeight="1" x14ac:dyDescent="0.35">
      <c r="B26" s="1268"/>
      <c r="C26" s="1902" t="s">
        <v>1226</v>
      </c>
      <c r="D26" s="1903"/>
      <c r="E26" s="1903"/>
      <c r="F26" s="1903"/>
      <c r="G26" s="1904"/>
      <c r="H26" s="1265">
        <v>60</v>
      </c>
      <c r="I26" s="1905" t="s">
        <v>706</v>
      </c>
      <c r="J26" s="1906"/>
      <c r="K26" s="1907"/>
      <c r="L26" s="1187">
        <f t="shared" si="1"/>
        <v>0</v>
      </c>
    </row>
    <row r="27" spans="2:16" ht="15" customHeight="1" x14ac:dyDescent="0.35">
      <c r="B27" s="1268"/>
      <c r="C27" s="1902" t="s">
        <v>1226</v>
      </c>
      <c r="D27" s="1903"/>
      <c r="E27" s="1903"/>
      <c r="F27" s="1903"/>
      <c r="G27" s="1904"/>
      <c r="H27" s="1265">
        <v>70</v>
      </c>
      <c r="I27" s="1905" t="s">
        <v>706</v>
      </c>
      <c r="J27" s="1906"/>
      <c r="K27" s="1907"/>
      <c r="L27" s="1187">
        <f t="shared" si="1"/>
        <v>0</v>
      </c>
      <c r="P27" s="1187" t="s">
        <v>804</v>
      </c>
    </row>
    <row r="28" spans="2:16" ht="18" x14ac:dyDescent="0.35">
      <c r="B28" s="1268"/>
      <c r="C28" s="1902" t="s">
        <v>1226</v>
      </c>
      <c r="D28" s="1903"/>
      <c r="E28" s="1903"/>
      <c r="F28" s="1903"/>
      <c r="G28" s="1904"/>
      <c r="H28" s="1265">
        <v>80</v>
      </c>
      <c r="I28" s="1905" t="s">
        <v>706</v>
      </c>
      <c r="J28" s="1906"/>
      <c r="K28" s="1907"/>
      <c r="L28" s="1187">
        <f t="shared" si="1"/>
        <v>0</v>
      </c>
      <c r="M28" s="1187" t="str">
        <f>IF($F$6="40% of Units at 60% of Area Median Income","YES",IF($F$6="20% of Units at 50% of Area Median Income","YES",""))</f>
        <v/>
      </c>
      <c r="P28" s="1187" t="s">
        <v>805</v>
      </c>
    </row>
    <row r="29" spans="2:16" ht="15" customHeight="1" x14ac:dyDescent="0.35">
      <c r="B29" s="1268"/>
      <c r="C29" s="1262" t="s">
        <v>1225</v>
      </c>
      <c r="D29" s="1263"/>
      <c r="E29" s="1263"/>
      <c r="F29" s="1263"/>
      <c r="G29" s="1264"/>
      <c r="H29" s="1269"/>
      <c r="I29" s="1270"/>
      <c r="J29" s="1270"/>
      <c r="K29" s="1271"/>
      <c r="L29" s="1187">
        <f t="shared" si="1"/>
        <v>0</v>
      </c>
      <c r="M29" s="1187" t="str">
        <f>IF($F$6="40% of Units at 60% of Area Median Income","YES",IF($F$6="20% of Units at 50% of Area Median Income","YES",""))</f>
        <v/>
      </c>
      <c r="P29" s="1187" t="s">
        <v>490</v>
      </c>
    </row>
    <row r="30" spans="2:16" ht="15" customHeight="1" thickBot="1" x14ac:dyDescent="0.4">
      <c r="B30" s="1272">
        <f>SUM(B22:B29)</f>
        <v>0</v>
      </c>
      <c r="C30" s="1908" t="s">
        <v>708</v>
      </c>
      <c r="D30" s="1909"/>
      <c r="E30" s="1909"/>
      <c r="F30" s="1909"/>
      <c r="G30" s="1909"/>
      <c r="H30" s="1910"/>
      <c r="I30" s="1911"/>
      <c r="J30" s="1911"/>
      <c r="K30" s="1912"/>
    </row>
    <row r="31" spans="2:16" ht="6" customHeight="1" x14ac:dyDescent="0.35">
      <c r="B31" s="1913"/>
      <c r="C31" s="1914"/>
      <c r="D31" s="1914"/>
      <c r="E31" s="1914"/>
      <c r="F31" s="1914"/>
      <c r="G31" s="1914"/>
      <c r="H31" s="1914"/>
      <c r="I31" s="1914"/>
      <c r="J31" s="1914"/>
      <c r="K31" s="1915"/>
    </row>
    <row r="32" spans="2:16" ht="15" customHeight="1" x14ac:dyDescent="0.35">
      <c r="B32" s="1916"/>
      <c r="C32" s="1917"/>
      <c r="D32" s="1917"/>
      <c r="E32" s="1917"/>
      <c r="F32" s="1917"/>
      <c r="G32" s="1917"/>
      <c r="H32" s="1917"/>
      <c r="I32" s="1917"/>
      <c r="J32" s="1917"/>
      <c r="K32" s="1918"/>
    </row>
    <row r="33" spans="2:16" ht="3" customHeight="1" thickBot="1" x14ac:dyDescent="0.4">
      <c r="B33" s="1919"/>
      <c r="C33" s="1920"/>
      <c r="D33" s="1920"/>
      <c r="E33" s="1920"/>
      <c r="F33" s="1920"/>
      <c r="G33" s="1920"/>
      <c r="H33" s="1920"/>
      <c r="I33" s="1920"/>
      <c r="J33" s="1920"/>
      <c r="K33" s="1921"/>
    </row>
    <row r="34" spans="2:16" ht="18" x14ac:dyDescent="0.35">
      <c r="B34" s="1273" t="str">
        <f>IF(F6="40% of Units at 60% of Area Median Income",L36,IF(F6="20% of Units at 50% of Area Median Income",L36,""))</f>
        <v/>
      </c>
      <c r="C34" s="1274" t="s">
        <v>709</v>
      </c>
      <c r="D34" s="1275"/>
      <c r="E34" s="1275"/>
      <c r="F34" s="1159"/>
      <c r="G34" s="1112"/>
      <c r="H34" s="1276" t="e">
        <f>IF(F6="40% of Units at 60% of Area Median Income","",IF(F6="20% of Units at 50% of Area Median Income","",L37))</f>
        <v>#DIV/0!</v>
      </c>
      <c r="I34" s="1277" t="s">
        <v>710</v>
      </c>
      <c r="J34" s="1112"/>
      <c r="K34" s="1165"/>
      <c r="L34" s="1187">
        <f>SUM(L23:L32)</f>
        <v>0</v>
      </c>
      <c r="P34" s="1278"/>
    </row>
    <row r="35" spans="2:16" ht="6" customHeight="1" x14ac:dyDescent="0.35">
      <c r="B35" s="1189"/>
      <c r="K35" s="1190"/>
      <c r="P35" s="1278"/>
    </row>
    <row r="36" spans="2:16" ht="18" x14ac:dyDescent="0.35">
      <c r="B36" s="1862" t="s">
        <v>711</v>
      </c>
      <c r="C36" s="1861"/>
      <c r="D36" s="1861"/>
      <c r="E36" s="1861"/>
      <c r="F36" s="1861"/>
      <c r="G36" s="1861"/>
      <c r="H36" s="1861"/>
      <c r="I36" s="1861"/>
      <c r="J36" s="1861"/>
      <c r="K36" s="1863"/>
      <c r="L36" s="1187" t="e">
        <f>+SUM(B23:B25)/SUM(B23:B26)</f>
        <v>#DIV/0!</v>
      </c>
    </row>
    <row r="37" spans="2:16" ht="15" customHeight="1" x14ac:dyDescent="0.35">
      <c r="B37" s="1258" t="s">
        <v>712</v>
      </c>
      <c r="D37" s="1922" t="s">
        <v>713</v>
      </c>
      <c r="E37" s="1861"/>
      <c r="G37" s="1277" t="s">
        <v>675</v>
      </c>
      <c r="K37" s="1190"/>
      <c r="L37" s="1187" t="e">
        <f>+(L34/SUM(B22:B28))/100</f>
        <v>#DIV/0!</v>
      </c>
    </row>
    <row r="38" spans="2:16" x14ac:dyDescent="0.35">
      <c r="B38" s="1268"/>
      <c r="D38" s="1923"/>
      <c r="E38" s="1923"/>
      <c r="G38" s="1192"/>
      <c r="K38" s="1190"/>
    </row>
    <row r="39" spans="2:16" x14ac:dyDescent="0.35">
      <c r="B39" s="1860"/>
      <c r="C39" s="1892"/>
      <c r="D39" s="1892"/>
      <c r="E39" s="1892"/>
      <c r="F39" s="1892"/>
      <c r="G39" s="1892"/>
      <c r="H39" s="1892"/>
      <c r="I39" s="1892"/>
      <c r="J39" s="1892"/>
      <c r="K39" s="1893"/>
    </row>
    <row r="40" spans="2:16" ht="14.25" customHeight="1" x14ac:dyDescent="0.35">
      <c r="B40" s="1189" t="s">
        <v>1382</v>
      </c>
      <c r="C40" s="1112"/>
      <c r="D40" s="1112"/>
      <c r="E40" s="1112"/>
      <c r="F40" s="1192"/>
      <c r="G40" s="1848" t="s">
        <v>1080</v>
      </c>
      <c r="H40" s="1848"/>
      <c r="I40" s="1848"/>
      <c r="J40" s="1848"/>
      <c r="K40" s="1193"/>
    </row>
    <row r="41" spans="2:16" ht="18.75" thickBot="1" x14ac:dyDescent="0.4">
      <c r="B41" s="1184" t="s">
        <v>714</v>
      </c>
      <c r="C41" s="1134"/>
      <c r="D41" s="1134"/>
      <c r="E41" s="1134"/>
      <c r="F41" s="1192"/>
      <c r="H41" s="1279"/>
      <c r="K41" s="1190"/>
    </row>
    <row r="42" spans="2:16" ht="18.75" thickBot="1" x14ac:dyDescent="0.4">
      <c r="B42" s="1899" t="s">
        <v>715</v>
      </c>
      <c r="C42" s="1900"/>
      <c r="D42" s="1900"/>
      <c r="E42" s="1900"/>
      <c r="F42" s="1900"/>
      <c r="G42" s="1900"/>
      <c r="H42" s="1900"/>
      <c r="I42" s="1900"/>
      <c r="J42" s="1900"/>
      <c r="K42" s="1901"/>
    </row>
    <row r="43" spans="2:16" x14ac:dyDescent="0.35">
      <c r="B43" s="1860"/>
      <c r="C43" s="1892"/>
      <c r="D43" s="1892"/>
      <c r="E43" s="1892"/>
      <c r="F43" s="1892"/>
      <c r="G43" s="1892"/>
      <c r="H43" s="1892"/>
      <c r="I43" s="1892"/>
      <c r="J43" s="1892"/>
      <c r="K43" s="1893"/>
    </row>
    <row r="44" spans="2:16" x14ac:dyDescent="0.35">
      <c r="B44" s="1189" t="s">
        <v>716</v>
      </c>
      <c r="E44" s="1187" t="s">
        <v>717</v>
      </c>
      <c r="F44" s="1187" t="s">
        <v>718</v>
      </c>
      <c r="G44" s="1187" t="s">
        <v>719</v>
      </c>
      <c r="H44" s="1187" t="s">
        <v>720</v>
      </c>
      <c r="J44" s="1892"/>
      <c r="K44" s="1893"/>
    </row>
    <row r="45" spans="2:16" x14ac:dyDescent="0.35">
      <c r="B45" s="1189"/>
      <c r="D45" s="1180" t="s">
        <v>59</v>
      </c>
      <c r="E45" s="1843"/>
      <c r="F45" s="1843"/>
      <c r="G45" s="1843"/>
      <c r="I45" s="1179" t="s">
        <v>721</v>
      </c>
      <c r="J45" s="1192"/>
      <c r="K45" s="1190"/>
    </row>
    <row r="46" spans="2:16" ht="18" x14ac:dyDescent="0.35">
      <c r="B46" s="1860" t="s">
        <v>722</v>
      </c>
      <c r="C46" s="1861"/>
      <c r="D46" s="1861"/>
      <c r="E46" s="1861"/>
      <c r="F46" s="1898"/>
      <c r="G46" s="1852"/>
      <c r="H46" s="1892" t="s">
        <v>723</v>
      </c>
      <c r="I46" s="1892"/>
      <c r="J46" s="1892"/>
      <c r="K46" s="1893"/>
    </row>
    <row r="47" spans="2:16" x14ac:dyDescent="0.35">
      <c r="B47" s="1846" t="s">
        <v>724</v>
      </c>
      <c r="C47" s="1848"/>
      <c r="D47" s="1848"/>
      <c r="E47" s="1851"/>
      <c r="F47" s="1851"/>
      <c r="G47" s="1851"/>
      <c r="H47" s="1851"/>
      <c r="I47" s="1851"/>
      <c r="J47" s="1851"/>
      <c r="K47" s="1897"/>
    </row>
    <row r="48" spans="2:16" x14ac:dyDescent="0.35">
      <c r="B48" s="1846" t="s">
        <v>1</v>
      </c>
      <c r="C48" s="1848"/>
      <c r="D48" s="1848"/>
      <c r="E48" s="1864"/>
      <c r="F48" s="1864"/>
      <c r="G48" s="1864"/>
      <c r="H48" s="1864"/>
      <c r="I48" s="1864"/>
      <c r="J48" s="1864"/>
      <c r="K48" s="1896"/>
      <c r="P48" s="1187" t="s">
        <v>5</v>
      </c>
    </row>
    <row r="49" spans="2:16" x14ac:dyDescent="0.35">
      <c r="B49" s="1846" t="s">
        <v>2</v>
      </c>
      <c r="C49" s="1848"/>
      <c r="D49" s="1848"/>
      <c r="E49" s="1864"/>
      <c r="F49" s="1864"/>
      <c r="G49" s="1864"/>
      <c r="H49" s="1864"/>
      <c r="I49" s="1187" t="s">
        <v>7</v>
      </c>
      <c r="J49" s="1864"/>
      <c r="K49" s="1896"/>
      <c r="P49" s="1187" t="s">
        <v>6</v>
      </c>
    </row>
    <row r="50" spans="2:16" ht="15" customHeight="1" x14ac:dyDescent="0.35">
      <c r="B50" s="1846" t="s">
        <v>725</v>
      </c>
      <c r="C50" s="1848"/>
      <c r="D50" s="1848"/>
      <c r="E50" s="1864"/>
      <c r="F50" s="1864"/>
      <c r="G50" s="1864"/>
      <c r="H50" s="1864"/>
      <c r="I50" s="1187" t="s">
        <v>726</v>
      </c>
      <c r="J50" s="1851"/>
      <c r="K50" s="1897"/>
    </row>
    <row r="51" spans="2:16" x14ac:dyDescent="0.35">
      <c r="B51" s="1860"/>
      <c r="C51" s="1892"/>
      <c r="D51" s="1892"/>
      <c r="E51" s="1892"/>
      <c r="F51" s="1892"/>
      <c r="G51" s="1892"/>
      <c r="H51" s="1892"/>
      <c r="I51" s="1892"/>
      <c r="J51" s="1892"/>
      <c r="K51" s="1893"/>
    </row>
    <row r="52" spans="2:16" x14ac:dyDescent="0.35">
      <c r="B52" s="1860" t="s">
        <v>727</v>
      </c>
      <c r="C52" s="1892"/>
      <c r="D52" s="1892"/>
      <c r="E52" s="1892"/>
      <c r="F52" s="1892"/>
      <c r="G52" s="1892"/>
      <c r="H52" s="1192"/>
      <c r="I52" s="1892"/>
      <c r="J52" s="1892"/>
      <c r="K52" s="1893"/>
    </row>
    <row r="53" spans="2:16" ht="15" customHeight="1" thickBot="1" x14ac:dyDescent="0.4">
      <c r="B53" s="1184"/>
      <c r="C53" s="1280" t="s">
        <v>728</v>
      </c>
      <c r="D53" s="1894"/>
      <c r="E53" s="1894"/>
      <c r="F53" s="1894"/>
      <c r="G53" s="1894"/>
      <c r="H53" s="1894"/>
      <c r="I53" s="1894"/>
      <c r="J53" s="1894"/>
      <c r="K53" s="1895"/>
    </row>
  </sheetData>
  <sheetProtection selectLockedCells="1"/>
  <mergeCells count="74">
    <mergeCell ref="F6:J6"/>
    <mergeCell ref="B1:K1"/>
    <mergeCell ref="B2:K2"/>
    <mergeCell ref="B3:K3"/>
    <mergeCell ref="B4:K4"/>
    <mergeCell ref="B5:K5"/>
    <mergeCell ref="B7:K7"/>
    <mergeCell ref="B8:K8"/>
    <mergeCell ref="C9:G9"/>
    <mergeCell ref="I9:K9"/>
    <mergeCell ref="C10:G10"/>
    <mergeCell ref="I10:K10"/>
    <mergeCell ref="C11:G11"/>
    <mergeCell ref="I11:K11"/>
    <mergeCell ref="C12:G12"/>
    <mergeCell ref="I12:K12"/>
    <mergeCell ref="C13:G13"/>
    <mergeCell ref="I13:K13"/>
    <mergeCell ref="C21:G21"/>
    <mergeCell ref="I21:K21"/>
    <mergeCell ref="C14:G14"/>
    <mergeCell ref="I14:K14"/>
    <mergeCell ref="C15:G15"/>
    <mergeCell ref="I15:K15"/>
    <mergeCell ref="C16:G16"/>
    <mergeCell ref="I16:K16"/>
    <mergeCell ref="C17:G17"/>
    <mergeCell ref="H17:K17"/>
    <mergeCell ref="C18:G18"/>
    <mergeCell ref="H18:K18"/>
    <mergeCell ref="B20:K20"/>
    <mergeCell ref="C22:G22"/>
    <mergeCell ref="I22:K22"/>
    <mergeCell ref="C23:G23"/>
    <mergeCell ref="I23:K23"/>
    <mergeCell ref="C24:G24"/>
    <mergeCell ref="I24:K24"/>
    <mergeCell ref="C25:G25"/>
    <mergeCell ref="I25:K25"/>
    <mergeCell ref="C26:G26"/>
    <mergeCell ref="I26:K26"/>
    <mergeCell ref="C27:G27"/>
    <mergeCell ref="I27:K27"/>
    <mergeCell ref="B42:K42"/>
    <mergeCell ref="C28:G28"/>
    <mergeCell ref="I28:K28"/>
    <mergeCell ref="C30:G30"/>
    <mergeCell ref="H30:K30"/>
    <mergeCell ref="B31:K33"/>
    <mergeCell ref="B36:K36"/>
    <mergeCell ref="D37:E37"/>
    <mergeCell ref="G40:J40"/>
    <mergeCell ref="B39:K39"/>
    <mergeCell ref="D38:E38"/>
    <mergeCell ref="B43:K43"/>
    <mergeCell ref="J44:K44"/>
    <mergeCell ref="B46:E46"/>
    <mergeCell ref="F46:G46"/>
    <mergeCell ref="H46:K46"/>
    <mergeCell ref="B51:K51"/>
    <mergeCell ref="B52:G52"/>
    <mergeCell ref="I52:K52"/>
    <mergeCell ref="D53:K53"/>
    <mergeCell ref="E45:G45"/>
    <mergeCell ref="B48:D48"/>
    <mergeCell ref="E48:K48"/>
    <mergeCell ref="B49:D49"/>
    <mergeCell ref="E49:H49"/>
    <mergeCell ref="J49:K49"/>
    <mergeCell ref="B50:D50"/>
    <mergeCell ref="E50:H50"/>
    <mergeCell ref="J50:K50"/>
    <mergeCell ref="B47:D47"/>
    <mergeCell ref="E47:K47"/>
  </mergeCells>
  <conditionalFormatting sqref="B10">
    <cfRule type="expression" dxfId="10" priority="9">
      <formula>L10="YES"</formula>
    </cfRule>
    <cfRule type="expression" dxfId="9" priority="15">
      <formula>L10="YES"</formula>
    </cfRule>
  </conditionalFormatting>
  <conditionalFormatting sqref="B15:B16">
    <cfRule type="expression" dxfId="8" priority="7">
      <formula>L15="YES"</formula>
    </cfRule>
    <cfRule type="expression" dxfId="7" priority="13">
      <formula>L15="YES"</formula>
    </cfRule>
  </conditionalFormatting>
  <conditionalFormatting sqref="B17">
    <cfRule type="expression" dxfId="6" priority="3">
      <formula>F6="Average Income Election"</formula>
    </cfRule>
  </conditionalFormatting>
  <conditionalFormatting sqref="B22">
    <cfRule type="expression" dxfId="5" priority="6">
      <formula>M23="YES"</formula>
    </cfRule>
    <cfRule type="expression" dxfId="4" priority="12">
      <formula>M23="YES"</formula>
    </cfRule>
  </conditionalFormatting>
  <conditionalFormatting sqref="B27:B28">
    <cfRule type="expression" dxfId="3" priority="4">
      <formula>M28="YES"</formula>
    </cfRule>
    <cfRule type="expression" dxfId="2" priority="10">
      <formula>M28="YES"</formula>
    </cfRule>
  </conditionalFormatting>
  <conditionalFormatting sqref="B29">
    <cfRule type="expression" dxfId="1" priority="2">
      <formula>F6="Average Income Election"</formula>
    </cfRule>
  </conditionalFormatting>
  <conditionalFormatting sqref="B38">
    <cfRule type="expression" dxfId="0" priority="1">
      <formula>F15="Average Income Election"</formula>
    </cfRule>
  </conditionalFormatting>
  <dataValidations count="5">
    <dataValidation type="list" allowBlank="1" showInputMessage="1" showErrorMessage="1" sqref="H52 F40 K40" xr:uid="{708F8F5D-DB5B-48CA-BA72-13D0E60FE78D}">
      <formula1>$P$48:$P$49</formula1>
    </dataValidation>
    <dataValidation type="list" allowBlank="1" showInputMessage="1" showErrorMessage="1" sqref="D38:D39 E39" xr:uid="{EA0FB89F-EEC5-4892-9D94-0AB1ADB30BC1}">
      <formula1>$P$26:$P$30</formula1>
    </dataValidation>
    <dataValidation type="textLength" allowBlank="1" showInputMessage="1" showErrorMessage="1" error="Please enter two-letter abbreviation." sqref="J49:K49" xr:uid="{7090745A-95C3-4BE9-BF3F-1C3185D6B4D9}">
      <formula1>0</formula1>
      <formula2>2</formula2>
    </dataValidation>
    <dataValidation type="list" allowBlank="1" showInputMessage="1" showErrorMessage="1" sqref="F6:J6" xr:uid="{CCB0F557-9DA3-48A0-9659-B696487D9E75}">
      <formula1>$P$23:$P$25</formula1>
    </dataValidation>
    <dataValidation type="list" allowBlank="1" showInputMessage="1" showErrorMessage="1" sqref="F7:J7" xr:uid="{02D44DB3-FACC-49B7-B35D-C79973486C9A}">
      <formula1>$P$23:$P$24</formula1>
    </dataValidation>
  </dataValidations>
  <pageMargins left="0.5" right="0.5" top="0.3" bottom="0.5" header="0" footer="0.3"/>
  <pageSetup orientation="portrait" r:id="rId1"/>
  <headerFooter>
    <oddFooter>&amp;L&amp;8Revised October 20, 2021&amp;C&amp;8Universal Rental Development Application&amp;R&amp;8Page 2 of 8</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67297" r:id="rId4" name="Check Box 1">
              <controlPr defaultSize="0" autoFill="0" autoLine="0" autoPict="0">
                <anchor moveWithCells="1">
                  <from>
                    <xdr:col>4</xdr:col>
                    <xdr:colOff>466725</xdr:colOff>
                    <xdr:row>42</xdr:row>
                    <xdr:rowOff>123825</xdr:rowOff>
                  </from>
                  <to>
                    <xdr:col>5</xdr:col>
                    <xdr:colOff>219075</xdr:colOff>
                    <xdr:row>44</xdr:row>
                    <xdr:rowOff>47625</xdr:rowOff>
                  </to>
                </anchor>
              </controlPr>
            </control>
          </mc:Choice>
        </mc:AlternateContent>
        <mc:AlternateContent xmlns:mc="http://schemas.openxmlformats.org/markup-compatibility/2006">
          <mc:Choice Requires="x14">
            <control shapeId="567298" r:id="rId5" name="Check Box 2">
              <controlPr defaultSize="0" autoFill="0" autoLine="0" autoPict="0">
                <anchor moveWithCells="1">
                  <from>
                    <xdr:col>3</xdr:col>
                    <xdr:colOff>457200</xdr:colOff>
                    <xdr:row>42</xdr:row>
                    <xdr:rowOff>123825</xdr:rowOff>
                  </from>
                  <to>
                    <xdr:col>4</xdr:col>
                    <xdr:colOff>190500</xdr:colOff>
                    <xdr:row>44</xdr:row>
                    <xdr:rowOff>57150</xdr:rowOff>
                  </to>
                </anchor>
              </controlPr>
            </control>
          </mc:Choice>
        </mc:AlternateContent>
        <mc:AlternateContent xmlns:mc="http://schemas.openxmlformats.org/markup-compatibility/2006">
          <mc:Choice Requires="x14">
            <control shapeId="567299" r:id="rId6" name="Check Box 3">
              <controlPr defaultSize="0" autoFill="0" autoLine="0" autoPict="0">
                <anchor moveWithCells="1">
                  <from>
                    <xdr:col>5</xdr:col>
                    <xdr:colOff>457200</xdr:colOff>
                    <xdr:row>42</xdr:row>
                    <xdr:rowOff>123825</xdr:rowOff>
                  </from>
                  <to>
                    <xdr:col>6</xdr:col>
                    <xdr:colOff>190500</xdr:colOff>
                    <xdr:row>44</xdr:row>
                    <xdr:rowOff>47625</xdr:rowOff>
                  </to>
                </anchor>
              </controlPr>
            </control>
          </mc:Choice>
        </mc:AlternateContent>
        <mc:AlternateContent xmlns:mc="http://schemas.openxmlformats.org/markup-compatibility/2006">
          <mc:Choice Requires="x14">
            <control shapeId="567300" r:id="rId7" name="Check Box 4">
              <controlPr defaultSize="0" autoFill="0" autoLine="0" autoPict="0">
                <anchor moveWithCells="1">
                  <from>
                    <xdr:col>3</xdr:col>
                    <xdr:colOff>66675</xdr:colOff>
                    <xdr:row>43</xdr:row>
                    <xdr:rowOff>114300</xdr:rowOff>
                  </from>
                  <to>
                    <xdr:col>3</xdr:col>
                    <xdr:colOff>247650</xdr:colOff>
                    <xdr:row>45</xdr:row>
                    <xdr:rowOff>38100</xdr:rowOff>
                  </to>
                </anchor>
              </controlPr>
            </control>
          </mc:Choice>
        </mc:AlternateContent>
        <mc:AlternateContent xmlns:mc="http://schemas.openxmlformats.org/markup-compatibility/2006">
          <mc:Choice Requires="x14">
            <control shapeId="567301" r:id="rId8" name="Check Box 5">
              <controlPr defaultSize="0" autoFill="0" autoLine="0" autoPict="0">
                <anchor moveWithCells="1">
                  <from>
                    <xdr:col>6</xdr:col>
                    <xdr:colOff>447675</xdr:colOff>
                    <xdr:row>42</xdr:row>
                    <xdr:rowOff>114300</xdr:rowOff>
                  </from>
                  <to>
                    <xdr:col>7</xdr:col>
                    <xdr:colOff>190500</xdr:colOff>
                    <xdr:row>44</xdr:row>
                    <xdr:rowOff>47625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4ED95-F5F0-4ECB-A72C-C63338859A54}">
  <sheetPr>
    <pageSetUpPr fitToPage="1"/>
  </sheetPr>
  <dimension ref="B3:P30"/>
  <sheetViews>
    <sheetView showGridLines="0" showRowColHeaders="0" zoomScaleNormal="100" workbookViewId="0">
      <selection activeCell="O26" sqref="O26"/>
    </sheetView>
  </sheetViews>
  <sheetFormatPr defaultColWidth="9.140625" defaultRowHeight="16.5" x14ac:dyDescent="0.35"/>
  <cols>
    <col min="1" max="1" width="4" style="1187" customWidth="1"/>
    <col min="2" max="4" width="9.140625" style="1187"/>
    <col min="5" max="6" width="12" style="1187" customWidth="1"/>
    <col min="7" max="7" width="14.42578125" style="1187" customWidth="1"/>
    <col min="8" max="8" width="11.42578125" style="1187" bestFit="1" customWidth="1"/>
    <col min="9" max="10" width="9.140625" style="1187"/>
    <col min="11" max="11" width="10.7109375" style="1187" customWidth="1"/>
    <col min="12" max="12" width="9.140625" style="1187"/>
    <col min="13" max="13" width="0" style="1187" hidden="1" customWidth="1"/>
    <col min="14" max="16384" width="9.140625" style="1187"/>
  </cols>
  <sheetData>
    <row r="3" spans="2:12" ht="17.25" thickBot="1" x14ac:dyDescent="0.4"/>
    <row r="4" spans="2:12" ht="18.75" thickBot="1" x14ac:dyDescent="0.4">
      <c r="B4" s="1899" t="s">
        <v>729</v>
      </c>
      <c r="C4" s="1940"/>
      <c r="D4" s="1940"/>
      <c r="E4" s="1940"/>
      <c r="F4" s="1940"/>
      <c r="G4" s="1940"/>
      <c r="H4" s="1940"/>
      <c r="I4" s="1940"/>
      <c r="J4" s="1940"/>
      <c r="K4" s="1940"/>
      <c r="L4" s="1941"/>
    </row>
    <row r="5" spans="2:12" ht="23.25" customHeight="1" x14ac:dyDescent="0.35">
      <c r="B5" s="1189"/>
      <c r="C5" s="1180"/>
      <c r="L5" s="1190"/>
    </row>
    <row r="6" spans="2:12" ht="23.25" customHeight="1" x14ac:dyDescent="0.35">
      <c r="B6" s="1189" t="s">
        <v>730</v>
      </c>
      <c r="D6" s="1187" t="s">
        <v>731</v>
      </c>
      <c r="E6" s="1192"/>
      <c r="F6" s="1209" t="s">
        <v>732</v>
      </c>
      <c r="G6" s="1187" t="s">
        <v>368</v>
      </c>
      <c r="I6" s="1843"/>
      <c r="J6" s="1843"/>
      <c r="L6" s="1190"/>
    </row>
    <row r="7" spans="2:12" ht="23.25" customHeight="1" x14ac:dyDescent="0.35">
      <c r="B7" s="1860"/>
      <c r="C7" s="1892"/>
      <c r="D7" s="1892"/>
      <c r="E7" s="1892"/>
      <c r="F7" s="1892"/>
      <c r="G7" s="1892"/>
      <c r="H7" s="1892"/>
      <c r="I7" s="1892"/>
      <c r="J7" s="1892"/>
      <c r="K7" s="1892"/>
      <c r="L7" s="1893"/>
    </row>
    <row r="8" spans="2:12" ht="23.25" customHeight="1" x14ac:dyDescent="0.35">
      <c r="B8" s="1942" t="s">
        <v>733</v>
      </c>
      <c r="C8" s="1943"/>
      <c r="D8" s="1943"/>
      <c r="E8" s="1943"/>
      <c r="F8" s="1943"/>
      <c r="G8" s="1192"/>
      <c r="H8" s="1225"/>
      <c r="I8" s="1187" t="s">
        <v>734</v>
      </c>
      <c r="J8" s="1851"/>
      <c r="K8" s="1851"/>
      <c r="L8" s="1897"/>
    </row>
    <row r="9" spans="2:12" ht="23.25" customHeight="1" x14ac:dyDescent="0.35">
      <c r="B9" s="1846" t="s">
        <v>735</v>
      </c>
      <c r="C9" s="1848"/>
      <c r="D9" s="1848"/>
      <c r="E9" s="1848"/>
      <c r="F9" s="1848"/>
      <c r="G9" s="1192"/>
      <c r="H9" s="1225"/>
      <c r="I9" s="1187" t="s">
        <v>736</v>
      </c>
      <c r="J9" s="1864"/>
      <c r="K9" s="1864"/>
      <c r="L9" s="1896"/>
    </row>
    <row r="10" spans="2:12" ht="23.25" customHeight="1" x14ac:dyDescent="0.35">
      <c r="B10" s="1846" t="s">
        <v>737</v>
      </c>
      <c r="C10" s="1848"/>
      <c r="D10" s="1848"/>
      <c r="E10" s="1848"/>
      <c r="F10" s="1848"/>
      <c r="G10" s="1560"/>
      <c r="H10" s="1187" t="s">
        <v>723</v>
      </c>
      <c r="L10" s="1190"/>
    </row>
    <row r="11" spans="2:12" ht="23.25" customHeight="1" x14ac:dyDescent="0.35">
      <c r="B11" s="1860" t="s">
        <v>738</v>
      </c>
      <c r="C11" s="1892"/>
      <c r="D11" s="1892"/>
      <c r="E11" s="1892"/>
      <c r="F11" s="1892"/>
      <c r="G11" s="1192"/>
      <c r="H11" s="1225"/>
      <c r="L11" s="1190"/>
    </row>
    <row r="12" spans="2:12" ht="23.25" customHeight="1" x14ac:dyDescent="0.35">
      <c r="B12" s="1860" t="s">
        <v>739</v>
      </c>
      <c r="C12" s="1892"/>
      <c r="D12" s="1892"/>
      <c r="E12" s="1892"/>
      <c r="F12" s="1892"/>
      <c r="G12" s="1192"/>
      <c r="H12" s="1225"/>
      <c r="L12" s="1190"/>
    </row>
    <row r="13" spans="2:12" ht="23.25" customHeight="1" x14ac:dyDescent="0.35">
      <c r="B13" s="1860" t="s">
        <v>740</v>
      </c>
      <c r="C13" s="1892"/>
      <c r="D13" s="1892"/>
      <c r="E13" s="1892"/>
      <c r="F13" s="1892"/>
      <c r="G13" s="1192"/>
      <c r="H13" s="1225"/>
      <c r="L13" s="1190"/>
    </row>
    <row r="14" spans="2:12" ht="23.25" customHeight="1" x14ac:dyDescent="0.35">
      <c r="B14" s="1846" t="s">
        <v>741</v>
      </c>
      <c r="C14" s="1848"/>
      <c r="D14" s="1848"/>
      <c r="E14" s="1848"/>
      <c r="F14" s="1848"/>
      <c r="G14" s="1851"/>
      <c r="H14" s="1851"/>
      <c r="I14" s="1851"/>
      <c r="J14" s="1851"/>
      <c r="K14" s="1851"/>
      <c r="L14" s="1897"/>
    </row>
    <row r="15" spans="2:12" ht="23.25" customHeight="1" x14ac:dyDescent="0.35">
      <c r="B15" s="1846" t="s">
        <v>742</v>
      </c>
      <c r="C15" s="1848"/>
      <c r="D15" s="1848"/>
      <c r="E15" s="1848"/>
      <c r="F15" s="1848"/>
      <c r="G15" s="1864"/>
      <c r="H15" s="1864"/>
      <c r="I15" s="1864"/>
      <c r="J15" s="1864"/>
      <c r="K15" s="1864"/>
      <c r="L15" s="1896"/>
    </row>
    <row r="16" spans="2:12" ht="15" customHeight="1" x14ac:dyDescent="0.35">
      <c r="B16" s="1188"/>
      <c r="C16" s="1180"/>
      <c r="D16" s="1180"/>
      <c r="E16" s="1180"/>
      <c r="F16" s="1180"/>
      <c r="L16" s="1190"/>
    </row>
    <row r="17" spans="2:16" ht="15" customHeight="1" thickBot="1" x14ac:dyDescent="0.4">
      <c r="B17" s="1226"/>
      <c r="C17" s="1227"/>
      <c r="D17" s="1228"/>
      <c r="E17" s="1228"/>
      <c r="F17" s="1228"/>
      <c r="G17" s="1229"/>
      <c r="H17" s="1229"/>
      <c r="I17" s="1229"/>
      <c r="J17" s="1229"/>
      <c r="K17" s="1229"/>
      <c r="L17" s="1230"/>
    </row>
    <row r="18" spans="2:16" ht="18.600000000000001" customHeight="1" thickBot="1" x14ac:dyDescent="0.5">
      <c r="B18" s="1944" t="s">
        <v>1230</v>
      </c>
      <c r="C18" s="1945"/>
      <c r="D18" s="1945"/>
      <c r="E18" s="1945"/>
      <c r="F18" s="1945"/>
      <c r="G18" s="1945"/>
      <c r="H18" s="1945"/>
      <c r="I18" s="1945"/>
      <c r="J18" s="1945"/>
      <c r="K18" s="1945"/>
      <c r="L18" s="1946"/>
    </row>
    <row r="19" spans="2:16" ht="59.25" customHeight="1" thickBot="1" x14ac:dyDescent="0.4">
      <c r="B19" s="1947" t="s">
        <v>1344</v>
      </c>
      <c r="C19" s="1948"/>
      <c r="D19" s="1948"/>
      <c r="E19" s="1231" t="s">
        <v>655</v>
      </c>
      <c r="F19" s="1232" t="s">
        <v>1345</v>
      </c>
      <c r="G19" s="1232" t="s">
        <v>1346</v>
      </c>
      <c r="H19" s="1233" t="s">
        <v>1347</v>
      </c>
      <c r="I19" s="1234" t="s">
        <v>369</v>
      </c>
      <c r="J19" s="1233" t="s">
        <v>1348</v>
      </c>
      <c r="K19" s="1235" t="s">
        <v>1349</v>
      </c>
      <c r="L19" s="1236" t="s">
        <v>656</v>
      </c>
    </row>
    <row r="20" spans="2:16" ht="26.25" customHeight="1" thickBot="1" x14ac:dyDescent="0.4">
      <c r="B20" s="1949" t="s">
        <v>657</v>
      </c>
      <c r="C20" s="1950"/>
      <c r="D20" s="1951"/>
      <c r="E20" s="1237"/>
      <c r="F20" s="1238"/>
      <c r="G20" s="1238"/>
      <c r="H20" s="1238"/>
      <c r="I20" s="1239">
        <f>H20+G20+F20</f>
        <v>0</v>
      </c>
      <c r="J20" s="1239"/>
      <c r="K20" s="1240"/>
      <c r="L20" s="1241">
        <f>I20</f>
        <v>0</v>
      </c>
    </row>
    <row r="21" spans="2:16" ht="16.5" customHeight="1" thickBot="1" x14ac:dyDescent="0.4">
      <c r="B21" s="1854" t="s">
        <v>1350</v>
      </c>
      <c r="C21" s="1869"/>
      <c r="D21" s="1869"/>
      <c r="E21" s="1242"/>
      <c r="F21" s="1243"/>
      <c r="G21" s="1243"/>
      <c r="H21" s="1243"/>
      <c r="I21" s="1244"/>
      <c r="J21" s="1244"/>
      <c r="K21" s="1244"/>
      <c r="L21" s="1245"/>
    </row>
    <row r="22" spans="2:16" ht="26.25" customHeight="1" thickBot="1" x14ac:dyDescent="0.4">
      <c r="B22" s="1953" t="s">
        <v>1435</v>
      </c>
      <c r="C22" s="1954"/>
      <c r="D22" s="1955"/>
      <c r="E22" s="1561"/>
      <c r="F22" s="1562"/>
      <c r="G22" s="1563"/>
      <c r="H22" s="1562"/>
      <c r="I22" s="1564">
        <f>H22+G22+F22</f>
        <v>0</v>
      </c>
      <c r="J22" s="1562"/>
      <c r="K22" s="1562"/>
      <c r="L22" s="1565">
        <f>F22+G22+H22+J22+K22</f>
        <v>0</v>
      </c>
      <c r="P22" s="1248"/>
    </row>
    <row r="23" spans="2:16" ht="26.25" customHeight="1" thickBot="1" x14ac:dyDescent="0.4">
      <c r="B23" s="1956" t="s">
        <v>1436</v>
      </c>
      <c r="C23" s="1957"/>
      <c r="D23" s="1958"/>
      <c r="E23" s="1566"/>
      <c r="F23" s="1567"/>
      <c r="G23" s="1567"/>
      <c r="H23" s="1567"/>
      <c r="I23" s="1568">
        <f>H23+G23+F23</f>
        <v>0</v>
      </c>
      <c r="J23" s="1567"/>
      <c r="K23" s="1567"/>
      <c r="L23" s="1569">
        <f>F23+G23+H23+J23+K23</f>
        <v>0</v>
      </c>
    </row>
    <row r="24" spans="2:16" ht="26.25" customHeight="1" thickBot="1" x14ac:dyDescent="0.4">
      <c r="B24" s="1959" t="s">
        <v>1437</v>
      </c>
      <c r="C24" s="1960"/>
      <c r="D24" s="1961"/>
      <c r="E24" s="1249"/>
      <c r="F24" s="1250"/>
      <c r="G24" s="1250"/>
      <c r="H24" s="1250"/>
      <c r="I24" s="1246"/>
      <c r="J24" s="1250"/>
      <c r="K24" s="1250"/>
      <c r="L24" s="1247">
        <f>E24+0</f>
        <v>0</v>
      </c>
    </row>
    <row r="25" spans="2:16" ht="26.25" customHeight="1" thickBot="1" x14ac:dyDescent="0.4">
      <c r="B25" s="1956" t="s">
        <v>658</v>
      </c>
      <c r="C25" s="1957"/>
      <c r="D25" s="1958"/>
      <c r="E25" s="1566"/>
      <c r="F25" s="1570"/>
      <c r="G25" s="1570"/>
      <c r="H25" s="1571"/>
      <c r="I25" s="1572"/>
      <c r="J25" s="1573"/>
      <c r="K25" s="1573"/>
      <c r="L25" s="1569">
        <f>SUM(J25:K25)</f>
        <v>0</v>
      </c>
      <c r="P25" s="1180"/>
    </row>
    <row r="26" spans="2:16" ht="26.25" customHeight="1" x14ac:dyDescent="0.35">
      <c r="B26" s="1846" t="s">
        <v>369</v>
      </c>
      <c r="C26" s="1848"/>
      <c r="D26" s="1848"/>
      <c r="E26" s="1853"/>
      <c r="F26" s="1251">
        <f>F20</f>
        <v>0</v>
      </c>
      <c r="G26" s="1252">
        <f>G20</f>
        <v>0</v>
      </c>
      <c r="H26" s="1252">
        <f>H20</f>
        <v>0</v>
      </c>
      <c r="I26" s="1253"/>
      <c r="J26" s="1254"/>
      <c r="K26" s="1254"/>
      <c r="L26" s="1255">
        <f>L20</f>
        <v>0</v>
      </c>
    </row>
    <row r="27" spans="2:16" ht="26.25" customHeight="1" thickBot="1" x14ac:dyDescent="0.4">
      <c r="B27" s="1846" t="s">
        <v>659</v>
      </c>
      <c r="C27" s="1848"/>
      <c r="D27" s="1848"/>
      <c r="E27" s="1853"/>
      <c r="F27" s="1574">
        <f>F22+F23</f>
        <v>0</v>
      </c>
      <c r="G27" s="1574">
        <f>G22+G23</f>
        <v>0</v>
      </c>
      <c r="H27" s="1574">
        <f>H22+H23</f>
        <v>0</v>
      </c>
      <c r="I27" s="1575"/>
      <c r="J27" s="1576">
        <f>SUM(J22:J25)</f>
        <v>0</v>
      </c>
      <c r="K27" s="1576">
        <f>SUM(K22:K25)</f>
        <v>0</v>
      </c>
      <c r="L27" s="1569">
        <f>F27+G27+H27+J27+K27</f>
        <v>0</v>
      </c>
    </row>
    <row r="28" spans="2:16" x14ac:dyDescent="0.35">
      <c r="B28" s="1860"/>
      <c r="C28" s="1892"/>
      <c r="D28" s="1892"/>
      <c r="E28" s="1892"/>
      <c r="F28" s="1892"/>
      <c r="G28" s="1892"/>
      <c r="H28" s="1892"/>
      <c r="I28" s="1892"/>
      <c r="J28" s="1892"/>
      <c r="K28" s="1892"/>
      <c r="L28" s="1893"/>
    </row>
    <row r="29" spans="2:16" ht="19.5" x14ac:dyDescent="0.4">
      <c r="B29" s="1952" t="s">
        <v>660</v>
      </c>
      <c r="C29" s="1722"/>
      <c r="D29" s="1722"/>
      <c r="E29" s="1722"/>
      <c r="F29" s="1192">
        <v>0</v>
      </c>
      <c r="G29" s="1722" t="s">
        <v>1351</v>
      </c>
      <c r="H29" s="1722"/>
      <c r="I29" s="1722"/>
      <c r="J29" s="1722"/>
      <c r="K29" s="1192"/>
      <c r="L29" s="1256"/>
    </row>
    <row r="30" spans="2:16" ht="17.25" thickBot="1" x14ac:dyDescent="0.4">
      <c r="B30" s="1184"/>
      <c r="C30" s="1185"/>
      <c r="D30" s="1185"/>
      <c r="E30" s="1185"/>
      <c r="F30" s="1185"/>
      <c r="G30" s="1185"/>
      <c r="H30" s="1185"/>
      <c r="I30" s="1185"/>
      <c r="J30" s="1185"/>
      <c r="K30" s="1185"/>
      <c r="L30" s="1186"/>
    </row>
  </sheetData>
  <mergeCells count="28">
    <mergeCell ref="B29:E29"/>
    <mergeCell ref="G29:J29"/>
    <mergeCell ref="B22:D22"/>
    <mergeCell ref="B23:D23"/>
    <mergeCell ref="B24:D24"/>
    <mergeCell ref="B25:D25"/>
    <mergeCell ref="B26:E26"/>
    <mergeCell ref="B27:E27"/>
    <mergeCell ref="G15:L15"/>
    <mergeCell ref="B18:L18"/>
    <mergeCell ref="B19:D19"/>
    <mergeCell ref="B20:D20"/>
    <mergeCell ref="B28:L28"/>
    <mergeCell ref="B21:D21"/>
    <mergeCell ref="B15:F15"/>
    <mergeCell ref="G14:L14"/>
    <mergeCell ref="B4:L4"/>
    <mergeCell ref="B7:L7"/>
    <mergeCell ref="B8:F8"/>
    <mergeCell ref="J8:L8"/>
    <mergeCell ref="B9:F9"/>
    <mergeCell ref="J9:L9"/>
    <mergeCell ref="B10:F10"/>
    <mergeCell ref="B11:F11"/>
    <mergeCell ref="B12:F12"/>
    <mergeCell ref="B13:F13"/>
    <mergeCell ref="B14:F14"/>
    <mergeCell ref="I6:J6"/>
  </mergeCells>
  <dataValidations count="1">
    <dataValidation type="list" allowBlank="1" showInputMessage="1" showErrorMessage="1" sqref="G8:G9 G11:G13" xr:uid="{620148F0-C66D-49AB-A91A-7A3FD0631A32}">
      <formula1>"Yes, No"</formula1>
    </dataValidation>
  </dataValidations>
  <pageMargins left="0.7" right="0.7" top="0.75" bottom="0.75" header="0.3" footer="0.3"/>
  <pageSetup scale="7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8F75E-C796-4D01-9C5C-7132B0E1DB06}">
  <sheetPr>
    <pageSetUpPr fitToPage="1"/>
  </sheetPr>
  <dimension ref="B1:Q1048547"/>
  <sheetViews>
    <sheetView showGridLines="0" showRowColHeaders="0" zoomScaleNormal="100" workbookViewId="0">
      <selection activeCell="G56" sqref="G56:I56"/>
    </sheetView>
  </sheetViews>
  <sheetFormatPr defaultColWidth="9.140625" defaultRowHeight="16.5" x14ac:dyDescent="0.35"/>
  <cols>
    <col min="1" max="1" width="4" style="1187" customWidth="1"/>
    <col min="2" max="3" width="9.140625" style="1187"/>
    <col min="4" max="4" width="8.28515625" style="1187" customWidth="1"/>
    <col min="5" max="5" width="10.140625" style="1187" bestFit="1" customWidth="1"/>
    <col min="6" max="6" width="10.5703125" style="1187" customWidth="1"/>
    <col min="7" max="7" width="11" style="1187" customWidth="1"/>
    <col min="8" max="8" width="9.140625" style="1187"/>
    <col min="9" max="9" width="8.5703125" style="1187" customWidth="1"/>
    <col min="10" max="10" width="9.140625" style="1187"/>
    <col min="11" max="11" width="9" style="1187" customWidth="1"/>
    <col min="12" max="14" width="9.140625" style="1187"/>
    <col min="15" max="15" width="9.140625" style="1187" hidden="1" customWidth="1"/>
    <col min="16" max="16" width="39.140625" style="1187" hidden="1" customWidth="1"/>
    <col min="17" max="17" width="9.140625" style="1187" hidden="1" customWidth="1"/>
    <col min="18" max="16384" width="9.140625" style="1187"/>
  </cols>
  <sheetData>
    <row r="1" spans="2:11" ht="15.75" customHeight="1" thickBot="1" x14ac:dyDescent="0.4">
      <c r="B1" s="2019" t="s">
        <v>743</v>
      </c>
      <c r="C1" s="2020"/>
      <c r="D1" s="2020"/>
      <c r="E1" s="2020"/>
      <c r="F1" s="2020"/>
      <c r="G1" s="2020"/>
      <c r="H1" s="2020"/>
      <c r="I1" s="2020"/>
      <c r="J1" s="2020"/>
      <c r="K1" s="2021"/>
    </row>
    <row r="2" spans="2:11" ht="6.75" customHeight="1" x14ac:dyDescent="0.35">
      <c r="B2" s="1189"/>
      <c r="K2" s="1190"/>
    </row>
    <row r="3" spans="2:11" ht="12.75" customHeight="1" x14ac:dyDescent="0.35">
      <c r="B3" s="2011" t="s">
        <v>744</v>
      </c>
      <c r="C3" s="2012"/>
      <c r="D3" s="2012"/>
      <c r="E3" s="2012" t="s">
        <v>1169</v>
      </c>
      <c r="F3" s="2014"/>
      <c r="G3" s="2018"/>
      <c r="H3" s="2018"/>
      <c r="K3" s="1190"/>
    </row>
    <row r="4" spans="2:11" ht="12.75" customHeight="1" x14ac:dyDescent="0.35">
      <c r="B4" s="2001" t="s">
        <v>745</v>
      </c>
      <c r="C4" s="1905"/>
      <c r="D4" s="1905"/>
      <c r="E4" s="2009"/>
      <c r="F4" s="2017"/>
      <c r="G4" s="2018"/>
      <c r="H4" s="2018"/>
      <c r="K4" s="1190"/>
    </row>
    <row r="5" spans="2:11" ht="12.75" customHeight="1" x14ac:dyDescent="0.35">
      <c r="B5" s="2001" t="s">
        <v>746</v>
      </c>
      <c r="C5" s="1905"/>
      <c r="D5" s="1905"/>
      <c r="E5" s="2009"/>
      <c r="F5" s="2017"/>
      <c r="G5" s="2018"/>
      <c r="H5" s="2018"/>
      <c r="K5" s="1190"/>
    </row>
    <row r="6" spans="2:11" ht="12.75" customHeight="1" x14ac:dyDescent="0.35">
      <c r="B6" s="2001" t="s">
        <v>747</v>
      </c>
      <c r="C6" s="1905"/>
      <c r="D6" s="1905"/>
      <c r="E6" s="2009"/>
      <c r="F6" s="2017"/>
      <c r="G6" s="2018"/>
      <c r="H6" s="2018"/>
      <c r="K6" s="1190"/>
    </row>
    <row r="7" spans="2:11" ht="12.75" customHeight="1" x14ac:dyDescent="0.35">
      <c r="B7" s="2001" t="s">
        <v>748</v>
      </c>
      <c r="C7" s="1905"/>
      <c r="D7" s="1905"/>
      <c r="E7" s="2009"/>
      <c r="F7" s="2017"/>
      <c r="G7" s="2018"/>
      <c r="H7" s="2018"/>
      <c r="K7" s="1190"/>
    </row>
    <row r="8" spans="2:11" ht="12.75" customHeight="1" x14ac:dyDescent="0.35">
      <c r="B8" s="2001" t="s">
        <v>749</v>
      </c>
      <c r="C8" s="1905"/>
      <c r="D8" s="1905"/>
      <c r="E8" s="2009"/>
      <c r="F8" s="2017"/>
      <c r="G8" s="2018"/>
      <c r="H8" s="2018"/>
      <c r="K8" s="1190"/>
    </row>
    <row r="9" spans="2:11" ht="12.75" customHeight="1" x14ac:dyDescent="0.35">
      <c r="B9" s="2010" t="s">
        <v>1084</v>
      </c>
      <c r="C9" s="2009"/>
      <c r="D9" s="2009"/>
      <c r="E9" s="2009"/>
      <c r="F9" s="2017"/>
      <c r="G9" s="2018"/>
      <c r="H9" s="2018"/>
      <c r="K9" s="1190"/>
    </row>
    <row r="10" spans="2:11" ht="12.75" customHeight="1" x14ac:dyDescent="0.35">
      <c r="B10" s="2010" t="s">
        <v>1467</v>
      </c>
      <c r="C10" s="2009"/>
      <c r="D10" s="2009"/>
      <c r="E10" s="2009"/>
      <c r="F10" s="2017"/>
      <c r="G10" s="2018"/>
      <c r="H10" s="2018"/>
      <c r="K10" s="1190"/>
    </row>
    <row r="11" spans="2:11" ht="12.75" customHeight="1" x14ac:dyDescent="0.35">
      <c r="B11" s="2001" t="s">
        <v>750</v>
      </c>
      <c r="C11" s="1905"/>
      <c r="D11" s="1905"/>
      <c r="E11" s="2009"/>
      <c r="F11" s="2017"/>
      <c r="G11" s="2018"/>
      <c r="H11" s="2018"/>
      <c r="K11" s="1190"/>
    </row>
    <row r="12" spans="2:11" ht="12.75" customHeight="1" x14ac:dyDescent="0.35">
      <c r="B12" s="2001" t="s">
        <v>751</v>
      </c>
      <c r="C12" s="1905"/>
      <c r="D12" s="1905"/>
      <c r="E12" s="2009"/>
      <c r="F12" s="2017"/>
      <c r="G12" s="2018"/>
      <c r="H12" s="2018"/>
      <c r="K12" s="1190"/>
    </row>
    <row r="13" spans="2:11" ht="12.75" customHeight="1" x14ac:dyDescent="0.35">
      <c r="B13" s="2001" t="s">
        <v>752</v>
      </c>
      <c r="C13" s="1905"/>
      <c r="D13" s="1905"/>
      <c r="E13" s="2009"/>
      <c r="F13" s="2017"/>
      <c r="G13" s="2018"/>
      <c r="H13" s="2018"/>
      <c r="K13" s="1190"/>
    </row>
    <row r="14" spans="2:11" ht="12.75" customHeight="1" x14ac:dyDescent="0.35">
      <c r="B14" s="2001" t="s">
        <v>753</v>
      </c>
      <c r="C14" s="1905"/>
      <c r="D14" s="1905"/>
      <c r="E14" s="2009"/>
      <c r="F14" s="2017"/>
      <c r="G14" s="2018"/>
      <c r="H14" s="2018"/>
      <c r="K14" s="1190"/>
    </row>
    <row r="15" spans="2:11" ht="12.75" customHeight="1" x14ac:dyDescent="0.35">
      <c r="B15" s="1210" t="s">
        <v>59</v>
      </c>
      <c r="C15" s="2015"/>
      <c r="D15" s="2016"/>
      <c r="E15" s="2009"/>
      <c r="F15" s="2017"/>
      <c r="G15" s="2018"/>
      <c r="H15" s="2018"/>
      <c r="K15" s="1190"/>
    </row>
    <row r="16" spans="2:11" ht="4.5" customHeight="1" thickBot="1" x14ac:dyDescent="0.4">
      <c r="B16" s="1860"/>
      <c r="C16" s="1892"/>
      <c r="D16" s="1892"/>
      <c r="E16" s="1892"/>
      <c r="F16" s="1892"/>
      <c r="G16" s="1892"/>
      <c r="H16" s="1892"/>
      <c r="I16" s="1892"/>
      <c r="J16" s="1892"/>
      <c r="K16" s="1893"/>
    </row>
    <row r="17" spans="2:16" ht="14.25" customHeight="1" thickBot="1" x14ac:dyDescent="0.4">
      <c r="B17" s="2019" t="s">
        <v>754</v>
      </c>
      <c r="C17" s="2020"/>
      <c r="D17" s="2020"/>
      <c r="E17" s="2020"/>
      <c r="F17" s="2020"/>
      <c r="G17" s="2020"/>
      <c r="H17" s="2020"/>
      <c r="I17" s="2020"/>
      <c r="J17" s="2020"/>
      <c r="K17" s="2021"/>
    </row>
    <row r="18" spans="2:16" ht="4.5" customHeight="1" x14ac:dyDescent="0.35">
      <c r="B18" s="1860"/>
      <c r="C18" s="1892"/>
      <c r="D18" s="1892"/>
      <c r="E18" s="1892"/>
      <c r="F18" s="1892"/>
      <c r="G18" s="1892"/>
      <c r="H18" s="1892"/>
      <c r="I18" s="1892"/>
      <c r="J18" s="1892"/>
      <c r="K18" s="1893"/>
    </row>
    <row r="19" spans="2:16" ht="12.75" customHeight="1" x14ac:dyDescent="0.35">
      <c r="B19" s="2011" t="s">
        <v>755</v>
      </c>
      <c r="C19" s="2012"/>
      <c r="D19" s="2013" t="s">
        <v>756</v>
      </c>
      <c r="E19" s="2013"/>
      <c r="F19" s="1977" t="s">
        <v>1083</v>
      </c>
      <c r="G19" s="2012" t="s">
        <v>757</v>
      </c>
      <c r="H19" s="2012"/>
      <c r="I19" s="2012"/>
      <c r="J19" s="2012"/>
      <c r="K19" s="2014"/>
    </row>
    <row r="20" spans="2:16" ht="12.75" customHeight="1" x14ac:dyDescent="0.35">
      <c r="B20" s="1979"/>
      <c r="C20" s="1980"/>
      <c r="D20" s="1980"/>
      <c r="E20" s="1981"/>
      <c r="F20" s="1978"/>
      <c r="G20" s="1213" t="s">
        <v>1175</v>
      </c>
      <c r="H20" s="1213" t="s">
        <v>118</v>
      </c>
      <c r="I20" s="1213" t="s">
        <v>1170</v>
      </c>
      <c r="J20" s="1213" t="s">
        <v>120</v>
      </c>
      <c r="K20" s="1214" t="s">
        <v>1171</v>
      </c>
      <c r="P20" s="1187" t="s">
        <v>888</v>
      </c>
    </row>
    <row r="21" spans="2:16" ht="12.75" customHeight="1" x14ac:dyDescent="0.35">
      <c r="B21" s="2001" t="s">
        <v>758</v>
      </c>
      <c r="C21" s="1905"/>
      <c r="D21" s="2009"/>
      <c r="E21" s="2009"/>
      <c r="F21" s="1211"/>
      <c r="G21" s="1211"/>
      <c r="H21" s="1211"/>
      <c r="I21" s="1211"/>
      <c r="J21" s="1211"/>
      <c r="K21" s="1212"/>
      <c r="P21" s="1187" t="s">
        <v>889</v>
      </c>
    </row>
    <row r="22" spans="2:16" ht="12.75" customHeight="1" x14ac:dyDescent="0.35">
      <c r="B22" s="2010" t="s">
        <v>1467</v>
      </c>
      <c r="C22" s="2009"/>
      <c r="D22" s="2009"/>
      <c r="E22" s="2009"/>
      <c r="F22" s="1211"/>
      <c r="G22" s="1211"/>
      <c r="H22" s="1211"/>
      <c r="I22" s="1211"/>
      <c r="J22" s="1211"/>
      <c r="K22" s="1212"/>
    </row>
    <row r="23" spans="2:16" ht="12.75" customHeight="1" x14ac:dyDescent="0.35">
      <c r="B23" s="2001" t="s">
        <v>759</v>
      </c>
      <c r="C23" s="1905"/>
      <c r="D23" s="2009"/>
      <c r="E23" s="2009"/>
      <c r="F23" s="1211"/>
      <c r="G23" s="1211"/>
      <c r="H23" s="1211"/>
      <c r="I23" s="1211"/>
      <c r="J23" s="1211"/>
      <c r="K23" s="1212"/>
    </row>
    <row r="24" spans="2:16" ht="12.75" customHeight="1" x14ac:dyDescent="0.35">
      <c r="B24" s="2001" t="s">
        <v>760</v>
      </c>
      <c r="C24" s="1905"/>
      <c r="D24" s="2009"/>
      <c r="E24" s="2009"/>
      <c r="F24" s="1211"/>
      <c r="G24" s="1211"/>
      <c r="H24" s="1211"/>
      <c r="I24" s="1211"/>
      <c r="J24" s="1211"/>
      <c r="K24" s="1212"/>
      <c r="P24" s="1187" t="s">
        <v>1483</v>
      </c>
    </row>
    <row r="25" spans="2:16" ht="12.75" customHeight="1" x14ac:dyDescent="0.35">
      <c r="B25" s="2001" t="s">
        <v>761</v>
      </c>
      <c r="C25" s="1905"/>
      <c r="D25" s="2009"/>
      <c r="E25" s="2009"/>
      <c r="F25" s="1211"/>
      <c r="G25" s="1211"/>
      <c r="H25" s="1211"/>
      <c r="I25" s="1211"/>
      <c r="J25" s="1211"/>
      <c r="K25" s="1212"/>
      <c r="P25" s="1187" t="s">
        <v>1484</v>
      </c>
    </row>
    <row r="26" spans="2:16" ht="12.75" customHeight="1" x14ac:dyDescent="0.35">
      <c r="B26" s="2001" t="s">
        <v>1172</v>
      </c>
      <c r="C26" s="1905"/>
      <c r="D26" s="2009"/>
      <c r="E26" s="2009"/>
      <c r="F26" s="1211"/>
      <c r="G26" s="1211"/>
      <c r="H26" s="1211"/>
      <c r="I26" s="1211"/>
      <c r="J26" s="1211"/>
      <c r="K26" s="1212"/>
      <c r="P26" s="1187" t="s">
        <v>1482</v>
      </c>
    </row>
    <row r="27" spans="2:16" ht="12.75" customHeight="1" x14ac:dyDescent="0.35">
      <c r="B27" s="2001" t="s">
        <v>1173</v>
      </c>
      <c r="C27" s="1905"/>
      <c r="D27" s="2002" t="s">
        <v>1489</v>
      </c>
      <c r="E27" s="2002"/>
      <c r="F27" s="1211"/>
      <c r="G27" s="1211"/>
      <c r="H27" s="1211"/>
      <c r="I27" s="1211"/>
      <c r="J27" s="1211"/>
      <c r="K27" s="1212"/>
      <c r="P27" s="1187" t="s">
        <v>1488</v>
      </c>
    </row>
    <row r="28" spans="2:16" ht="12.75" customHeight="1" x14ac:dyDescent="0.35">
      <c r="B28" s="2001" t="s">
        <v>1174</v>
      </c>
      <c r="C28" s="1905"/>
      <c r="D28" s="2002" t="s">
        <v>1489</v>
      </c>
      <c r="E28" s="2002"/>
      <c r="F28" s="1211"/>
      <c r="G28" s="1211"/>
      <c r="H28" s="1211"/>
      <c r="I28" s="1211"/>
      <c r="J28" s="1211"/>
      <c r="K28" s="1212"/>
      <c r="P28" s="1187" t="s">
        <v>1485</v>
      </c>
    </row>
    <row r="29" spans="2:16" ht="12.75" customHeight="1" x14ac:dyDescent="0.35">
      <c r="B29" s="2003" t="s">
        <v>762</v>
      </c>
      <c r="C29" s="2004"/>
      <c r="D29" s="2004"/>
      <c r="E29" s="2004"/>
      <c r="F29" s="2005"/>
      <c r="G29" s="1215">
        <f>SUM(G21:G28)</f>
        <v>0</v>
      </c>
      <c r="H29" s="1215">
        <f>SUM(H21:H28)</f>
        <v>0</v>
      </c>
      <c r="I29" s="1215">
        <f>SUM(I21:I28)</f>
        <v>0</v>
      </c>
      <c r="J29" s="1215">
        <f>SUM(J21:J28)</f>
        <v>0</v>
      </c>
      <c r="K29" s="1216">
        <f>SUM(K21:K28)</f>
        <v>0</v>
      </c>
      <c r="P29" s="1187" t="s">
        <v>1486</v>
      </c>
    </row>
    <row r="30" spans="2:16" ht="6.75" customHeight="1" x14ac:dyDescent="0.35">
      <c r="B30" s="1990"/>
      <c r="C30" s="1991"/>
      <c r="D30" s="1991"/>
      <c r="E30" s="1991"/>
      <c r="F30" s="1991"/>
      <c r="G30" s="1991"/>
      <c r="H30" s="1991"/>
      <c r="I30" s="1991"/>
      <c r="J30" s="1991"/>
      <c r="K30" s="2006"/>
    </row>
    <row r="31" spans="2:16" ht="12.75" customHeight="1" x14ac:dyDescent="0.35">
      <c r="B31" s="1846" t="s">
        <v>763</v>
      </c>
      <c r="C31" s="1848"/>
      <c r="D31" s="1848"/>
      <c r="E31" s="1848"/>
      <c r="F31" s="2007"/>
      <c r="G31" s="2007"/>
      <c r="H31" s="2007"/>
      <c r="I31" s="2007"/>
      <c r="J31" s="2007"/>
      <c r="K31" s="2008"/>
    </row>
    <row r="32" spans="2:16" ht="4.5" customHeight="1" x14ac:dyDescent="0.35">
      <c r="B32" s="1860"/>
      <c r="C32" s="1892"/>
      <c r="D32" s="1892"/>
      <c r="E32" s="1892"/>
      <c r="F32" s="1892"/>
      <c r="G32" s="1892"/>
      <c r="H32" s="1892"/>
      <c r="I32" s="1892"/>
      <c r="J32" s="1892"/>
      <c r="K32" s="1893"/>
    </row>
    <row r="33" spans="2:16" x14ac:dyDescent="0.35">
      <c r="B33" s="1994" t="s">
        <v>1487</v>
      </c>
      <c r="C33" s="1995"/>
      <c r="D33" s="1995"/>
      <c r="E33" s="1995"/>
      <c r="F33" s="1995"/>
      <c r="G33" s="1995"/>
      <c r="H33" s="1995"/>
      <c r="I33" s="1995"/>
      <c r="J33" s="1995"/>
      <c r="K33" s="1996"/>
    </row>
    <row r="34" spans="2:16" x14ac:dyDescent="0.35">
      <c r="B34" s="1994"/>
      <c r="C34" s="1995"/>
      <c r="D34" s="1995"/>
      <c r="E34" s="1995"/>
      <c r="F34" s="1995"/>
      <c r="G34" s="1995"/>
      <c r="H34" s="1995"/>
      <c r="I34" s="1995"/>
      <c r="J34" s="1995"/>
      <c r="K34" s="1996"/>
    </row>
    <row r="35" spans="2:16" ht="6" customHeight="1" thickBot="1" x14ac:dyDescent="0.4">
      <c r="B35" s="1217"/>
      <c r="C35" s="1218"/>
      <c r="D35" s="1218"/>
      <c r="E35" s="1218"/>
      <c r="F35" s="1218"/>
      <c r="G35" s="1218"/>
      <c r="H35" s="1218"/>
      <c r="I35" s="1218"/>
      <c r="J35" s="1218"/>
      <c r="K35" s="1219"/>
    </row>
    <row r="36" spans="2:16" ht="18.75" thickBot="1" x14ac:dyDescent="0.4">
      <c r="B36" s="1997" t="s">
        <v>764</v>
      </c>
      <c r="C36" s="1998"/>
      <c r="D36" s="1998"/>
      <c r="E36" s="1998"/>
      <c r="F36" s="1998"/>
      <c r="G36" s="1998"/>
      <c r="H36" s="1998"/>
      <c r="I36" s="1998"/>
      <c r="J36" s="1998"/>
      <c r="K36" s="1999"/>
    </row>
    <row r="37" spans="2:16" x14ac:dyDescent="0.35">
      <c r="B37" s="1860" t="s">
        <v>765</v>
      </c>
      <c r="C37" s="1892"/>
      <c r="D37" s="1892"/>
      <c r="E37" s="1892"/>
      <c r="F37" s="1892"/>
      <c r="G37" s="1192"/>
      <c r="K37" s="1190"/>
    </row>
    <row r="38" spans="2:16" x14ac:dyDescent="0.35">
      <c r="B38" s="1860" t="s">
        <v>766</v>
      </c>
      <c r="C38" s="1892"/>
      <c r="D38" s="1892"/>
      <c r="E38" s="1892"/>
      <c r="F38" s="1892"/>
      <c r="G38" s="1192"/>
      <c r="K38" s="1190"/>
    </row>
    <row r="39" spans="2:16" x14ac:dyDescent="0.35">
      <c r="B39" s="1189" t="s">
        <v>1468</v>
      </c>
      <c r="K39" s="1190"/>
    </row>
    <row r="40" spans="2:16" x14ac:dyDescent="0.35">
      <c r="B40" s="2000"/>
      <c r="C40" s="1851"/>
      <c r="D40" s="1851"/>
      <c r="E40" s="1851"/>
      <c r="F40" s="1851"/>
      <c r="G40" s="1851"/>
      <c r="H40" s="1851"/>
      <c r="I40" s="1851"/>
      <c r="J40" s="1851"/>
      <c r="K40" s="1897"/>
      <c r="P40" s="1187" t="s">
        <v>5</v>
      </c>
    </row>
    <row r="41" spans="2:16" x14ac:dyDescent="0.35">
      <c r="B41" s="1990" t="s">
        <v>767</v>
      </c>
      <c r="C41" s="1991"/>
      <c r="D41" s="1991"/>
      <c r="E41" s="1220"/>
      <c r="G41" s="1991" t="s">
        <v>768</v>
      </c>
      <c r="H41" s="1991"/>
      <c r="I41" s="1991"/>
      <c r="J41" s="1991"/>
      <c r="K41" s="1501"/>
      <c r="P41" s="1187" t="s">
        <v>6</v>
      </c>
    </row>
    <row r="42" spans="2:16" x14ac:dyDescent="0.35">
      <c r="B42" s="1860" t="s">
        <v>769</v>
      </c>
      <c r="C42" s="1892"/>
      <c r="D42" s="1892"/>
      <c r="E42" s="1892"/>
      <c r="F42" s="1851"/>
      <c r="G42" s="1851"/>
      <c r="K42" s="1190"/>
    </row>
    <row r="43" spans="2:16" ht="26.25" customHeight="1" x14ac:dyDescent="0.35">
      <c r="B43" s="1983" t="s">
        <v>770</v>
      </c>
      <c r="C43" s="1984"/>
      <c r="D43" s="1984"/>
      <c r="E43" s="1984"/>
      <c r="F43" s="1984"/>
      <c r="G43" s="1984"/>
      <c r="H43" s="1992"/>
      <c r="I43" s="1992"/>
      <c r="J43" s="1992"/>
      <c r="K43" s="1993"/>
      <c r="P43" s="1187" t="s">
        <v>890</v>
      </c>
    </row>
    <row r="44" spans="2:16" x14ac:dyDescent="0.35">
      <c r="B44" s="1860" t="s">
        <v>771</v>
      </c>
      <c r="C44" s="1892"/>
      <c r="D44" s="1892"/>
      <c r="E44" s="1892"/>
      <c r="F44" s="1892"/>
      <c r="G44" s="1892"/>
      <c r="H44" s="1194"/>
      <c r="K44" s="1190"/>
      <c r="P44" s="1187" t="s">
        <v>891</v>
      </c>
    </row>
    <row r="45" spans="2:16" x14ac:dyDescent="0.35">
      <c r="B45" s="1860" t="s">
        <v>772</v>
      </c>
      <c r="C45" s="1892"/>
      <c r="D45" s="1892"/>
      <c r="E45" s="1892"/>
      <c r="F45" s="1892"/>
      <c r="G45" s="1892"/>
      <c r="H45" s="1194"/>
      <c r="K45" s="1190"/>
    </row>
    <row r="46" spans="2:16" x14ac:dyDescent="0.35">
      <c r="B46" s="1860" t="s">
        <v>773</v>
      </c>
      <c r="C46" s="1892"/>
      <c r="D46" s="1892"/>
      <c r="E46" s="1892"/>
      <c r="F46" s="1892"/>
      <c r="G46" s="1892"/>
      <c r="H46" s="1194"/>
      <c r="K46" s="1190"/>
      <c r="P46" s="1187" t="s">
        <v>892</v>
      </c>
    </row>
    <row r="47" spans="2:16" x14ac:dyDescent="0.35">
      <c r="B47" s="1860" t="s">
        <v>774</v>
      </c>
      <c r="C47" s="1892"/>
      <c r="D47" s="1892"/>
      <c r="E47" s="1892"/>
      <c r="F47" s="1892"/>
      <c r="G47" s="1892"/>
      <c r="H47" s="1194"/>
      <c r="K47" s="1190"/>
      <c r="P47" s="1187" t="s">
        <v>893</v>
      </c>
    </row>
    <row r="48" spans="2:16" x14ac:dyDescent="0.35">
      <c r="B48" s="1189"/>
      <c r="C48" s="1187" t="s">
        <v>775</v>
      </c>
      <c r="E48" s="1221"/>
      <c r="F48" s="1187" t="s">
        <v>776</v>
      </c>
      <c r="H48" s="1222"/>
      <c r="K48" s="1190"/>
    </row>
    <row r="49" spans="2:11" ht="5.25" customHeight="1" x14ac:dyDescent="0.35">
      <c r="B49" s="1189"/>
      <c r="K49" s="1190"/>
    </row>
    <row r="50" spans="2:11" x14ac:dyDescent="0.35">
      <c r="B50" s="1983" t="s">
        <v>1081</v>
      </c>
      <c r="C50" s="1984"/>
      <c r="D50" s="1984"/>
      <c r="E50" s="1984"/>
      <c r="F50" s="1984"/>
      <c r="G50" s="1984"/>
      <c r="H50" s="1984"/>
      <c r="I50" s="1984"/>
      <c r="J50" s="1984"/>
      <c r="K50" s="1985"/>
    </row>
    <row r="51" spans="2:11" x14ac:dyDescent="0.35">
      <c r="B51" s="1983"/>
      <c r="C51" s="1984"/>
      <c r="D51" s="1984"/>
      <c r="E51" s="1984"/>
      <c r="F51" s="1984"/>
      <c r="G51" s="1984"/>
      <c r="H51" s="1984"/>
      <c r="I51" s="1984"/>
      <c r="J51" s="1984"/>
      <c r="K51" s="1985"/>
    </row>
    <row r="52" spans="2:11" x14ac:dyDescent="0.35">
      <c r="B52" s="1983"/>
      <c r="C52" s="1984"/>
      <c r="D52" s="1984"/>
      <c r="E52" s="1984"/>
      <c r="F52" s="1984"/>
      <c r="G52" s="1984"/>
      <c r="H52" s="1984"/>
      <c r="I52" s="1984"/>
      <c r="J52" s="1984"/>
      <c r="K52" s="1985"/>
    </row>
    <row r="53" spans="2:11" ht="27" customHeight="1" thickBot="1" x14ac:dyDescent="0.4">
      <c r="B53" s="1223" t="s">
        <v>777</v>
      </c>
      <c r="C53" s="1224"/>
      <c r="D53" s="1224"/>
      <c r="E53" s="1986" t="s">
        <v>778</v>
      </c>
      <c r="F53" s="1986"/>
      <c r="G53" s="1987" t="s">
        <v>779</v>
      </c>
      <c r="H53" s="1988"/>
      <c r="I53" s="1988"/>
      <c r="J53" s="1987" t="s">
        <v>1176</v>
      </c>
      <c r="K53" s="1989"/>
    </row>
    <row r="54" spans="2:11" x14ac:dyDescent="0.35">
      <c r="B54" s="1972"/>
      <c r="C54" s="1887"/>
      <c r="D54" s="1973"/>
      <c r="E54" s="1974"/>
      <c r="F54" s="1975"/>
      <c r="G54" s="1974"/>
      <c r="H54" s="1976"/>
      <c r="I54" s="1975"/>
      <c r="J54" s="1972"/>
      <c r="K54" s="1973"/>
    </row>
    <row r="55" spans="2:11" x14ac:dyDescent="0.35">
      <c r="B55" s="1965"/>
      <c r="C55" s="1868"/>
      <c r="D55" s="1966"/>
      <c r="E55" s="1962"/>
      <c r="F55" s="1964"/>
      <c r="G55" s="1962"/>
      <c r="H55" s="1963"/>
      <c r="I55" s="1964"/>
      <c r="J55" s="1965"/>
      <c r="K55" s="1966"/>
    </row>
    <row r="56" spans="2:11" x14ac:dyDescent="0.35">
      <c r="B56" s="1965"/>
      <c r="C56" s="1868"/>
      <c r="D56" s="1966"/>
      <c r="E56" s="1962"/>
      <c r="F56" s="1964"/>
      <c r="G56" s="1962"/>
      <c r="H56" s="1963"/>
      <c r="I56" s="1964"/>
      <c r="J56" s="1965"/>
      <c r="K56" s="1966"/>
    </row>
    <row r="57" spans="2:11" x14ac:dyDescent="0.35">
      <c r="B57" s="1965"/>
      <c r="C57" s="1868"/>
      <c r="D57" s="1966"/>
      <c r="E57" s="1962"/>
      <c r="F57" s="1964"/>
      <c r="G57" s="1962"/>
      <c r="H57" s="1963"/>
      <c r="I57" s="1964"/>
      <c r="J57" s="1965"/>
      <c r="K57" s="1966"/>
    </row>
    <row r="58" spans="2:11" x14ac:dyDescent="0.35">
      <c r="B58" s="1965"/>
      <c r="C58" s="1868"/>
      <c r="D58" s="1966"/>
      <c r="E58" s="1962"/>
      <c r="F58" s="1964"/>
      <c r="G58" s="1962"/>
      <c r="H58" s="1963"/>
      <c r="I58" s="1964"/>
      <c r="J58" s="1965"/>
      <c r="K58" s="1966"/>
    </row>
    <row r="59" spans="2:11" x14ac:dyDescent="0.35">
      <c r="B59" s="1965"/>
      <c r="C59" s="1868"/>
      <c r="D59" s="1966"/>
      <c r="E59" s="1962"/>
      <c r="F59" s="1964"/>
      <c r="G59" s="1962"/>
      <c r="H59" s="1963"/>
      <c r="I59" s="1964"/>
      <c r="J59" s="1965"/>
      <c r="K59" s="1966"/>
    </row>
    <row r="60" spans="2:11" x14ac:dyDescent="0.35">
      <c r="B60" s="1965"/>
      <c r="C60" s="1868"/>
      <c r="D60" s="1966"/>
      <c r="E60" s="1962"/>
      <c r="F60" s="1964"/>
      <c r="G60" s="1962"/>
      <c r="H60" s="1963"/>
      <c r="I60" s="1964"/>
      <c r="J60" s="1965"/>
      <c r="K60" s="1966"/>
    </row>
    <row r="61" spans="2:11" x14ac:dyDescent="0.35">
      <c r="B61" s="1965"/>
      <c r="C61" s="1868"/>
      <c r="D61" s="1966"/>
      <c r="E61" s="1962"/>
      <c r="F61" s="1964"/>
      <c r="G61" s="1962"/>
      <c r="H61" s="1963"/>
      <c r="I61" s="1964"/>
      <c r="J61" s="1965"/>
      <c r="K61" s="1966"/>
    </row>
    <row r="62" spans="2:11" x14ac:dyDescent="0.35">
      <c r="B62" s="1965"/>
      <c r="C62" s="1868"/>
      <c r="D62" s="1966"/>
      <c r="E62" s="1962"/>
      <c r="F62" s="1964"/>
      <c r="G62" s="1962"/>
      <c r="H62" s="1963"/>
      <c r="I62" s="1964"/>
      <c r="J62" s="1965"/>
      <c r="K62" s="1966"/>
    </row>
    <row r="63" spans="2:11" ht="15.75" customHeight="1" thickBot="1" x14ac:dyDescent="0.4">
      <c r="B63" s="1970"/>
      <c r="C63" s="1982"/>
      <c r="D63" s="1971"/>
      <c r="E63" s="1967"/>
      <c r="F63" s="1968"/>
      <c r="G63" s="1967"/>
      <c r="H63" s="1969"/>
      <c r="I63" s="1968"/>
      <c r="J63" s="1970"/>
      <c r="K63" s="1971"/>
    </row>
    <row r="1048547" spans="7:8" x14ac:dyDescent="0.35">
      <c r="G1048547" s="1905"/>
      <c r="H1048547" s="1905"/>
    </row>
  </sheetData>
  <sheetProtection selectLockedCells="1"/>
  <mergeCells count="129">
    <mergeCell ref="B1:K1"/>
    <mergeCell ref="B3:D3"/>
    <mergeCell ref="E3:F3"/>
    <mergeCell ref="G3:H3"/>
    <mergeCell ref="B4:D4"/>
    <mergeCell ref="E4:F4"/>
    <mergeCell ref="G4:H4"/>
    <mergeCell ref="B7:D7"/>
    <mergeCell ref="E7:F7"/>
    <mergeCell ref="G7:H7"/>
    <mergeCell ref="B8:D8"/>
    <mergeCell ref="E8:F8"/>
    <mergeCell ref="G8:H8"/>
    <mergeCell ref="B5:D5"/>
    <mergeCell ref="E5:F5"/>
    <mergeCell ref="G5:H5"/>
    <mergeCell ref="B6:D6"/>
    <mergeCell ref="E6:F6"/>
    <mergeCell ref="G6:H6"/>
    <mergeCell ref="B11:D11"/>
    <mergeCell ref="E11:F11"/>
    <mergeCell ref="G11:H11"/>
    <mergeCell ref="B12:D12"/>
    <mergeCell ref="E12:F12"/>
    <mergeCell ref="G12:H12"/>
    <mergeCell ref="B9:D9"/>
    <mergeCell ref="E9:F9"/>
    <mergeCell ref="G9:H9"/>
    <mergeCell ref="B10:D10"/>
    <mergeCell ref="E10:F10"/>
    <mergeCell ref="G10:H10"/>
    <mergeCell ref="C15:D15"/>
    <mergeCell ref="E15:F15"/>
    <mergeCell ref="G15:H15"/>
    <mergeCell ref="B16:K16"/>
    <mergeCell ref="B17:K17"/>
    <mergeCell ref="B18:K18"/>
    <mergeCell ref="B13:D13"/>
    <mergeCell ref="E13:F13"/>
    <mergeCell ref="G13:H13"/>
    <mergeCell ref="B14:D14"/>
    <mergeCell ref="E14:F14"/>
    <mergeCell ref="G14:H14"/>
    <mergeCell ref="B22:C22"/>
    <mergeCell ref="D22:E22"/>
    <mergeCell ref="B23:C23"/>
    <mergeCell ref="D23:E23"/>
    <mergeCell ref="B24:C24"/>
    <mergeCell ref="D24:E24"/>
    <mergeCell ref="B19:C19"/>
    <mergeCell ref="D19:E19"/>
    <mergeCell ref="G19:K19"/>
    <mergeCell ref="B21:C21"/>
    <mergeCell ref="D21:E21"/>
    <mergeCell ref="B38:F38"/>
    <mergeCell ref="B40:K40"/>
    <mergeCell ref="B28:C28"/>
    <mergeCell ref="D28:E28"/>
    <mergeCell ref="B29:F29"/>
    <mergeCell ref="B30:K30"/>
    <mergeCell ref="B31:E31"/>
    <mergeCell ref="F31:K31"/>
    <mergeCell ref="B25:C25"/>
    <mergeCell ref="D25:E25"/>
    <mergeCell ref="B26:C26"/>
    <mergeCell ref="D26:E26"/>
    <mergeCell ref="B27:C27"/>
    <mergeCell ref="D27:E27"/>
    <mergeCell ref="G1048547:H1048547"/>
    <mergeCell ref="F19:F20"/>
    <mergeCell ref="B20:E20"/>
    <mergeCell ref="B60:D60"/>
    <mergeCell ref="B63:D63"/>
    <mergeCell ref="E60:F60"/>
    <mergeCell ref="B44:G44"/>
    <mergeCell ref="B45:G45"/>
    <mergeCell ref="B46:G46"/>
    <mergeCell ref="B47:G47"/>
    <mergeCell ref="B50:K52"/>
    <mergeCell ref="E53:F53"/>
    <mergeCell ref="G53:I53"/>
    <mergeCell ref="J53:K53"/>
    <mergeCell ref="B41:D41"/>
    <mergeCell ref="G41:J41"/>
    <mergeCell ref="B42:E42"/>
    <mergeCell ref="F42:G42"/>
    <mergeCell ref="B43:G43"/>
    <mergeCell ref="H43:K43"/>
    <mergeCell ref="B32:K32"/>
    <mergeCell ref="B33:K34"/>
    <mergeCell ref="B36:K36"/>
    <mergeCell ref="B37:F37"/>
    <mergeCell ref="E63:F63"/>
    <mergeCell ref="G60:I60"/>
    <mergeCell ref="G63:I63"/>
    <mergeCell ref="J60:K60"/>
    <mergeCell ref="J63:K63"/>
    <mergeCell ref="B54:D54"/>
    <mergeCell ref="E54:F54"/>
    <mergeCell ref="G54:I54"/>
    <mergeCell ref="J54:K54"/>
    <mergeCell ref="B55:D55"/>
    <mergeCell ref="B56:D56"/>
    <mergeCell ref="B57:D57"/>
    <mergeCell ref="B58:D58"/>
    <mergeCell ref="B59:D59"/>
    <mergeCell ref="B61:D61"/>
    <mergeCell ref="B62:D62"/>
    <mergeCell ref="E55:F55"/>
    <mergeCell ref="E56:F56"/>
    <mergeCell ref="E57:F57"/>
    <mergeCell ref="E58:F58"/>
    <mergeCell ref="E59:F59"/>
    <mergeCell ref="E61:F61"/>
    <mergeCell ref="E62:F62"/>
    <mergeCell ref="G55:I55"/>
    <mergeCell ref="G56:I56"/>
    <mergeCell ref="G57:I57"/>
    <mergeCell ref="G58:I58"/>
    <mergeCell ref="G59:I59"/>
    <mergeCell ref="G61:I61"/>
    <mergeCell ref="G62:I62"/>
    <mergeCell ref="J55:K55"/>
    <mergeCell ref="J56:K56"/>
    <mergeCell ref="J57:K57"/>
    <mergeCell ref="J58:K58"/>
    <mergeCell ref="J59:K59"/>
    <mergeCell ref="J61:K61"/>
    <mergeCell ref="J62:K62"/>
  </mergeCells>
  <dataValidations count="8">
    <dataValidation type="list" allowBlank="1" showInputMessage="1" showErrorMessage="1" sqref="H43:K43" xr:uid="{4CDF3063-8E39-4CBE-857B-26A44767BE8E}">
      <formula1>$P$46:$P$47</formula1>
    </dataValidation>
    <dataValidation type="list" allowBlank="1" showInputMessage="1" showErrorMessage="1" sqref="F21:F28" xr:uid="{22DA1E95-341D-4798-89C3-27D6334A584E}">
      <formula1>$P$20:$P$21</formula1>
    </dataValidation>
    <dataValidation type="list" allowBlank="1" showInputMessage="1" showErrorMessage="1" sqref="H44:H47 G37:G38 E4:F15" xr:uid="{BA62C2F5-7C74-4047-A48D-B45DE9550967}">
      <formula1>$P$40:$P$41</formula1>
    </dataValidation>
    <dataValidation type="list" allowBlank="1" showInputMessage="1" showErrorMessage="1" sqref="F42:G42" xr:uid="{5957C577-B42B-4DA1-AD53-486FAFA85750}">
      <formula1>$P$43:$P$44</formula1>
    </dataValidation>
    <dataValidation type="list" allowBlank="1" showInputMessage="1" showErrorMessage="1" sqref="B9:D9" xr:uid="{BE5591E0-6564-4FCA-8C35-61E541DE183C}">
      <formula1>"Washer/Dryer Hookups, Washer/Dryer Appliances"</formula1>
    </dataValidation>
    <dataValidation type="list" allowBlank="1" showInputMessage="1" showErrorMessage="1" sqref="B10:D10 B22:C22" xr:uid="{D746B150-2BBB-418E-B957-0D12C8C5A4F9}">
      <formula1>"Evaporative Cooling, Air Conditioning"</formula1>
    </dataValidation>
    <dataValidation type="list" allowBlank="1" showInputMessage="1" showErrorMessage="1" sqref="G20:K20" xr:uid="{C6E4C162-077E-41EC-B8B6-94DC14A7519E}">
      <formula1>"0-BR, 1-BR, 2BR, 3-BR, 4-BR, 5-BR"</formula1>
    </dataValidation>
    <dataValidation type="list" allowBlank="1" showInputMessage="1" showErrorMessage="1" sqref="F31:K31" xr:uid="{FB2D18FE-532F-4349-AD58-D9E78F5010D5}">
      <formula1>$P$24:$P$29</formula1>
    </dataValidation>
  </dataValidations>
  <pageMargins left="0.5" right="0.5" top="0.75" bottom="0.75" header="0.4" footer="0.4"/>
  <pageSetup scale="90" orientation="portrait" r:id="rId1"/>
  <headerFooter>
    <oddFooter>&amp;L&amp;8Revised October 20, 2021&amp;C&amp;8Universal Rental Development Application&amp;R&amp;8Page 4 of 8</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78AE3-AD64-44F0-9713-FB3B41A32AA8}">
  <dimension ref="A1:H110"/>
  <sheetViews>
    <sheetView showGridLines="0" showRowColHeaders="0" zoomScale="80" zoomScaleNormal="80" workbookViewId="0">
      <selection activeCell="H26" sqref="H26"/>
    </sheetView>
  </sheetViews>
  <sheetFormatPr defaultColWidth="9.140625" defaultRowHeight="18" x14ac:dyDescent="0.35"/>
  <cols>
    <col min="1" max="1" width="23.42578125" style="1112" customWidth="1"/>
    <col min="2" max="7" width="30.7109375" style="1112" customWidth="1"/>
    <col min="8" max="16384" width="9.140625" style="1112"/>
  </cols>
  <sheetData>
    <row r="1" spans="1:8" ht="19.5" x14ac:dyDescent="0.35">
      <c r="A1" s="1138" t="s">
        <v>940</v>
      </c>
      <c r="B1" s="1139"/>
      <c r="C1" s="1139"/>
      <c r="D1" s="1139"/>
      <c r="E1" s="1139"/>
      <c r="F1" s="1139"/>
      <c r="G1" s="1139"/>
      <c r="H1" s="1139"/>
    </row>
    <row r="2" spans="1:8" ht="73.5" x14ac:dyDescent="0.35">
      <c r="A2" s="1140" t="s">
        <v>644</v>
      </c>
      <c r="B2" s="1141" t="s">
        <v>1411</v>
      </c>
      <c r="C2" s="1141" t="s">
        <v>1412</v>
      </c>
      <c r="D2" s="1141" t="s">
        <v>1413</v>
      </c>
      <c r="E2" s="1142" t="s">
        <v>1414</v>
      </c>
      <c r="F2" s="1141" t="s">
        <v>1415</v>
      </c>
      <c r="H2" s="1139"/>
    </row>
    <row r="3" spans="1:8" x14ac:dyDescent="0.35">
      <c r="A3" s="1143" t="s">
        <v>1065</v>
      </c>
      <c r="B3" s="1144"/>
      <c r="C3" s="1144"/>
      <c r="D3" s="1144"/>
      <c r="E3" s="1144"/>
      <c r="F3" s="1492"/>
    </row>
    <row r="4" spans="1:8" x14ac:dyDescent="0.35">
      <c r="A4" s="1143" t="s">
        <v>1066</v>
      </c>
      <c r="B4" s="1144"/>
      <c r="C4" s="1144"/>
      <c r="D4" s="1144"/>
      <c r="E4" s="1144"/>
      <c r="F4" s="1492"/>
    </row>
    <row r="5" spans="1:8" x14ac:dyDescent="0.35">
      <c r="A5" s="1143" t="s">
        <v>1067</v>
      </c>
      <c r="B5" s="1144"/>
      <c r="C5" s="1144"/>
      <c r="D5" s="1144"/>
      <c r="E5" s="1144"/>
      <c r="F5" s="1492"/>
    </row>
    <row r="6" spans="1:8" x14ac:dyDescent="0.35">
      <c r="A6" s="1143" t="s">
        <v>1068</v>
      </c>
      <c r="B6" s="1145"/>
      <c r="C6" s="1145"/>
      <c r="D6" s="1145"/>
      <c r="E6" s="1145"/>
      <c r="F6" s="1145"/>
    </row>
    <row r="7" spans="1:8" x14ac:dyDescent="0.35">
      <c r="A7" s="1143" t="s">
        <v>1069</v>
      </c>
      <c r="B7" s="1144"/>
      <c r="C7" s="1144"/>
      <c r="D7" s="1144"/>
      <c r="E7" s="1144"/>
      <c r="F7" s="1144"/>
    </row>
    <row r="8" spans="1:8" x14ac:dyDescent="0.35">
      <c r="A8" s="1143" t="s">
        <v>645</v>
      </c>
      <c r="B8" s="1144"/>
      <c r="C8" s="1144"/>
      <c r="D8" s="1144"/>
      <c r="E8" s="1144"/>
      <c r="F8" s="1144"/>
    </row>
    <row r="9" spans="1:8" x14ac:dyDescent="0.35">
      <c r="A9" s="1143" t="s">
        <v>646</v>
      </c>
      <c r="B9" s="1144"/>
      <c r="C9" s="1144"/>
      <c r="D9" s="1144"/>
      <c r="E9" s="1144"/>
      <c r="F9" s="1144"/>
    </row>
    <row r="10" spans="1:8" x14ac:dyDescent="0.35">
      <c r="A10" s="1143" t="s">
        <v>978</v>
      </c>
      <c r="B10" s="1144"/>
      <c r="C10" s="1144"/>
      <c r="D10" s="1144"/>
      <c r="E10" s="1144"/>
      <c r="F10" s="1144"/>
    </row>
    <row r="11" spans="1:8" x14ac:dyDescent="0.35">
      <c r="A11" s="1143" t="s">
        <v>647</v>
      </c>
      <c r="B11" s="1144"/>
      <c r="C11" s="1144"/>
      <c r="D11" s="1144"/>
      <c r="E11" s="1144"/>
      <c r="F11" s="1144"/>
    </row>
    <row r="12" spans="1:8" x14ac:dyDescent="0.35">
      <c r="A12" s="1143" t="s">
        <v>648</v>
      </c>
      <c r="B12" s="1144"/>
      <c r="C12" s="1144"/>
      <c r="D12" s="1144"/>
      <c r="E12" s="1144"/>
      <c r="F12" s="1144"/>
    </row>
    <row r="13" spans="1:8" x14ac:dyDescent="0.35">
      <c r="A13" s="1143" t="s">
        <v>649</v>
      </c>
      <c r="B13" s="1144"/>
      <c r="C13" s="1144"/>
      <c r="D13" s="1144"/>
      <c r="E13" s="1144"/>
      <c r="F13" s="1144"/>
    </row>
    <row r="14" spans="1:8" x14ac:dyDescent="0.35">
      <c r="A14" s="1143" t="s">
        <v>650</v>
      </c>
      <c r="B14" s="1144"/>
      <c r="C14" s="1144"/>
      <c r="D14" s="1144"/>
      <c r="E14" s="1144"/>
      <c r="F14" s="1144"/>
    </row>
    <row r="15" spans="1:8" x14ac:dyDescent="0.35">
      <c r="A15" s="1143" t="s">
        <v>798</v>
      </c>
      <c r="B15" s="1146"/>
      <c r="C15" s="1146"/>
      <c r="D15" s="1146"/>
      <c r="E15" s="1146"/>
      <c r="F15" s="1146"/>
    </row>
    <row r="16" spans="1:8" ht="18.75" x14ac:dyDescent="0.35">
      <c r="A16" s="1143" t="s">
        <v>1416</v>
      </c>
      <c r="B16" s="1144"/>
      <c r="C16" s="1144"/>
      <c r="D16" s="1144"/>
      <c r="E16" s="1144"/>
      <c r="F16" s="1144"/>
    </row>
    <row r="17" spans="1:6" x14ac:dyDescent="0.35">
      <c r="A17" s="1143" t="s">
        <v>1072</v>
      </c>
      <c r="B17" s="1150"/>
      <c r="C17" s="1150"/>
      <c r="D17" s="1150"/>
      <c r="E17" s="1150"/>
      <c r="F17" s="1144"/>
    </row>
    <row r="18" spans="1:6" x14ac:dyDescent="0.35">
      <c r="A18" s="1143" t="s">
        <v>1073</v>
      </c>
      <c r="B18" s="1150"/>
      <c r="C18" s="1150"/>
      <c r="D18" s="1150"/>
      <c r="E18" s="1151"/>
      <c r="F18" s="1577"/>
    </row>
    <row r="19" spans="1:6" x14ac:dyDescent="0.35">
      <c r="A19" s="1147"/>
      <c r="B19" s="1148"/>
      <c r="C19" s="1148"/>
      <c r="D19" s="1148"/>
      <c r="E19" s="1148"/>
      <c r="F19" s="1149"/>
    </row>
    <row r="20" spans="1:6" ht="73.5" x14ac:dyDescent="0.35">
      <c r="A20" s="1140" t="s">
        <v>644</v>
      </c>
      <c r="B20" s="1141" t="s">
        <v>1417</v>
      </c>
      <c r="C20" s="1141" t="s">
        <v>1418</v>
      </c>
      <c r="D20" s="1142" t="s">
        <v>1419</v>
      </c>
      <c r="E20" s="1142" t="s">
        <v>1420</v>
      </c>
      <c r="F20" s="1142" t="s">
        <v>1421</v>
      </c>
    </row>
    <row r="21" spans="1:6" x14ac:dyDescent="0.35">
      <c r="A21" s="1143" t="s">
        <v>1065</v>
      </c>
      <c r="B21" s="1492"/>
      <c r="C21" s="1144"/>
      <c r="D21" s="1144"/>
      <c r="E21" s="1144"/>
      <c r="F21" s="1144"/>
    </row>
    <row r="22" spans="1:6" x14ac:dyDescent="0.35">
      <c r="A22" s="1143" t="s">
        <v>1066</v>
      </c>
      <c r="B22" s="1492"/>
      <c r="C22" s="1144"/>
      <c r="D22" s="1144"/>
      <c r="E22" s="1144"/>
      <c r="F22" s="1144"/>
    </row>
    <row r="23" spans="1:6" x14ac:dyDescent="0.35">
      <c r="A23" s="1143" t="s">
        <v>1067</v>
      </c>
      <c r="B23" s="1144"/>
      <c r="C23" s="1144"/>
      <c r="D23" s="1144"/>
      <c r="E23" s="1144"/>
      <c r="F23" s="1144"/>
    </row>
    <row r="24" spans="1:6" x14ac:dyDescent="0.35">
      <c r="A24" s="1143" t="s">
        <v>1068</v>
      </c>
      <c r="B24" s="1145"/>
      <c r="C24" s="1145"/>
      <c r="D24" s="1145"/>
      <c r="E24" s="1145"/>
      <c r="F24" s="1145"/>
    </row>
    <row r="25" spans="1:6" x14ac:dyDescent="0.35">
      <c r="A25" s="1143" t="s">
        <v>1069</v>
      </c>
      <c r="B25" s="1144"/>
      <c r="C25" s="1144"/>
      <c r="D25" s="1144"/>
      <c r="E25" s="1144"/>
      <c r="F25" s="1144"/>
    </row>
    <row r="26" spans="1:6" x14ac:dyDescent="0.35">
      <c r="A26" s="1143" t="s">
        <v>645</v>
      </c>
      <c r="B26" s="1144"/>
      <c r="C26" s="1144"/>
      <c r="D26" s="1144"/>
      <c r="E26" s="1144"/>
      <c r="F26" s="1144"/>
    </row>
    <row r="27" spans="1:6" x14ac:dyDescent="0.35">
      <c r="A27" s="1143" t="s">
        <v>646</v>
      </c>
      <c r="B27" s="1144"/>
      <c r="C27" s="1144"/>
      <c r="D27" s="1144"/>
      <c r="E27" s="1144"/>
      <c r="F27" s="1144"/>
    </row>
    <row r="28" spans="1:6" x14ac:dyDescent="0.35">
      <c r="A28" s="1143" t="s">
        <v>978</v>
      </c>
      <c r="B28" s="1144"/>
      <c r="C28" s="1144"/>
      <c r="D28" s="1144"/>
      <c r="E28" s="1144"/>
      <c r="F28" s="1144"/>
    </row>
    <row r="29" spans="1:6" x14ac:dyDescent="0.35">
      <c r="A29" s="1143" t="s">
        <v>647</v>
      </c>
      <c r="B29" s="1144"/>
      <c r="C29" s="1144"/>
      <c r="D29" s="1144"/>
      <c r="E29" s="1144"/>
      <c r="F29" s="1144"/>
    </row>
    <row r="30" spans="1:6" x14ac:dyDescent="0.35">
      <c r="A30" s="1143" t="s">
        <v>648</v>
      </c>
      <c r="B30" s="1144"/>
      <c r="C30" s="1144"/>
      <c r="D30" s="1144"/>
      <c r="E30" s="1144"/>
      <c r="F30" s="1144"/>
    </row>
    <row r="31" spans="1:6" x14ac:dyDescent="0.35">
      <c r="A31" s="1143" t="s">
        <v>649</v>
      </c>
      <c r="B31" s="1144"/>
      <c r="C31" s="1144"/>
      <c r="D31" s="1150" t="s">
        <v>57</v>
      </c>
      <c r="E31" s="1150"/>
      <c r="F31" s="1150"/>
    </row>
    <row r="32" spans="1:6" x14ac:dyDescent="0.35">
      <c r="A32" s="1143" t="s">
        <v>650</v>
      </c>
      <c r="B32" s="1144"/>
      <c r="C32" s="1144"/>
      <c r="D32" s="1150"/>
      <c r="E32" s="1150"/>
      <c r="F32" s="1150"/>
    </row>
    <row r="33" spans="1:6" x14ac:dyDescent="0.35">
      <c r="A33" s="1143" t="s">
        <v>798</v>
      </c>
      <c r="B33" s="1146"/>
      <c r="C33" s="1146"/>
      <c r="D33" s="1146"/>
      <c r="E33" s="1146"/>
      <c r="F33" s="1146"/>
    </row>
    <row r="34" spans="1:6" ht="18.75" x14ac:dyDescent="0.35">
      <c r="A34" s="1143" t="s">
        <v>1416</v>
      </c>
      <c r="B34" s="1144"/>
      <c r="C34" s="1144"/>
      <c r="D34" s="1144"/>
      <c r="E34" s="1144"/>
      <c r="F34" s="1144"/>
    </row>
    <row r="35" spans="1:6" x14ac:dyDescent="0.35">
      <c r="A35" s="1143" t="s">
        <v>1072</v>
      </c>
      <c r="B35" s="1144"/>
      <c r="C35" s="1144"/>
      <c r="D35" s="1150"/>
      <c r="E35" s="1150"/>
      <c r="F35" s="1150"/>
    </row>
    <row r="36" spans="1:6" x14ac:dyDescent="0.35">
      <c r="A36" s="1143" t="s">
        <v>1073</v>
      </c>
      <c r="B36" s="1577"/>
      <c r="C36" s="1577"/>
      <c r="D36" s="1150"/>
      <c r="E36" s="1150"/>
      <c r="F36" s="1150"/>
    </row>
    <row r="37" spans="1:6" x14ac:dyDescent="0.35">
      <c r="A37" s="1148"/>
      <c r="B37" s="1148"/>
      <c r="C37" s="1148"/>
      <c r="D37" s="1148"/>
      <c r="E37" s="1148"/>
      <c r="F37" s="1148"/>
    </row>
    <row r="38" spans="1:6" ht="54" x14ac:dyDescent="0.35">
      <c r="A38" s="1140" t="s">
        <v>644</v>
      </c>
      <c r="B38" s="1142" t="s">
        <v>1422</v>
      </c>
      <c r="C38" s="1142" t="s">
        <v>799</v>
      </c>
      <c r="D38" s="1142" t="s">
        <v>653</v>
      </c>
      <c r="E38" s="1141" t="s">
        <v>1075</v>
      </c>
      <c r="F38" s="1141" t="s">
        <v>1490</v>
      </c>
    </row>
    <row r="39" spans="1:6" x14ac:dyDescent="0.35">
      <c r="A39" s="1143" t="s">
        <v>1065</v>
      </c>
      <c r="B39" s="1144"/>
      <c r="C39" s="1144"/>
      <c r="D39" s="1144"/>
      <c r="E39" s="1144"/>
      <c r="F39" s="1144"/>
    </row>
    <row r="40" spans="1:6" x14ac:dyDescent="0.35">
      <c r="A40" s="1143" t="s">
        <v>1066</v>
      </c>
      <c r="B40" s="1144"/>
      <c r="C40" s="1144"/>
      <c r="D40" s="1144"/>
      <c r="E40" s="1144"/>
      <c r="F40" s="1144"/>
    </row>
    <row r="41" spans="1:6" x14ac:dyDescent="0.35">
      <c r="A41" s="1143" t="s">
        <v>1067</v>
      </c>
      <c r="B41" s="1144"/>
      <c r="C41" s="1144"/>
      <c r="D41" s="1144"/>
      <c r="E41" s="1144"/>
      <c r="F41" s="1144"/>
    </row>
    <row r="42" spans="1:6" x14ac:dyDescent="0.35">
      <c r="A42" s="1143" t="s">
        <v>1068</v>
      </c>
      <c r="B42" s="1145"/>
      <c r="C42" s="1145"/>
      <c r="D42" s="1145"/>
      <c r="E42" s="1145"/>
      <c r="F42" s="1145"/>
    </row>
    <row r="43" spans="1:6" x14ac:dyDescent="0.35">
      <c r="A43" s="1143" t="s">
        <v>1069</v>
      </c>
      <c r="B43" s="1144"/>
      <c r="C43" s="1144"/>
      <c r="D43" s="1144"/>
      <c r="E43" s="1144"/>
      <c r="F43" s="1144"/>
    </row>
    <row r="44" spans="1:6" x14ac:dyDescent="0.35">
      <c r="A44" s="1143" t="s">
        <v>645</v>
      </c>
      <c r="B44" s="1144"/>
      <c r="C44" s="1144"/>
      <c r="D44" s="1144"/>
      <c r="E44" s="1144"/>
      <c r="F44" s="1144"/>
    </row>
    <row r="45" spans="1:6" x14ac:dyDescent="0.35">
      <c r="A45" s="1143" t="s">
        <v>646</v>
      </c>
      <c r="B45" s="1144"/>
      <c r="C45" s="1144"/>
      <c r="D45" s="1144"/>
      <c r="E45" s="1144"/>
      <c r="F45" s="1144"/>
    </row>
    <row r="46" spans="1:6" x14ac:dyDescent="0.35">
      <c r="A46" s="1143" t="s">
        <v>978</v>
      </c>
      <c r="B46" s="1144"/>
      <c r="C46" s="1144"/>
      <c r="D46" s="1144"/>
      <c r="E46" s="1144"/>
      <c r="F46" s="1144"/>
    </row>
    <row r="47" spans="1:6" x14ac:dyDescent="0.35">
      <c r="A47" s="1143" t="s">
        <v>647</v>
      </c>
      <c r="B47" s="1144"/>
      <c r="C47" s="1144"/>
      <c r="D47" s="1144"/>
      <c r="E47" s="1144"/>
      <c r="F47" s="1144"/>
    </row>
    <row r="48" spans="1:6" x14ac:dyDescent="0.35">
      <c r="A48" s="1143" t="s">
        <v>648</v>
      </c>
      <c r="B48" s="1144"/>
      <c r="C48" s="1144"/>
      <c r="D48" s="1144"/>
      <c r="E48" s="1144"/>
      <c r="F48" s="1144"/>
    </row>
    <row r="49" spans="1:6" ht="18.75" x14ac:dyDescent="0.35">
      <c r="A49" s="1143" t="s">
        <v>1416</v>
      </c>
      <c r="B49" s="1144"/>
      <c r="C49" s="1144"/>
      <c r="D49" s="1144"/>
      <c r="E49" s="1144"/>
      <c r="F49" s="1144"/>
    </row>
    <row r="50" spans="1:6" ht="7.5" customHeight="1" x14ac:dyDescent="0.35"/>
    <row r="51" spans="1:6" ht="18.75" x14ac:dyDescent="0.35">
      <c r="A51" s="1152" t="s">
        <v>1423</v>
      </c>
      <c r="B51" s="1152"/>
      <c r="C51" s="1152"/>
      <c r="D51" s="1152"/>
      <c r="E51" s="1152"/>
      <c r="F51" s="1152"/>
    </row>
    <row r="52" spans="1:6" ht="18.75" x14ac:dyDescent="0.35">
      <c r="A52" s="1152" t="s">
        <v>1424</v>
      </c>
      <c r="B52" s="1152"/>
      <c r="C52" s="1152"/>
      <c r="D52" s="1152"/>
      <c r="E52" s="1152"/>
      <c r="F52" s="1152"/>
    </row>
    <row r="53" spans="1:6" x14ac:dyDescent="0.35">
      <c r="A53" s="1153" t="s">
        <v>1074</v>
      </c>
      <c r="B53" s="1152"/>
      <c r="C53" s="1152"/>
      <c r="D53" s="1152"/>
      <c r="E53" s="1152"/>
      <c r="F53" s="1152"/>
    </row>
    <row r="54" spans="1:6" x14ac:dyDescent="0.35">
      <c r="A54" s="1152"/>
      <c r="B54" s="1152"/>
      <c r="C54" s="1152"/>
      <c r="D54" s="1152"/>
      <c r="E54" s="1152"/>
      <c r="F54" s="1152"/>
    </row>
    <row r="56" spans="1:6" x14ac:dyDescent="0.35">
      <c r="A56" s="1148"/>
      <c r="B56" s="1148"/>
      <c r="C56" s="1148"/>
      <c r="D56" s="1148"/>
      <c r="E56" s="1148"/>
      <c r="F56" s="1148"/>
    </row>
    <row r="57" spans="1:6" ht="36" x14ac:dyDescent="0.35">
      <c r="A57" s="1140" t="s">
        <v>644</v>
      </c>
      <c r="B57" s="1142" t="s">
        <v>1064</v>
      </c>
      <c r="C57" s="1141" t="s">
        <v>1070</v>
      </c>
      <c r="D57" s="1142" t="s">
        <v>651</v>
      </c>
      <c r="E57" s="1142" t="s">
        <v>1071</v>
      </c>
      <c r="F57" s="1142" t="s">
        <v>652</v>
      </c>
    </row>
    <row r="58" spans="1:6" x14ac:dyDescent="0.35">
      <c r="A58" s="1143" t="s">
        <v>1065</v>
      </c>
      <c r="B58" s="1144"/>
      <c r="C58" s="1144"/>
      <c r="D58" s="1144"/>
      <c r="E58" s="1144"/>
      <c r="F58" s="1144"/>
    </row>
    <row r="59" spans="1:6" x14ac:dyDescent="0.35">
      <c r="A59" s="1143" t="s">
        <v>1066</v>
      </c>
      <c r="B59" s="1144"/>
      <c r="C59" s="1144"/>
      <c r="D59" s="1144"/>
      <c r="E59" s="1144"/>
      <c r="F59" s="1144"/>
    </row>
    <row r="60" spans="1:6" x14ac:dyDescent="0.35">
      <c r="A60" s="1143" t="s">
        <v>1067</v>
      </c>
      <c r="B60" s="1144"/>
      <c r="C60" s="1144"/>
      <c r="D60" s="1144"/>
      <c r="E60" s="1144"/>
      <c r="F60" s="1144"/>
    </row>
    <row r="61" spans="1:6" x14ac:dyDescent="0.35">
      <c r="A61" s="1143" t="s">
        <v>1068</v>
      </c>
      <c r="B61" s="1145"/>
      <c r="C61" s="1145"/>
      <c r="D61" s="1145"/>
      <c r="E61" s="1145"/>
      <c r="F61" s="1145"/>
    </row>
    <row r="62" spans="1:6" x14ac:dyDescent="0.35">
      <c r="A62" s="1143" t="s">
        <v>1069</v>
      </c>
      <c r="B62" s="1144"/>
      <c r="C62" s="1144"/>
      <c r="D62" s="1144"/>
      <c r="E62" s="1144"/>
      <c r="F62" s="1144"/>
    </row>
    <row r="63" spans="1:6" x14ac:dyDescent="0.35">
      <c r="A63" s="1143" t="s">
        <v>645</v>
      </c>
      <c r="B63" s="1144"/>
      <c r="C63" s="1144"/>
      <c r="D63" s="1144"/>
      <c r="E63" s="1144"/>
      <c r="F63" s="1144"/>
    </row>
    <row r="64" spans="1:6" x14ac:dyDescent="0.35">
      <c r="A64" s="1143" t="s">
        <v>646</v>
      </c>
      <c r="B64" s="1144"/>
      <c r="C64" s="1144"/>
      <c r="D64" s="1144"/>
      <c r="E64" s="1144"/>
      <c r="F64" s="1144"/>
    </row>
    <row r="65" spans="1:6" x14ac:dyDescent="0.35">
      <c r="A65" s="1143" t="s">
        <v>978</v>
      </c>
      <c r="B65" s="1144"/>
      <c r="C65" s="1144"/>
      <c r="D65" s="1144"/>
      <c r="E65" s="1144"/>
      <c r="F65" s="1144"/>
    </row>
    <row r="66" spans="1:6" x14ac:dyDescent="0.35">
      <c r="A66" s="1143" t="s">
        <v>647</v>
      </c>
      <c r="B66" s="1144"/>
      <c r="C66" s="1144"/>
      <c r="D66" s="1144"/>
      <c r="E66" s="1144"/>
      <c r="F66" s="1144"/>
    </row>
    <row r="67" spans="1:6" x14ac:dyDescent="0.35">
      <c r="A67" s="1143" t="s">
        <v>648</v>
      </c>
      <c r="B67" s="1144"/>
      <c r="C67" s="1144"/>
      <c r="D67" s="1144"/>
      <c r="E67" s="1144"/>
      <c r="F67" s="1144"/>
    </row>
    <row r="68" spans="1:6" ht="18.75" x14ac:dyDescent="0.35">
      <c r="A68" s="1143" t="s">
        <v>1416</v>
      </c>
      <c r="B68" s="1144"/>
      <c r="C68" s="1144"/>
      <c r="D68" s="1144"/>
      <c r="E68" s="1144"/>
      <c r="F68" s="1144"/>
    </row>
    <row r="69" spans="1:6" x14ac:dyDescent="0.35">
      <c r="A69" s="1148"/>
      <c r="B69" s="1148"/>
      <c r="C69" s="1148"/>
      <c r="D69" s="1148"/>
      <c r="E69" s="1148"/>
      <c r="F69" s="1148"/>
    </row>
    <row r="70" spans="1:6" x14ac:dyDescent="0.35">
      <c r="A70" s="1148"/>
      <c r="B70" s="1148"/>
      <c r="C70" s="1148"/>
      <c r="D70" s="1148"/>
      <c r="E70" s="1148"/>
      <c r="F70" s="1148"/>
    </row>
    <row r="71" spans="1:6" x14ac:dyDescent="0.35">
      <c r="A71" s="1140" t="s">
        <v>644</v>
      </c>
      <c r="B71" s="1142" t="s">
        <v>1062</v>
      </c>
      <c r="C71" s="1141" t="s">
        <v>1103</v>
      </c>
      <c r="D71" s="1142" t="s">
        <v>1104</v>
      </c>
      <c r="E71" s="1142" t="s">
        <v>1105</v>
      </c>
      <c r="F71" s="1142" t="s">
        <v>1106</v>
      </c>
    </row>
    <row r="72" spans="1:6" x14ac:dyDescent="0.35">
      <c r="A72" s="1143" t="s">
        <v>1065</v>
      </c>
      <c r="B72" s="1144"/>
      <c r="C72" s="1144"/>
      <c r="D72" s="1144"/>
      <c r="E72" s="1144"/>
      <c r="F72" s="1144"/>
    </row>
    <row r="73" spans="1:6" x14ac:dyDescent="0.35">
      <c r="A73" s="1143" t="s">
        <v>1066</v>
      </c>
      <c r="B73" s="1144"/>
      <c r="C73" s="1144"/>
      <c r="D73" s="1144"/>
      <c r="E73" s="1144"/>
      <c r="F73" s="1144"/>
    </row>
    <row r="74" spans="1:6" x14ac:dyDescent="0.35">
      <c r="A74" s="1143" t="s">
        <v>1067</v>
      </c>
      <c r="B74" s="1144"/>
      <c r="C74" s="1144"/>
      <c r="D74" s="1144"/>
      <c r="E74" s="1144"/>
      <c r="F74" s="1144"/>
    </row>
    <row r="75" spans="1:6" x14ac:dyDescent="0.35">
      <c r="A75" s="1143" t="s">
        <v>1068</v>
      </c>
      <c r="B75" s="1145"/>
      <c r="C75" s="1145"/>
      <c r="D75" s="1145"/>
      <c r="E75" s="1145"/>
      <c r="F75" s="1145"/>
    </row>
    <row r="76" spans="1:6" x14ac:dyDescent="0.35">
      <c r="A76" s="1143" t="s">
        <v>1069</v>
      </c>
      <c r="B76" s="1144"/>
      <c r="C76" s="1144"/>
      <c r="D76" s="1144"/>
      <c r="E76" s="1144"/>
      <c r="F76" s="1144"/>
    </row>
    <row r="77" spans="1:6" x14ac:dyDescent="0.35">
      <c r="A77" s="1143" t="s">
        <v>645</v>
      </c>
      <c r="B77" s="1144"/>
      <c r="C77" s="1144"/>
      <c r="D77" s="1144"/>
      <c r="E77" s="1144"/>
      <c r="F77" s="1144"/>
    </row>
    <row r="78" spans="1:6" x14ac:dyDescent="0.35">
      <c r="A78" s="1143" t="s">
        <v>646</v>
      </c>
      <c r="B78" s="1144"/>
      <c r="C78" s="1144"/>
      <c r="D78" s="1144"/>
      <c r="E78" s="1144"/>
      <c r="F78" s="1144"/>
    </row>
    <row r="79" spans="1:6" x14ac:dyDescent="0.35">
      <c r="A79" s="1143" t="s">
        <v>978</v>
      </c>
      <c r="B79" s="1144"/>
      <c r="C79" s="1144"/>
      <c r="D79" s="1144"/>
      <c r="E79" s="1144"/>
      <c r="F79" s="1144"/>
    </row>
    <row r="80" spans="1:6" x14ac:dyDescent="0.35">
      <c r="A80" s="1143" t="s">
        <v>647</v>
      </c>
      <c r="B80" s="1144"/>
      <c r="C80" s="1144"/>
      <c r="D80" s="1144"/>
      <c r="E80" s="1144"/>
      <c r="F80" s="1144"/>
    </row>
    <row r="81" spans="1:6" x14ac:dyDescent="0.35">
      <c r="A81" s="1143" t="s">
        <v>648</v>
      </c>
      <c r="B81" s="1144"/>
      <c r="C81" s="1144"/>
      <c r="D81" s="1144"/>
      <c r="E81" s="1144"/>
      <c r="F81" s="1144"/>
    </row>
    <row r="82" spans="1:6" ht="18.75" x14ac:dyDescent="0.35">
      <c r="A82" s="1143" t="s">
        <v>1416</v>
      </c>
      <c r="B82" s="1144"/>
      <c r="C82" s="1144"/>
      <c r="D82" s="1144"/>
      <c r="E82" s="1144"/>
      <c r="F82" s="1144"/>
    </row>
    <row r="83" spans="1:6" x14ac:dyDescent="0.35">
      <c r="A83" s="1148"/>
      <c r="B83" s="1148"/>
      <c r="C83" s="1148"/>
      <c r="D83" s="1148"/>
      <c r="E83" s="1148"/>
      <c r="F83" s="1148"/>
    </row>
    <row r="84" spans="1:6" x14ac:dyDescent="0.35">
      <c r="A84" s="1148"/>
      <c r="B84" s="1148"/>
      <c r="C84" s="1148"/>
      <c r="D84" s="1148"/>
      <c r="E84" s="1148"/>
      <c r="F84" s="1148"/>
    </row>
    <row r="85" spans="1:6" x14ac:dyDescent="0.35">
      <c r="A85" s="1140" t="s">
        <v>644</v>
      </c>
      <c r="B85" s="1142" t="s">
        <v>1107</v>
      </c>
      <c r="C85" s="1142" t="s">
        <v>1109</v>
      </c>
      <c r="D85" s="1142" t="s">
        <v>1108</v>
      </c>
      <c r="E85" s="1142" t="s">
        <v>1063</v>
      </c>
      <c r="F85" s="1142" t="s">
        <v>1061</v>
      </c>
    </row>
    <row r="86" spans="1:6" x14ac:dyDescent="0.35">
      <c r="A86" s="1143" t="s">
        <v>1065</v>
      </c>
      <c r="B86" s="1144"/>
      <c r="C86" s="1144"/>
      <c r="D86" s="1144"/>
      <c r="E86" s="1144"/>
      <c r="F86" s="1144"/>
    </row>
    <row r="87" spans="1:6" x14ac:dyDescent="0.35">
      <c r="A87" s="1143" t="s">
        <v>1066</v>
      </c>
      <c r="B87" s="1144"/>
      <c r="C87" s="1144"/>
      <c r="D87" s="1144"/>
      <c r="E87" s="1144"/>
      <c r="F87" s="1144"/>
    </row>
    <row r="88" spans="1:6" x14ac:dyDescent="0.35">
      <c r="A88" s="1143" t="s">
        <v>1067</v>
      </c>
      <c r="B88" s="1144"/>
      <c r="C88" s="1144"/>
      <c r="D88" s="1144"/>
      <c r="E88" s="1144"/>
      <c r="F88" s="1144"/>
    </row>
    <row r="89" spans="1:6" x14ac:dyDescent="0.35">
      <c r="A89" s="1143" t="s">
        <v>1068</v>
      </c>
      <c r="B89" s="1145"/>
      <c r="C89" s="1145"/>
      <c r="D89" s="1145"/>
      <c r="E89" s="1145"/>
      <c r="F89" s="1145"/>
    </row>
    <row r="90" spans="1:6" x14ac:dyDescent="0.35">
      <c r="A90" s="1143" t="s">
        <v>1069</v>
      </c>
      <c r="B90" s="1144"/>
      <c r="C90" s="1144"/>
      <c r="D90" s="1144"/>
      <c r="E90" s="1144"/>
      <c r="F90" s="1144"/>
    </row>
    <row r="91" spans="1:6" x14ac:dyDescent="0.35">
      <c r="A91" s="1143" t="s">
        <v>645</v>
      </c>
      <c r="B91" s="1144"/>
      <c r="C91" s="1144"/>
      <c r="D91" s="1144"/>
      <c r="E91" s="1144"/>
      <c r="F91" s="1144"/>
    </row>
    <row r="92" spans="1:6" x14ac:dyDescent="0.35">
      <c r="A92" s="1143" t="s">
        <v>646</v>
      </c>
      <c r="B92" s="1144"/>
      <c r="C92" s="1144"/>
      <c r="D92" s="1144"/>
      <c r="E92" s="1144"/>
      <c r="F92" s="1144"/>
    </row>
    <row r="93" spans="1:6" x14ac:dyDescent="0.35">
      <c r="A93" s="1143" t="s">
        <v>978</v>
      </c>
      <c r="B93" s="1144"/>
      <c r="C93" s="1144"/>
      <c r="D93" s="1144"/>
      <c r="E93" s="1144"/>
      <c r="F93" s="1144"/>
    </row>
    <row r="94" spans="1:6" x14ac:dyDescent="0.35">
      <c r="A94" s="1143" t="s">
        <v>647</v>
      </c>
      <c r="B94" s="1144"/>
      <c r="C94" s="1144"/>
      <c r="D94" s="1144"/>
      <c r="E94" s="1144"/>
      <c r="F94" s="1144"/>
    </row>
    <row r="95" spans="1:6" x14ac:dyDescent="0.35">
      <c r="A95" s="1143" t="s">
        <v>648</v>
      </c>
      <c r="B95" s="1144"/>
      <c r="C95" s="1144"/>
      <c r="D95" s="1144"/>
      <c r="E95" s="1144"/>
      <c r="F95" s="1144"/>
    </row>
    <row r="96" spans="1:6" ht="18.75" x14ac:dyDescent="0.35">
      <c r="A96" s="1143" t="s">
        <v>1416</v>
      </c>
      <c r="B96" s="1144"/>
      <c r="C96" s="1144"/>
      <c r="D96" s="1144"/>
      <c r="E96" s="1144"/>
      <c r="F96" s="1144"/>
    </row>
    <row r="97" spans="1:6" x14ac:dyDescent="0.35">
      <c r="A97" s="1148"/>
      <c r="B97" s="1148"/>
      <c r="C97" s="1148"/>
      <c r="D97" s="1148"/>
      <c r="E97" s="1148"/>
      <c r="F97" s="1148"/>
    </row>
    <row r="98" spans="1:6" x14ac:dyDescent="0.35">
      <c r="A98" s="1148"/>
      <c r="B98" s="1148"/>
      <c r="C98" s="1148"/>
      <c r="D98" s="1148"/>
      <c r="E98" s="1148"/>
      <c r="F98" s="1148"/>
    </row>
    <row r="99" spans="1:6" x14ac:dyDescent="0.35">
      <c r="A99" s="1140" t="s">
        <v>644</v>
      </c>
      <c r="B99" s="1142" t="s">
        <v>1457</v>
      </c>
      <c r="C99" s="1142" t="s">
        <v>1458</v>
      </c>
      <c r="D99" s="1142" t="s">
        <v>1459</v>
      </c>
      <c r="E99" s="1142" t="s">
        <v>1110</v>
      </c>
      <c r="F99" s="1142" t="s">
        <v>1110</v>
      </c>
    </row>
    <row r="100" spans="1:6" x14ac:dyDescent="0.35">
      <c r="A100" s="1143" t="s">
        <v>1065</v>
      </c>
      <c r="B100" s="1144"/>
      <c r="C100" s="1144"/>
      <c r="D100" s="1144"/>
      <c r="E100" s="1144"/>
      <c r="F100" s="1144"/>
    </row>
    <row r="101" spans="1:6" x14ac:dyDescent="0.35">
      <c r="A101" s="1143" t="s">
        <v>1066</v>
      </c>
      <c r="B101" s="1144"/>
      <c r="C101" s="1144"/>
      <c r="D101" s="1144"/>
      <c r="E101" s="1144"/>
      <c r="F101" s="1144"/>
    </row>
    <row r="102" spans="1:6" x14ac:dyDescent="0.35">
      <c r="A102" s="1143" t="s">
        <v>1067</v>
      </c>
      <c r="B102" s="1144"/>
      <c r="C102" s="1144"/>
      <c r="D102" s="1144"/>
      <c r="E102" s="1144"/>
      <c r="F102" s="1144"/>
    </row>
    <row r="103" spans="1:6" x14ac:dyDescent="0.35">
      <c r="A103" s="1143" t="s">
        <v>1068</v>
      </c>
      <c r="B103" s="1145"/>
      <c r="C103" s="1145"/>
      <c r="D103" s="1145"/>
      <c r="E103" s="1145"/>
      <c r="F103" s="1145"/>
    </row>
    <row r="104" spans="1:6" x14ac:dyDescent="0.35">
      <c r="A104" s="1143" t="s">
        <v>1069</v>
      </c>
      <c r="B104" s="1144"/>
      <c r="C104" s="1144"/>
      <c r="D104" s="1144"/>
      <c r="E104" s="1144"/>
      <c r="F104" s="1144"/>
    </row>
    <row r="105" spans="1:6" x14ac:dyDescent="0.35">
      <c r="A105" s="1143" t="s">
        <v>645</v>
      </c>
      <c r="B105" s="1144"/>
      <c r="C105" s="1144"/>
      <c r="D105" s="1144"/>
      <c r="E105" s="1144"/>
      <c r="F105" s="1144"/>
    </row>
    <row r="106" spans="1:6" x14ac:dyDescent="0.35">
      <c r="A106" s="1143" t="s">
        <v>646</v>
      </c>
      <c r="B106" s="1144"/>
      <c r="C106" s="1144"/>
      <c r="D106" s="1144"/>
      <c r="E106" s="1144"/>
      <c r="F106" s="1144"/>
    </row>
    <row r="107" spans="1:6" x14ac:dyDescent="0.35">
      <c r="A107" s="1143" t="s">
        <v>647</v>
      </c>
      <c r="B107" s="1144"/>
      <c r="C107" s="1144"/>
      <c r="D107" s="1144"/>
      <c r="E107" s="1144"/>
      <c r="F107" s="1144"/>
    </row>
    <row r="108" spans="1:6" x14ac:dyDescent="0.35">
      <c r="A108" s="1143" t="s">
        <v>648</v>
      </c>
      <c r="B108" s="1144"/>
      <c r="C108" s="1144"/>
      <c r="D108" s="1144"/>
      <c r="E108" s="1144"/>
      <c r="F108" s="1144"/>
    </row>
    <row r="109" spans="1:6" ht="18.75" x14ac:dyDescent="0.35">
      <c r="A109" s="1143" t="s">
        <v>1416</v>
      </c>
      <c r="B109" s="1144"/>
      <c r="C109" s="1144"/>
      <c r="D109" s="1144"/>
      <c r="E109" s="1144"/>
      <c r="F109" s="1144"/>
    </row>
    <row r="110" spans="1:6" x14ac:dyDescent="0.35">
      <c r="A110" s="1491" t="s">
        <v>1460</v>
      </c>
    </row>
  </sheetData>
  <dataValidations count="5">
    <dataValidation type="list" allowBlank="1" showInputMessage="1" showErrorMessage="1" sqref="B14:F14 B32:C32" xr:uid="{3B9DA15F-163B-4786-A4AC-773A6A8F9287}">
      <formula1>"For-Profit, Non-Profit 501(c)(3),Non-Profit 501(c)(3 CHDO, Non-Profit 501(c)(4), Exempt from tax under Section 501(a), County, Municipal Govt, Tribally Designated Housing Entity, Other Tribal Government Instrumentality"</formula1>
    </dataValidation>
    <dataValidation type="list" allowBlank="1" showInputMessage="1" showErrorMessage="1" sqref="B82:F82 B16:F16 B34:F34 B109:F109 B96:F96 B68:F68 B49:F49" xr:uid="{55889539-E3D6-4E6E-84B8-FE9B07C53A6A}">
      <formula1>"Yes, No"</formula1>
    </dataValidation>
    <dataValidation type="list" allowBlank="1" showInputMessage="1" showErrorMessage="1" sqref="B35:C35" xr:uid="{E52518A5-5CA8-453E-ACB4-890059F43F8B}">
      <formula1>"General Partner, Managing Member, Limited Partner, Member, Stockholder"</formula1>
    </dataValidation>
    <dataValidation type="list" allowBlank="1" showInputMessage="1" showErrorMessage="1" sqref="F17" xr:uid="{B2EA656A-A81D-4318-BAE4-5D8C798434F1}">
      <formula1>"General Partner, Managing Member, Stockholder"</formula1>
    </dataValidation>
    <dataValidation type="textLength" allowBlank="1" showInputMessage="1" showErrorMessage="1" error="Please enter two letter abbreviation for State." sqref="B6:F6 B24:F24 B42:F42 B61:F61 B75:F75 B89:F89 B103:F103" xr:uid="{4077D1F7-18CA-46CF-849B-218716308D28}">
      <formula1>0</formula1>
      <formula2>2</formula2>
    </dataValidation>
  </dataValidations>
  <printOptions horizontalCentered="1"/>
  <pageMargins left="0.7" right="0.7" top="0.75" bottom="0.5" header="0.3" footer="0.3"/>
  <pageSetup scale="60" fitToHeight="3" orientation="landscape" r:id="rId1"/>
  <headerFooter>
    <oddHeader>&amp;L&amp;"Arial,Bold"&amp;18Section V: Project Contacts</oddHeader>
    <oddFooter>&amp;L&amp;8Revised December 7, 2021&amp;C&amp;8Universal Rental Development Application&amp;R&amp;8Pages 5-7 of 8</oddFooter>
  </headerFooter>
  <rowBreaks count="1" manualBreakCount="1">
    <brk id="55" max="5" man="1"/>
  </row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2EC6-1971-49AA-901A-0934045F0019}">
  <sheetPr>
    <pageSetUpPr fitToPage="1"/>
  </sheetPr>
  <dimension ref="B1:K54"/>
  <sheetViews>
    <sheetView showGridLines="0" zoomScaleNormal="100" workbookViewId="0">
      <selection activeCell="B3" sqref="B3:K4"/>
    </sheetView>
  </sheetViews>
  <sheetFormatPr defaultColWidth="9.140625" defaultRowHeight="16.5" x14ac:dyDescent="0.35"/>
  <cols>
    <col min="1" max="1" width="4" style="1187" customWidth="1"/>
    <col min="2" max="8" width="9.140625" style="1187"/>
    <col min="9" max="9" width="3.42578125" style="1187" customWidth="1"/>
    <col min="10" max="10" width="16.7109375" style="1187" customWidth="1"/>
    <col min="11" max="11" width="9.140625" style="1187" customWidth="1"/>
    <col min="12" max="14" width="9.140625" style="1187"/>
    <col min="15" max="15" width="10.5703125" style="1187" customWidth="1"/>
    <col min="16" max="16" width="9.140625" style="1187" customWidth="1"/>
    <col min="17" max="16384" width="9.140625" style="1187"/>
  </cols>
  <sheetData>
    <row r="1" spans="2:11" ht="6.75" customHeight="1" thickBot="1" x14ac:dyDescent="0.4">
      <c r="B1" s="2024"/>
      <c r="C1" s="2025"/>
      <c r="D1" s="2025"/>
      <c r="E1" s="2025"/>
      <c r="F1" s="2025"/>
      <c r="G1" s="2025"/>
      <c r="H1" s="2025"/>
      <c r="I1" s="2025"/>
      <c r="J1" s="2025"/>
      <c r="K1" s="2026"/>
    </row>
    <row r="2" spans="2:11" ht="14.25" customHeight="1" thickBot="1" x14ac:dyDescent="0.4">
      <c r="B2" s="2027" t="s">
        <v>780</v>
      </c>
      <c r="C2" s="2028"/>
      <c r="D2" s="2028"/>
      <c r="E2" s="2028"/>
      <c r="F2" s="2028"/>
      <c r="G2" s="2028"/>
      <c r="H2" s="2028"/>
      <c r="I2" s="2028"/>
      <c r="J2" s="2028"/>
      <c r="K2" s="2029"/>
    </row>
    <row r="3" spans="2:11" ht="14.25" customHeight="1" x14ac:dyDescent="0.35">
      <c r="B3" s="2030" t="s">
        <v>1622</v>
      </c>
      <c r="C3" s="2031"/>
      <c r="D3" s="2031"/>
      <c r="E3" s="2031"/>
      <c r="F3" s="2031"/>
      <c r="G3" s="2031"/>
      <c r="H3" s="2031"/>
      <c r="I3" s="2031"/>
      <c r="J3" s="2031"/>
      <c r="K3" s="2032"/>
    </row>
    <row r="4" spans="2:11" ht="18.75" customHeight="1" x14ac:dyDescent="0.35">
      <c r="B4" s="2030"/>
      <c r="C4" s="2031"/>
      <c r="D4" s="2031"/>
      <c r="E4" s="2031"/>
      <c r="F4" s="2031"/>
      <c r="G4" s="2031"/>
      <c r="H4" s="2031"/>
      <c r="I4" s="2031"/>
      <c r="J4" s="2031"/>
      <c r="K4" s="2032"/>
    </row>
    <row r="5" spans="2:11" ht="14.25" customHeight="1" x14ac:dyDescent="0.35">
      <c r="B5" s="1846" t="s">
        <v>781</v>
      </c>
      <c r="C5" s="1848"/>
      <c r="D5" s="1848"/>
      <c r="E5" s="1848"/>
      <c r="F5" s="1960">
        <f>'2 - Pages 5 - 7'!E3</f>
        <v>0</v>
      </c>
      <c r="G5" s="1960"/>
      <c r="H5" s="1960"/>
      <c r="I5" s="1960"/>
      <c r="J5" s="1960"/>
      <c r="K5" s="1961"/>
    </row>
    <row r="6" spans="2:11" x14ac:dyDescent="0.35">
      <c r="B6" s="2033" t="s">
        <v>1434</v>
      </c>
      <c r="C6" s="2034"/>
      <c r="D6" s="2034"/>
      <c r="E6" s="2034"/>
      <c r="F6" s="2034"/>
      <c r="G6" s="2034"/>
      <c r="H6" s="2034"/>
      <c r="I6" s="2034"/>
      <c r="J6" s="2034"/>
      <c r="K6" s="2035"/>
    </row>
    <row r="7" spans="2:11" x14ac:dyDescent="0.35">
      <c r="B7" s="2033"/>
      <c r="C7" s="2034"/>
      <c r="D7" s="2034"/>
      <c r="E7" s="2034"/>
      <c r="F7" s="2034"/>
      <c r="G7" s="2034"/>
      <c r="H7" s="2034"/>
      <c r="I7" s="2034"/>
      <c r="J7" s="2034"/>
      <c r="K7" s="2035"/>
    </row>
    <row r="8" spans="2:11" ht="36.75" customHeight="1" x14ac:dyDescent="0.35">
      <c r="B8" s="2033"/>
      <c r="C8" s="2034"/>
      <c r="D8" s="2034"/>
      <c r="E8" s="2034"/>
      <c r="F8" s="2034"/>
      <c r="G8" s="2034"/>
      <c r="H8" s="2034"/>
      <c r="I8" s="2034"/>
      <c r="J8" s="2034"/>
      <c r="K8" s="2035"/>
    </row>
    <row r="9" spans="2:11" ht="3.75" customHeight="1" thickBot="1" x14ac:dyDescent="0.4">
      <c r="B9" s="1860"/>
      <c r="C9" s="1892"/>
      <c r="D9" s="1892"/>
      <c r="E9" s="1892"/>
      <c r="F9" s="1892"/>
      <c r="G9" s="1892"/>
      <c r="H9" s="1892"/>
      <c r="I9" s="1892"/>
      <c r="J9" s="1892"/>
      <c r="K9" s="1893"/>
    </row>
    <row r="10" spans="2:11" ht="18.75" thickBot="1" x14ac:dyDescent="0.4">
      <c r="B10" s="1899" t="s">
        <v>783</v>
      </c>
      <c r="C10" s="1940"/>
      <c r="D10" s="1940"/>
      <c r="E10" s="1940"/>
      <c r="F10" s="1940"/>
      <c r="G10" s="1940"/>
      <c r="H10" s="1940"/>
      <c r="I10" s="1940"/>
      <c r="J10" s="1940"/>
      <c r="K10" s="1941"/>
    </row>
    <row r="11" spans="2:11" ht="3" customHeight="1" x14ac:dyDescent="0.35">
      <c r="B11" s="1860"/>
      <c r="C11" s="1892"/>
      <c r="D11" s="1892"/>
      <c r="E11" s="1892"/>
      <c r="F11" s="1892"/>
      <c r="G11" s="1892"/>
      <c r="H11" s="1892"/>
      <c r="I11" s="1892"/>
      <c r="J11" s="1892"/>
      <c r="K11" s="1893"/>
    </row>
    <row r="12" spans="2:11" x14ac:dyDescent="0.35">
      <c r="B12" s="1191" t="s">
        <v>1623</v>
      </c>
      <c r="K12" s="1190"/>
    </row>
    <row r="13" spans="2:11" ht="62.1" customHeight="1" x14ac:dyDescent="0.35">
      <c r="B13" s="2036" t="s">
        <v>784</v>
      </c>
      <c r="C13" s="2037"/>
      <c r="D13" s="2037"/>
      <c r="E13" s="2037"/>
      <c r="F13" s="2037"/>
      <c r="G13" s="2037"/>
      <c r="H13" s="2037"/>
      <c r="I13" s="2037"/>
      <c r="J13" s="2037"/>
      <c r="K13" s="2038"/>
    </row>
    <row r="14" spans="2:11" ht="3.75" customHeight="1" x14ac:dyDescent="0.35">
      <c r="B14" s="1860"/>
      <c r="C14" s="1892"/>
      <c r="D14" s="1892"/>
      <c r="E14" s="1892"/>
      <c r="F14" s="1892"/>
      <c r="G14" s="1892"/>
      <c r="H14" s="1892"/>
      <c r="I14" s="1892"/>
      <c r="J14" s="1892"/>
      <c r="K14" s="1893"/>
    </row>
    <row r="15" spans="2:11" x14ac:dyDescent="0.35">
      <c r="B15" s="1846" t="s">
        <v>785</v>
      </c>
      <c r="C15" s="1848"/>
      <c r="D15" s="1851"/>
      <c r="E15" s="1851"/>
      <c r="F15" s="1851"/>
      <c r="G15" s="1851"/>
      <c r="H15" s="1848" t="s">
        <v>786</v>
      </c>
      <c r="I15" s="1848"/>
      <c r="J15" s="1851"/>
      <c r="K15" s="1897"/>
    </row>
    <row r="16" spans="2:11" x14ac:dyDescent="0.35">
      <c r="B16" s="1846" t="s">
        <v>787</v>
      </c>
      <c r="C16" s="1848"/>
      <c r="D16" s="1864"/>
      <c r="E16" s="1864"/>
      <c r="F16" s="1864"/>
      <c r="G16" s="1864"/>
      <c r="H16" s="1848" t="s">
        <v>163</v>
      </c>
      <c r="I16" s="1848"/>
      <c r="J16" s="1851"/>
      <c r="K16" s="1897"/>
    </row>
    <row r="17" spans="2:11" x14ac:dyDescent="0.35">
      <c r="B17" s="1846" t="s">
        <v>2</v>
      </c>
      <c r="C17" s="1848"/>
      <c r="D17" s="1851"/>
      <c r="E17" s="1851"/>
      <c r="F17" s="1195" t="s">
        <v>7</v>
      </c>
      <c r="G17" s="1194"/>
      <c r="H17" s="1848" t="s">
        <v>726</v>
      </c>
      <c r="I17" s="1848"/>
      <c r="J17" s="1851"/>
      <c r="K17" s="1897"/>
    </row>
    <row r="18" spans="2:11" x14ac:dyDescent="0.35">
      <c r="B18" s="1846" t="s">
        <v>788</v>
      </c>
      <c r="C18" s="1848"/>
      <c r="D18" s="1864"/>
      <c r="E18" s="1864"/>
      <c r="F18" s="1851"/>
      <c r="G18" s="1864"/>
      <c r="H18" s="1848" t="s">
        <v>789</v>
      </c>
      <c r="I18" s="1848"/>
      <c r="J18" s="1851"/>
      <c r="K18" s="1897"/>
    </row>
    <row r="19" spans="2:11" x14ac:dyDescent="0.35">
      <c r="B19" s="1860"/>
      <c r="C19" s="1892"/>
      <c r="D19" s="1892"/>
      <c r="E19" s="1892"/>
      <c r="F19" s="1892"/>
      <c r="G19" s="1892"/>
      <c r="H19" s="1892"/>
      <c r="I19" s="1892"/>
      <c r="J19" s="1892"/>
      <c r="K19" s="1893"/>
    </row>
    <row r="20" spans="2:11" x14ac:dyDescent="0.35">
      <c r="B20" s="1189" t="s">
        <v>790</v>
      </c>
      <c r="D20" s="1851"/>
      <c r="E20" s="1851"/>
      <c r="F20" s="1851"/>
      <c r="G20" s="1851"/>
      <c r="H20" s="1851"/>
      <c r="K20" s="1190"/>
    </row>
    <row r="21" spans="2:11" x14ac:dyDescent="0.35">
      <c r="B21" s="1189" t="s">
        <v>791</v>
      </c>
      <c r="H21" s="1194"/>
      <c r="K21" s="1190"/>
    </row>
    <row r="22" spans="2:11" ht="5.25" customHeight="1" x14ac:dyDescent="0.35">
      <c r="B22" s="1860"/>
      <c r="C22" s="1892"/>
      <c r="D22" s="1892"/>
      <c r="E22" s="1892"/>
      <c r="F22" s="1892"/>
      <c r="G22" s="1892"/>
      <c r="H22" s="1892"/>
      <c r="I22" s="1892"/>
      <c r="J22" s="1892"/>
      <c r="K22" s="1893"/>
    </row>
    <row r="23" spans="2:11" ht="26.1" customHeight="1" x14ac:dyDescent="0.35">
      <c r="B23" s="2022" t="s">
        <v>792</v>
      </c>
      <c r="C23" s="2023"/>
      <c r="D23" s="2023"/>
      <c r="E23" s="2023"/>
      <c r="F23" s="2023"/>
      <c r="G23" s="2023"/>
      <c r="H23" s="2023"/>
      <c r="I23" s="2023"/>
      <c r="J23" s="2023"/>
      <c r="K23" s="1198"/>
    </row>
    <row r="24" spans="2:11" ht="17.25" thickBot="1" x14ac:dyDescent="0.4">
      <c r="B24" s="1184"/>
      <c r="C24" s="1185"/>
      <c r="D24" s="1185"/>
      <c r="E24" s="1185"/>
      <c r="F24" s="1185"/>
      <c r="G24" s="1185"/>
      <c r="H24" s="1185"/>
      <c r="I24" s="1185"/>
      <c r="J24" s="1185"/>
      <c r="K24" s="1186"/>
    </row>
    <row r="25" spans="2:11" ht="18.75" thickBot="1" x14ac:dyDescent="0.4">
      <c r="B25" s="1899" t="s">
        <v>793</v>
      </c>
      <c r="C25" s="1940"/>
      <c r="D25" s="1940"/>
      <c r="E25" s="1940"/>
      <c r="F25" s="1940"/>
      <c r="G25" s="1940"/>
      <c r="H25" s="1940"/>
      <c r="I25" s="1940"/>
      <c r="J25" s="1940"/>
      <c r="K25" s="1941"/>
    </row>
    <row r="26" spans="2:11" x14ac:dyDescent="0.35">
      <c r="B26" s="1860"/>
      <c r="C26" s="1892"/>
      <c r="D26" s="1892"/>
      <c r="E26" s="1892"/>
      <c r="F26" s="1892"/>
      <c r="G26" s="1892"/>
      <c r="H26" s="1892"/>
      <c r="I26" s="1892"/>
      <c r="J26" s="1892"/>
      <c r="K26" s="1893"/>
    </row>
    <row r="27" spans="2:11" x14ac:dyDescent="0.35">
      <c r="B27" s="1860" t="s">
        <v>794</v>
      </c>
      <c r="C27" s="1892"/>
      <c r="D27" s="1892"/>
      <c r="E27" s="1892"/>
      <c r="F27" s="1892"/>
      <c r="G27" s="1892"/>
      <c r="H27" s="1892"/>
      <c r="I27" s="1892"/>
      <c r="J27" s="1892"/>
      <c r="K27" s="1893"/>
    </row>
    <row r="28" spans="2:11" x14ac:dyDescent="0.35">
      <c r="B28" s="2000"/>
      <c r="C28" s="1851"/>
      <c r="D28" s="1851"/>
      <c r="E28" s="1851"/>
      <c r="F28" s="1851"/>
      <c r="G28" s="1851"/>
      <c r="H28" s="1851"/>
      <c r="I28" s="1851"/>
      <c r="J28" s="1851"/>
      <c r="K28" s="1897"/>
    </row>
    <row r="29" spans="2:11" x14ac:dyDescent="0.35">
      <c r="B29" s="2039"/>
      <c r="C29" s="1864"/>
      <c r="D29" s="1864"/>
      <c r="E29" s="1864"/>
      <c r="F29" s="1864"/>
      <c r="G29" s="1864"/>
      <c r="H29" s="1864"/>
      <c r="I29" s="1864"/>
      <c r="J29" s="1864"/>
      <c r="K29" s="1896"/>
    </row>
    <row r="30" spans="2:11" x14ac:dyDescent="0.35">
      <c r="B30" s="2039"/>
      <c r="C30" s="1864"/>
      <c r="D30" s="1864"/>
      <c r="E30" s="1864"/>
      <c r="F30" s="1864"/>
      <c r="G30" s="1864"/>
      <c r="H30" s="1864"/>
      <c r="I30" s="1864"/>
      <c r="J30" s="1864"/>
      <c r="K30" s="1896"/>
    </row>
    <row r="31" spans="2:11" x14ac:dyDescent="0.35">
      <c r="B31" s="2039"/>
      <c r="C31" s="1864"/>
      <c r="D31" s="1864"/>
      <c r="E31" s="1864"/>
      <c r="F31" s="1864"/>
      <c r="G31" s="1864"/>
      <c r="H31" s="1864"/>
      <c r="I31" s="1864"/>
      <c r="J31" s="1864"/>
      <c r="K31" s="1896"/>
    </row>
    <row r="32" spans="2:11" x14ac:dyDescent="0.35">
      <c r="B32" s="2039"/>
      <c r="C32" s="1864"/>
      <c r="D32" s="1864"/>
      <c r="E32" s="1864"/>
      <c r="F32" s="1864"/>
      <c r="G32" s="1864"/>
      <c r="H32" s="1864"/>
      <c r="I32" s="1864"/>
      <c r="J32" s="1864"/>
      <c r="K32" s="1896"/>
    </row>
    <row r="33" spans="2:11" ht="17.25" thickBot="1" x14ac:dyDescent="0.4">
      <c r="B33" s="1199"/>
      <c r="C33" s="1200"/>
      <c r="D33" s="1200"/>
      <c r="E33" s="1200"/>
      <c r="F33" s="1200"/>
      <c r="G33" s="1200"/>
      <c r="H33" s="1200"/>
      <c r="I33" s="1200"/>
      <c r="J33" s="1200"/>
      <c r="K33" s="1201"/>
    </row>
    <row r="34" spans="2:11" ht="18.75" thickBot="1" x14ac:dyDescent="0.4">
      <c r="B34" s="1899" t="s">
        <v>795</v>
      </c>
      <c r="C34" s="1940"/>
      <c r="D34" s="1940"/>
      <c r="E34" s="1940"/>
      <c r="F34" s="1940"/>
      <c r="G34" s="1940"/>
      <c r="H34" s="1940"/>
      <c r="I34" s="1940"/>
      <c r="J34" s="1940"/>
      <c r="K34" s="1941"/>
    </row>
    <row r="35" spans="2:11" x14ac:dyDescent="0.35">
      <c r="B35" s="1860"/>
      <c r="C35" s="1892"/>
      <c r="D35" s="1892"/>
      <c r="E35" s="1892"/>
      <c r="F35" s="1892"/>
      <c r="G35" s="1892"/>
      <c r="H35" s="1892"/>
      <c r="I35" s="1892"/>
      <c r="J35" s="1892"/>
      <c r="K35" s="1893"/>
    </row>
    <row r="36" spans="2:11" x14ac:dyDescent="0.35">
      <c r="B36" s="2040" t="s">
        <v>1624</v>
      </c>
      <c r="C36" s="2041"/>
      <c r="D36" s="2041"/>
      <c r="E36" s="2041"/>
      <c r="F36" s="2041"/>
      <c r="G36" s="2041"/>
      <c r="H36" s="2041"/>
      <c r="I36" s="2041"/>
      <c r="J36" s="2041"/>
      <c r="K36" s="2042"/>
    </row>
    <row r="37" spans="2:11" x14ac:dyDescent="0.35">
      <c r="B37" s="2040"/>
      <c r="C37" s="2041"/>
      <c r="D37" s="2041"/>
      <c r="E37" s="2041"/>
      <c r="F37" s="2041"/>
      <c r="G37" s="2041"/>
      <c r="H37" s="2041"/>
      <c r="I37" s="2041"/>
      <c r="J37" s="2041"/>
      <c r="K37" s="2042"/>
    </row>
    <row r="38" spans="2:11" x14ac:dyDescent="0.35">
      <c r="B38" s="2040"/>
      <c r="C38" s="2041"/>
      <c r="D38" s="2041"/>
      <c r="E38" s="2041"/>
      <c r="F38" s="2041"/>
      <c r="G38" s="2041"/>
      <c r="H38" s="2041"/>
      <c r="I38" s="2041"/>
      <c r="J38" s="2041"/>
      <c r="K38" s="2042"/>
    </row>
    <row r="39" spans="2:11" x14ac:dyDescent="0.35">
      <c r="B39" s="2040"/>
      <c r="C39" s="2041"/>
      <c r="D39" s="2041"/>
      <c r="E39" s="2041"/>
      <c r="F39" s="2041"/>
      <c r="G39" s="2041"/>
      <c r="H39" s="2041"/>
      <c r="I39" s="2041"/>
      <c r="J39" s="2041"/>
      <c r="K39" s="2042"/>
    </row>
    <row r="40" spans="2:11" x14ac:dyDescent="0.35">
      <c r="B40" s="2040"/>
      <c r="C40" s="2041"/>
      <c r="D40" s="2041"/>
      <c r="E40" s="2041"/>
      <c r="F40" s="2041"/>
      <c r="G40" s="2041"/>
      <c r="H40" s="2041"/>
      <c r="I40" s="2041"/>
      <c r="J40" s="2041"/>
      <c r="K40" s="2042"/>
    </row>
    <row r="41" spans="2:11" x14ac:dyDescent="0.35">
      <c r="B41" s="2040"/>
      <c r="C41" s="2041"/>
      <c r="D41" s="2041"/>
      <c r="E41" s="2041"/>
      <c r="F41" s="2041"/>
      <c r="G41" s="2041"/>
      <c r="H41" s="2041"/>
      <c r="I41" s="2041"/>
      <c r="J41" s="2041"/>
      <c r="K41" s="2042"/>
    </row>
    <row r="42" spans="2:11" ht="17.25" thickBot="1" x14ac:dyDescent="0.4">
      <c r="B42" s="1202"/>
      <c r="C42" s="1203"/>
      <c r="D42" s="1203"/>
      <c r="E42" s="1203"/>
      <c r="F42" s="1203"/>
      <c r="G42" s="1203"/>
      <c r="H42" s="1203"/>
      <c r="I42" s="1203"/>
      <c r="J42" s="1203"/>
      <c r="K42" s="1204"/>
    </row>
    <row r="43" spans="2:11" ht="18.75" thickBot="1" x14ac:dyDescent="0.4">
      <c r="B43" s="1899" t="s">
        <v>796</v>
      </c>
      <c r="C43" s="1940"/>
      <c r="D43" s="1940"/>
      <c r="E43" s="1940"/>
      <c r="F43" s="1940"/>
      <c r="G43" s="1940"/>
      <c r="H43" s="1940"/>
      <c r="I43" s="1940"/>
      <c r="J43" s="1940"/>
      <c r="K43" s="1941"/>
    </row>
    <row r="44" spans="2:11" ht="7.5" customHeight="1" x14ac:dyDescent="0.35">
      <c r="B44" s="1189"/>
      <c r="K44" s="1190"/>
    </row>
    <row r="45" spans="2:11" ht="33.75" customHeight="1" thickBot="1" x14ac:dyDescent="0.4">
      <c r="B45" s="2040" t="s">
        <v>1625</v>
      </c>
      <c r="C45" s="2041"/>
      <c r="D45" s="2041"/>
      <c r="E45" s="2041"/>
      <c r="F45" s="2041"/>
      <c r="G45" s="2041"/>
      <c r="H45" s="2041"/>
      <c r="I45" s="2041"/>
      <c r="J45" s="2041"/>
      <c r="K45" s="2042"/>
    </row>
    <row r="46" spans="2:11" ht="18.75" thickBot="1" x14ac:dyDescent="0.4">
      <c r="B46" s="1899" t="s">
        <v>797</v>
      </c>
      <c r="C46" s="1940"/>
      <c r="D46" s="1940"/>
      <c r="E46" s="1940"/>
      <c r="F46" s="1940"/>
      <c r="G46" s="1940"/>
      <c r="H46" s="1940"/>
      <c r="I46" s="1940"/>
      <c r="J46" s="1940"/>
      <c r="K46" s="1941"/>
    </row>
    <row r="47" spans="2:11" ht="7.5" customHeight="1" x14ac:dyDescent="0.35">
      <c r="B47" s="1196"/>
      <c r="C47" s="1197"/>
      <c r="D47" s="1197"/>
      <c r="E47" s="1197"/>
      <c r="F47" s="1197"/>
      <c r="G47" s="1197"/>
      <c r="H47" s="1197"/>
      <c r="I47" s="1197"/>
      <c r="J47" s="1197"/>
      <c r="K47" s="1205"/>
    </row>
    <row r="48" spans="2:11" x14ac:dyDescent="0.35">
      <c r="B48" s="2049" t="s">
        <v>1626</v>
      </c>
      <c r="C48" s="2050"/>
      <c r="D48" s="2050"/>
      <c r="E48" s="2050"/>
      <c r="F48" s="2050"/>
      <c r="G48" s="2050"/>
      <c r="H48" s="2050"/>
      <c r="I48" s="2050"/>
      <c r="J48" s="2050"/>
      <c r="K48" s="2051"/>
    </row>
    <row r="49" spans="2:11" ht="7.5" customHeight="1" thickBot="1" x14ac:dyDescent="0.4">
      <c r="B49" s="1196"/>
      <c r="C49" s="1197"/>
      <c r="D49" s="1197"/>
      <c r="E49" s="1197"/>
      <c r="F49" s="1197"/>
      <c r="G49" s="1197"/>
      <c r="H49" s="1197"/>
      <c r="I49" s="1197"/>
      <c r="J49" s="1197"/>
      <c r="K49" s="1205"/>
    </row>
    <row r="50" spans="2:11" ht="18" x14ac:dyDescent="0.35">
      <c r="B50" s="2046" t="s">
        <v>1082</v>
      </c>
      <c r="C50" s="2047"/>
      <c r="D50" s="2047"/>
      <c r="E50" s="2047"/>
      <c r="F50" s="2047"/>
      <c r="G50" s="2047"/>
      <c r="H50" s="2047"/>
      <c r="I50" s="2047"/>
      <c r="J50" s="2047"/>
      <c r="K50" s="2048"/>
    </row>
    <row r="51" spans="2:11" ht="12.75" customHeight="1" x14ac:dyDescent="0.35">
      <c r="B51" s="2040" t="s">
        <v>1111</v>
      </c>
      <c r="C51" s="2041"/>
      <c r="D51" s="2041"/>
      <c r="E51" s="2041"/>
      <c r="F51" s="2041"/>
      <c r="G51" s="2041"/>
      <c r="H51" s="2041"/>
      <c r="I51" s="2041"/>
      <c r="J51" s="2041"/>
      <c r="K51" s="2042"/>
    </row>
    <row r="52" spans="2:11" x14ac:dyDescent="0.35">
      <c r="B52" s="2040"/>
      <c r="C52" s="2041"/>
      <c r="D52" s="2041"/>
      <c r="E52" s="2041"/>
      <c r="F52" s="2041"/>
      <c r="G52" s="2041"/>
      <c r="H52" s="2041"/>
      <c r="I52" s="2041"/>
      <c r="J52" s="2041"/>
      <c r="K52" s="2042"/>
    </row>
    <row r="53" spans="2:11" ht="12" customHeight="1" thickBot="1" x14ac:dyDescent="0.4">
      <c r="B53" s="1206"/>
      <c r="C53" s="1207"/>
      <c r="D53" s="1207"/>
      <c r="E53" s="1207"/>
      <c r="F53" s="1207"/>
      <c r="G53" s="1207"/>
      <c r="H53" s="1207"/>
      <c r="I53" s="1207"/>
      <c r="J53" s="1207"/>
      <c r="K53" s="1208"/>
    </row>
    <row r="54" spans="2:11" ht="69" customHeight="1" thickBot="1" x14ac:dyDescent="0.4">
      <c r="B54" s="2043" t="s">
        <v>1627</v>
      </c>
      <c r="C54" s="2044"/>
      <c r="D54" s="2044"/>
      <c r="E54" s="2044"/>
      <c r="F54" s="2044"/>
      <c r="G54" s="2044"/>
      <c r="H54" s="2044"/>
      <c r="I54" s="2044"/>
      <c r="J54" s="2044"/>
      <c r="K54" s="2045"/>
    </row>
  </sheetData>
  <sheetProtection selectLockedCells="1"/>
  <mergeCells count="49">
    <mergeCell ref="B54:K54"/>
    <mergeCell ref="B50:K50"/>
    <mergeCell ref="B51:K52"/>
    <mergeCell ref="B48:K48"/>
    <mergeCell ref="B45:K45"/>
    <mergeCell ref="B46:K46"/>
    <mergeCell ref="B25:K25"/>
    <mergeCell ref="B26:K26"/>
    <mergeCell ref="B27:K27"/>
    <mergeCell ref="B28:K28"/>
    <mergeCell ref="B29:K29"/>
    <mergeCell ref="B30:K30"/>
    <mergeCell ref="B31:K31"/>
    <mergeCell ref="B32:K32"/>
    <mergeCell ref="B43:K43"/>
    <mergeCell ref="B34:K34"/>
    <mergeCell ref="B35:K35"/>
    <mergeCell ref="B36:K41"/>
    <mergeCell ref="B15:C15"/>
    <mergeCell ref="D15:G15"/>
    <mergeCell ref="H15:I15"/>
    <mergeCell ref="J15:K15"/>
    <mergeCell ref="B6:K8"/>
    <mergeCell ref="B9:K9"/>
    <mergeCell ref="B10:K10"/>
    <mergeCell ref="B11:K11"/>
    <mergeCell ref="B13:K13"/>
    <mergeCell ref="B14:K14"/>
    <mergeCell ref="B1:K1"/>
    <mergeCell ref="B2:K2"/>
    <mergeCell ref="B3:K4"/>
    <mergeCell ref="B5:E5"/>
    <mergeCell ref="F5:K5"/>
    <mergeCell ref="B22:K22"/>
    <mergeCell ref="B23:J23"/>
    <mergeCell ref="B18:C18"/>
    <mergeCell ref="D18:G18"/>
    <mergeCell ref="H18:I18"/>
    <mergeCell ref="J18:K18"/>
    <mergeCell ref="B19:K19"/>
    <mergeCell ref="D20:H20"/>
    <mergeCell ref="B16:C16"/>
    <mergeCell ref="D16:G16"/>
    <mergeCell ref="H16:I16"/>
    <mergeCell ref="J16:K16"/>
    <mergeCell ref="B17:C17"/>
    <mergeCell ref="D17:E17"/>
    <mergeCell ref="H17:I17"/>
    <mergeCell ref="J17:K17"/>
  </mergeCells>
  <dataValidations count="2">
    <dataValidation type="list" allowBlank="1" showInputMessage="1" showErrorMessage="1" sqref="K23 H21" xr:uid="{EEF5B6AE-5F91-4625-8AE3-3C3E776F1033}">
      <formula1>"Yes, No"</formula1>
    </dataValidation>
    <dataValidation type="list" allowBlank="1" showInputMessage="1" showErrorMessage="1" sqref="D20:H20" xr:uid="{C1339194-64C3-4BB0-A481-7A0C1E376624}">
      <formula1>"501( c)(3) Organization, 501( c)(4) Organization, Exempt fro tax Under Section 501(a), State or Local Government Instrumentality, Tribal Government Instrumentality"</formula1>
    </dataValidation>
  </dataValidations>
  <pageMargins left="0.5" right="0.5" top="0.5" bottom="0.5" header="0.3" footer="0.3"/>
  <pageSetup orientation="portrait" r:id="rId1"/>
  <headerFooter>
    <oddFooter>&amp;L&amp;8Revised October 20, 2021&amp;C&amp;8Universal Rental Development Application&amp;R&amp;8Page 8 of 8</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3A905-059A-459B-83B2-DB38D0194CD3}">
  <dimension ref="B4:U4"/>
  <sheetViews>
    <sheetView showGridLines="0" showRowColHeaders="0" workbookViewId="0">
      <selection activeCell="H14" sqref="H14"/>
    </sheetView>
  </sheetViews>
  <sheetFormatPr defaultRowHeight="15" x14ac:dyDescent="0.25"/>
  <sheetData>
    <row r="4" spans="2:21" ht="31.5" x14ac:dyDescent="0.5">
      <c r="B4" s="2052" t="s">
        <v>1491</v>
      </c>
      <c r="C4" s="2052"/>
      <c r="D4" s="2052"/>
      <c r="E4" s="2052"/>
      <c r="F4" s="2052"/>
      <c r="G4" s="2052"/>
      <c r="H4" s="2052"/>
      <c r="I4" s="2052"/>
      <c r="J4" s="2052"/>
      <c r="K4" s="2052"/>
      <c r="L4" s="2052"/>
      <c r="M4" s="2052"/>
      <c r="N4" s="2052"/>
      <c r="O4" s="2052"/>
      <c r="P4" s="2052"/>
      <c r="Q4" s="2052"/>
      <c r="R4" s="2052"/>
      <c r="S4" s="2052"/>
      <c r="T4" s="2052"/>
      <c r="U4" s="2052"/>
    </row>
  </sheetData>
  <mergeCells count="1">
    <mergeCell ref="B4:U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EC68D-544F-486F-920C-4FE2F7D21127}">
  <sheetPr>
    <tabColor rgb="FFE8F0F0"/>
  </sheetPr>
  <dimension ref="A1:K22"/>
  <sheetViews>
    <sheetView showGridLines="0" showRowColHeaders="0" zoomScaleNormal="100" workbookViewId="0">
      <selection activeCell="M19" sqref="M19"/>
    </sheetView>
  </sheetViews>
  <sheetFormatPr defaultColWidth="9.7109375" defaultRowHeight="18" x14ac:dyDescent="0.35"/>
  <cols>
    <col min="1" max="1" width="7.5703125" style="1429" customWidth="1"/>
    <col min="2" max="2" width="6.42578125" style="1429" customWidth="1"/>
    <col min="3" max="3" width="5" style="1429" customWidth="1"/>
    <col min="4" max="7" width="9.7109375" style="1429"/>
    <col min="8" max="8" width="5.7109375" style="1429" customWidth="1"/>
    <col min="9" max="9" width="11" style="1429" customWidth="1"/>
    <col min="10" max="10" width="3.7109375" style="1429" customWidth="1"/>
    <col min="11" max="16384" width="9.7109375" style="1429"/>
  </cols>
  <sheetData>
    <row r="1" spans="1:11" ht="15" customHeight="1" x14ac:dyDescent="0.35">
      <c r="A1" s="2053" t="s">
        <v>1628</v>
      </c>
      <c r="B1" s="2053"/>
      <c r="C1" s="2053"/>
      <c r="D1" s="2053"/>
      <c r="E1" s="2053"/>
      <c r="F1" s="2053"/>
      <c r="G1" s="2053"/>
      <c r="H1" s="2053"/>
      <c r="I1" s="2053"/>
      <c r="J1" s="2053"/>
      <c r="K1" s="2053"/>
    </row>
    <row r="2" spans="1:11" x14ac:dyDescent="0.35">
      <c r="B2" s="1430" t="s">
        <v>1085</v>
      </c>
      <c r="C2" s="1430"/>
      <c r="D2" s="1431"/>
      <c r="E2" s="1431"/>
      <c r="F2" s="1431"/>
      <c r="G2" s="1431"/>
      <c r="H2" s="1431"/>
      <c r="I2" s="1431"/>
    </row>
    <row r="3" spans="1:11" ht="18.75" thickBot="1" x14ac:dyDescent="0.4">
      <c r="B3" s="1431"/>
      <c r="C3" s="1431"/>
      <c r="D3" s="1431"/>
      <c r="E3" s="1431"/>
      <c r="F3" s="1431"/>
      <c r="G3" s="1431"/>
      <c r="H3" s="1431"/>
      <c r="I3" s="1431"/>
    </row>
    <row r="4" spans="1:11" ht="18.75" thickBot="1" x14ac:dyDescent="0.4">
      <c r="A4" s="1432"/>
      <c r="B4" s="1433" t="s">
        <v>0</v>
      </c>
      <c r="C4" s="1433"/>
      <c r="D4" s="1432"/>
      <c r="E4" s="1434" t="str">
        <f>'2 - Page 1'!D31</f>
        <v>Sample Application</v>
      </c>
      <c r="F4" s="1435"/>
      <c r="G4" s="1435"/>
      <c r="H4" s="1435"/>
      <c r="I4" s="1436"/>
      <c r="J4" s="1432"/>
    </row>
    <row r="5" spans="1:11" ht="30" customHeight="1" x14ac:dyDescent="0.35"/>
    <row r="6" spans="1:11" x14ac:dyDescent="0.35">
      <c r="A6" s="1429" t="s">
        <v>1228</v>
      </c>
    </row>
    <row r="7" spans="1:11" ht="19.5" customHeight="1" x14ac:dyDescent="0.35"/>
    <row r="8" spans="1:11" ht="42" customHeight="1" x14ac:dyDescent="0.35">
      <c r="C8" s="1578"/>
      <c r="D8" s="2055" t="s">
        <v>1086</v>
      </c>
      <c r="E8" s="2055"/>
      <c r="F8" s="2055"/>
      <c r="G8" s="2055"/>
      <c r="H8" s="2055"/>
      <c r="I8" s="2055"/>
      <c r="J8" s="2055"/>
      <c r="K8" s="2055"/>
    </row>
    <row r="9" spans="1:11" ht="15.75" customHeight="1" x14ac:dyDescent="0.35">
      <c r="C9" s="1438"/>
    </row>
    <row r="10" spans="1:11" ht="41.1" customHeight="1" x14ac:dyDescent="0.35">
      <c r="C10" s="1578"/>
      <c r="D10" s="2055" t="s">
        <v>1087</v>
      </c>
      <c r="E10" s="2055"/>
      <c r="F10" s="2055"/>
      <c r="G10" s="2055"/>
      <c r="H10" s="2055"/>
      <c r="I10" s="2055"/>
      <c r="J10" s="2055"/>
      <c r="K10" s="2055"/>
    </row>
    <row r="11" spans="1:11" ht="15" customHeight="1" x14ac:dyDescent="0.35">
      <c r="C11" s="1438"/>
      <c r="D11" s="1437"/>
      <c r="E11" s="1437"/>
      <c r="F11" s="1437"/>
      <c r="G11" s="1437"/>
      <c r="H11" s="1437"/>
      <c r="I11" s="1437"/>
      <c r="J11" s="1437"/>
      <c r="K11" s="1437"/>
    </row>
    <row r="12" spans="1:11" ht="41.45" customHeight="1" x14ac:dyDescent="0.35">
      <c r="C12" s="1578"/>
      <c r="D12" s="2056" t="s">
        <v>1481</v>
      </c>
      <c r="E12" s="2056"/>
      <c r="F12" s="2056"/>
      <c r="G12" s="2056"/>
      <c r="H12" s="2056"/>
      <c r="I12" s="2056"/>
      <c r="J12" s="2056"/>
      <c r="K12" s="2056"/>
    </row>
    <row r="13" spans="1:11" ht="12" customHeight="1" x14ac:dyDescent="0.35">
      <c r="C13" s="1438"/>
    </row>
    <row r="14" spans="1:11" ht="41.1" customHeight="1" x14ac:dyDescent="0.35">
      <c r="C14" s="1578"/>
      <c r="D14" s="1440" t="s">
        <v>1088</v>
      </c>
    </row>
    <row r="16" spans="1:11" ht="76.5" customHeight="1" x14ac:dyDescent="0.35">
      <c r="A16" s="2056" t="s">
        <v>1089</v>
      </c>
      <c r="B16" s="2056"/>
      <c r="C16" s="2056"/>
      <c r="D16" s="2056"/>
      <c r="E16" s="2056"/>
      <c r="F16" s="2056"/>
      <c r="G16" s="2056"/>
      <c r="H16" s="2056"/>
      <c r="I16" s="2056"/>
      <c r="J16" s="2056"/>
      <c r="K16" s="2056"/>
    </row>
    <row r="17" spans="1:11" ht="8.25" customHeight="1" x14ac:dyDescent="0.35">
      <c r="D17" s="1439"/>
      <c r="E17" s="1431"/>
      <c r="F17" s="1431"/>
      <c r="G17" s="1431"/>
      <c r="H17" s="1431"/>
      <c r="I17" s="1431"/>
    </row>
    <row r="18" spans="1:11" ht="30" customHeight="1" x14ac:dyDescent="0.35">
      <c r="A18" s="2056" t="s">
        <v>1090</v>
      </c>
      <c r="B18" s="2056"/>
      <c r="C18" s="2056"/>
      <c r="D18" s="2056"/>
      <c r="E18" s="2056"/>
      <c r="F18" s="2056"/>
      <c r="G18" s="2056"/>
      <c r="H18" s="2056"/>
      <c r="I18" s="2056"/>
      <c r="J18" s="2056"/>
      <c r="K18" s="2056"/>
    </row>
    <row r="19" spans="1:11" ht="27.75" customHeight="1" x14ac:dyDescent="0.35">
      <c r="D19" s="1439"/>
      <c r="E19" s="1431"/>
      <c r="F19" s="1431"/>
      <c r="G19" s="1431"/>
      <c r="H19" s="1431"/>
      <c r="I19" s="1431"/>
    </row>
    <row r="22" spans="1:11" ht="27.75" customHeight="1" x14ac:dyDescent="0.35">
      <c r="C22" s="2054"/>
      <c r="D22" s="2054"/>
      <c r="E22" s="2054"/>
      <c r="F22" s="2054"/>
      <c r="G22" s="2054"/>
      <c r="H22" s="2054"/>
      <c r="I22" s="2054"/>
      <c r="J22" s="2054"/>
      <c r="K22" s="2054"/>
    </row>
  </sheetData>
  <mergeCells count="7">
    <mergeCell ref="A1:K1"/>
    <mergeCell ref="C22:K22"/>
    <mergeCell ref="D8:K8"/>
    <mergeCell ref="D10:K10"/>
    <mergeCell ref="D12:K12"/>
    <mergeCell ref="A16:K16"/>
    <mergeCell ref="A18:K18"/>
  </mergeCells>
  <dataValidations count="3">
    <dataValidation type="list" showInputMessage="1" showErrorMessage="1" sqref="C14" xr:uid="{0C5E0C00-3879-4AFA-8DEC-43A0AE181DE4}">
      <formula1>"   ,Yes,No"</formula1>
    </dataValidation>
    <dataValidation type="list" allowBlank="1" showInputMessage="1" showErrorMessage="1" sqref="C10 C12" xr:uid="{AF2513D0-864A-4E81-BABB-CF5ED4D74F40}">
      <formula1>"   ,Yes,No"</formula1>
    </dataValidation>
    <dataValidation type="list" allowBlank="1" showInputMessage="1" showErrorMessage="1" sqref="C8" xr:uid="{5AC04B85-88D4-407D-B4B6-9C567F524334}">
      <formula1>"Yes, No"</formula1>
    </dataValidation>
  </dataValidations>
  <printOptions horizontalCentered="1"/>
  <pageMargins left="0.75" right="0.75" top="1" bottom="1" header="0.5" footer="0.5"/>
  <pageSetup scale="95" orientation="portrait" r:id="rId1"/>
  <headerFooter alignWithMargins="0">
    <oddFooter>&amp;R&amp;8Revised October 20, 2021</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54219-F936-4D09-9706-2E6868CD6087}">
  <sheetPr codeName="Sheet14">
    <tabColor rgb="FF00918F"/>
    <pageSetUpPr fitToPage="1"/>
  </sheetPr>
  <dimension ref="A1:O37"/>
  <sheetViews>
    <sheetView showGridLines="0" showRowColHeaders="0" workbookViewId="0">
      <selection activeCell="U9" sqref="U9"/>
    </sheetView>
  </sheetViews>
  <sheetFormatPr defaultColWidth="9.140625" defaultRowHeight="15" x14ac:dyDescent="0.25"/>
  <sheetData>
    <row r="1" spans="1:15" ht="27" customHeight="1" x14ac:dyDescent="0.35">
      <c r="A1" s="1125"/>
      <c r="B1" s="1711" t="s">
        <v>1576</v>
      </c>
      <c r="C1" s="1711"/>
      <c r="D1" s="1711"/>
      <c r="E1" s="1711"/>
      <c r="F1" s="1711"/>
      <c r="G1" s="1711"/>
      <c r="H1" s="1711"/>
      <c r="I1" s="1711"/>
      <c r="J1" s="1711"/>
      <c r="K1" s="1711"/>
      <c r="L1" s="1711"/>
      <c r="M1" s="1711"/>
      <c r="N1" s="1711"/>
      <c r="O1" s="1112"/>
    </row>
    <row r="2" spans="1:15" ht="27" customHeight="1" x14ac:dyDescent="0.35">
      <c r="A2" s="1125"/>
      <c r="B2" s="1711" t="s">
        <v>985</v>
      </c>
      <c r="C2" s="1711"/>
      <c r="D2" s="1711"/>
      <c r="E2" s="1711"/>
      <c r="F2" s="1711"/>
      <c r="G2" s="1711"/>
      <c r="H2" s="1711"/>
      <c r="I2" s="1711"/>
      <c r="J2" s="1711"/>
      <c r="K2" s="1711"/>
      <c r="L2" s="1711"/>
      <c r="M2" s="1711"/>
      <c r="N2" s="1711"/>
      <c r="O2" s="1112"/>
    </row>
    <row r="3" spans="1:15" ht="27" customHeight="1" x14ac:dyDescent="0.35">
      <c r="A3" s="1125"/>
      <c r="B3" s="1136"/>
      <c r="C3" s="1136"/>
      <c r="D3" s="1136"/>
      <c r="E3" s="1136"/>
      <c r="F3" s="1136"/>
      <c r="G3" s="1136"/>
      <c r="H3" s="1136"/>
      <c r="I3" s="1136"/>
      <c r="J3" s="1136"/>
      <c r="K3" s="1136"/>
      <c r="L3" s="1136"/>
      <c r="M3" s="1136"/>
      <c r="N3" s="1136"/>
      <c r="O3" s="1112"/>
    </row>
    <row r="4" spans="1:15" ht="17.25" customHeight="1" x14ac:dyDescent="0.35">
      <c r="A4" s="1125"/>
      <c r="B4" s="1136"/>
      <c r="C4" s="1136"/>
      <c r="D4" s="1136"/>
      <c r="E4" s="1136"/>
      <c r="F4" s="1136"/>
      <c r="G4" s="1136"/>
      <c r="H4" s="1136"/>
      <c r="I4" s="1136"/>
      <c r="J4" s="1136"/>
      <c r="K4" s="1136"/>
      <c r="L4" s="1136"/>
      <c r="M4" s="1136"/>
      <c r="N4" s="1136"/>
      <c r="O4" s="1112"/>
    </row>
    <row r="5" spans="1:15" ht="30" customHeight="1" x14ac:dyDescent="0.35">
      <c r="A5" s="1125"/>
      <c r="B5" s="2058" t="s">
        <v>1469</v>
      </c>
      <c r="C5" s="2058"/>
      <c r="D5" s="2058"/>
      <c r="E5" s="2058"/>
      <c r="F5" s="2058"/>
      <c r="G5" s="2058"/>
      <c r="H5" s="2058"/>
      <c r="I5" s="2058"/>
      <c r="J5" s="2058"/>
      <c r="K5" s="2058"/>
      <c r="L5" s="2058"/>
      <c r="M5" s="2058"/>
      <c r="N5" s="2058"/>
      <c r="O5" s="1112"/>
    </row>
    <row r="6" spans="1:15" ht="18" x14ac:dyDescent="0.35">
      <c r="A6" s="1112" t="s">
        <v>57</v>
      </c>
      <c r="B6" s="1112"/>
      <c r="C6" s="1112"/>
      <c r="D6" s="1112"/>
      <c r="E6" s="1112"/>
      <c r="F6" s="1112"/>
      <c r="G6" s="1112"/>
      <c r="H6" s="1112"/>
      <c r="I6" s="1112"/>
      <c r="J6" s="1112"/>
      <c r="K6" s="1112"/>
      <c r="L6" s="1112"/>
      <c r="M6" s="1112"/>
      <c r="N6" s="1112"/>
      <c r="O6" s="1112"/>
    </row>
    <row r="7" spans="1:15" ht="18" x14ac:dyDescent="0.35">
      <c r="A7" s="1112"/>
      <c r="B7" s="1112"/>
      <c r="C7" s="1112"/>
      <c r="D7" s="1112"/>
      <c r="E7" s="1112"/>
      <c r="F7" s="1112"/>
      <c r="G7" s="1112"/>
      <c r="H7" s="1112"/>
      <c r="I7" s="1112"/>
      <c r="J7" s="1112"/>
      <c r="K7" s="1112"/>
      <c r="L7" s="1112"/>
      <c r="M7" s="1112"/>
      <c r="N7" s="1112"/>
      <c r="O7" s="1112"/>
    </row>
    <row r="8" spans="1:15" ht="18" x14ac:dyDescent="0.35">
      <c r="A8" s="1112"/>
      <c r="B8" s="1112"/>
      <c r="C8" s="1112"/>
      <c r="D8" s="1112"/>
      <c r="E8" s="1112"/>
      <c r="F8" s="1112"/>
      <c r="G8" s="1112"/>
      <c r="H8" s="1112"/>
      <c r="I8" s="1112"/>
      <c r="J8" s="1112"/>
      <c r="K8" s="1112"/>
      <c r="L8" s="1112"/>
      <c r="M8" s="1112"/>
      <c r="N8" s="1112"/>
      <c r="O8" s="1112"/>
    </row>
    <row r="9" spans="1:15" ht="18" x14ac:dyDescent="0.35">
      <c r="A9" s="1112"/>
      <c r="B9" s="1112"/>
      <c r="C9" s="1112"/>
      <c r="D9" s="1112"/>
      <c r="E9" s="1112"/>
      <c r="F9" s="1112"/>
      <c r="G9" s="1112"/>
      <c r="H9" s="1112"/>
      <c r="I9" s="1112"/>
      <c r="J9" s="1112"/>
      <c r="K9" s="1112"/>
      <c r="L9" s="1112"/>
      <c r="M9" s="1112"/>
      <c r="N9" s="1112"/>
      <c r="O9" s="1112"/>
    </row>
    <row r="10" spans="1:15" ht="18" x14ac:dyDescent="0.35">
      <c r="A10" s="1112"/>
      <c r="B10" s="1112"/>
      <c r="C10" s="1112"/>
      <c r="D10" s="1112"/>
      <c r="E10" s="1112"/>
      <c r="F10" s="1112"/>
      <c r="G10" s="1112"/>
      <c r="H10" s="1112"/>
      <c r="I10" s="1112"/>
      <c r="J10" s="1112"/>
      <c r="K10" s="1112"/>
      <c r="L10" s="1112"/>
      <c r="M10" s="1112"/>
      <c r="N10" s="1112"/>
      <c r="O10" s="1112"/>
    </row>
    <row r="11" spans="1:15" ht="18" x14ac:dyDescent="0.35">
      <c r="A11" s="1112"/>
      <c r="B11" s="1112"/>
      <c r="C11" s="1112"/>
      <c r="D11" s="1112"/>
      <c r="E11" s="1112"/>
      <c r="F11" s="1112"/>
      <c r="G11" s="1112"/>
      <c r="H11" s="1112"/>
      <c r="I11" s="1112"/>
      <c r="J11" s="1112"/>
      <c r="K11" s="1112"/>
      <c r="L11" s="1112"/>
      <c r="M11" s="1112"/>
      <c r="N11" s="1112"/>
      <c r="O11" s="1112"/>
    </row>
    <row r="12" spans="1:15" ht="18" x14ac:dyDescent="0.35">
      <c r="A12" s="1112"/>
      <c r="B12" s="1112"/>
      <c r="C12" s="1112"/>
      <c r="D12" s="1112"/>
      <c r="E12" s="1112"/>
      <c r="F12" s="1112"/>
      <c r="G12" s="1112"/>
      <c r="H12" s="1112"/>
      <c r="I12" s="1112"/>
      <c r="J12" s="1112"/>
      <c r="K12" s="1112"/>
      <c r="L12" s="1112"/>
      <c r="M12" s="1112"/>
      <c r="N12" s="1112"/>
      <c r="O12" s="1112"/>
    </row>
    <row r="13" spans="1:15" ht="18" x14ac:dyDescent="0.35">
      <c r="A13" s="1112"/>
      <c r="B13" s="1112"/>
      <c r="C13" s="1112"/>
      <c r="D13" s="1112"/>
      <c r="E13" s="1112"/>
      <c r="F13" s="1112"/>
      <c r="G13" s="1112"/>
      <c r="H13" s="1112"/>
      <c r="I13" s="1112"/>
      <c r="J13" s="1112"/>
      <c r="K13" s="1112"/>
      <c r="L13" s="1112"/>
      <c r="M13" s="1112"/>
      <c r="N13" s="1112"/>
      <c r="O13" s="1112"/>
    </row>
    <row r="14" spans="1:15" ht="18" x14ac:dyDescent="0.35">
      <c r="A14" s="1112"/>
      <c r="B14" s="1112"/>
      <c r="C14" s="1112"/>
      <c r="D14" s="1112"/>
      <c r="E14" s="1112"/>
      <c r="F14" s="1112"/>
      <c r="G14" s="1112"/>
      <c r="H14" s="1112"/>
      <c r="I14" s="1112"/>
      <c r="J14" s="1112"/>
      <c r="K14" s="1112"/>
      <c r="L14" s="1112"/>
      <c r="M14" s="1112"/>
      <c r="N14" s="1112"/>
      <c r="O14" s="1112"/>
    </row>
    <row r="15" spans="1:15" ht="18" x14ac:dyDescent="0.35">
      <c r="A15" s="1112"/>
      <c r="B15" s="1112"/>
      <c r="C15" s="1112"/>
      <c r="D15" s="1112"/>
      <c r="E15" s="1112"/>
      <c r="F15" s="1112"/>
      <c r="G15" s="1112"/>
      <c r="H15" s="1112"/>
      <c r="I15" s="1112"/>
      <c r="J15" s="1112"/>
      <c r="K15" s="1112"/>
      <c r="L15" s="1112"/>
      <c r="M15" s="1112"/>
      <c r="N15" s="1112"/>
      <c r="O15" s="1112"/>
    </row>
    <row r="16" spans="1:15" ht="18" x14ac:dyDescent="0.35">
      <c r="A16" s="1112"/>
      <c r="B16" s="1112"/>
      <c r="C16" s="1112"/>
      <c r="D16" s="1112"/>
      <c r="E16" s="1112"/>
      <c r="F16" s="1112"/>
      <c r="G16" s="1112"/>
      <c r="H16" s="1112"/>
      <c r="I16" s="1112"/>
      <c r="J16" s="1112"/>
      <c r="K16" s="1112"/>
      <c r="L16" s="1112"/>
      <c r="M16" s="1112"/>
      <c r="N16" s="1112"/>
      <c r="O16" s="1112"/>
    </row>
    <row r="17" spans="1:15" ht="18" x14ac:dyDescent="0.35">
      <c r="A17" s="1112"/>
      <c r="B17" s="1112"/>
      <c r="C17" s="1112"/>
      <c r="D17" s="1112"/>
      <c r="E17" s="1112"/>
      <c r="F17" s="1112"/>
      <c r="G17" s="1112"/>
      <c r="H17" s="1112"/>
      <c r="I17" s="1112"/>
      <c r="J17" s="1112"/>
      <c r="K17" s="1112"/>
      <c r="L17" s="1112"/>
      <c r="M17" s="1112"/>
      <c r="N17" s="1112"/>
      <c r="O17" s="1112"/>
    </row>
    <row r="18" spans="1:15" ht="18.75" thickBot="1" x14ac:dyDescent="0.4">
      <c r="A18" s="1112"/>
      <c r="B18" s="1729"/>
      <c r="C18" s="1729"/>
      <c r="D18" s="1729"/>
      <c r="E18" s="1729"/>
      <c r="F18" s="1729"/>
      <c r="G18" s="1729"/>
      <c r="H18" s="1112"/>
      <c r="I18" s="1112"/>
      <c r="J18" s="1112"/>
      <c r="K18" s="1416" t="s">
        <v>988</v>
      </c>
      <c r="L18" s="1112"/>
      <c r="M18" s="1112"/>
      <c r="N18" s="1112"/>
      <c r="O18" s="1112"/>
    </row>
    <row r="19" spans="1:15" ht="18" x14ac:dyDescent="0.35">
      <c r="A19" s="1112"/>
      <c r="B19" s="2057" t="s">
        <v>986</v>
      </c>
      <c r="C19" s="2057"/>
      <c r="D19" s="2057"/>
      <c r="E19" s="2057"/>
      <c r="F19" s="2057"/>
      <c r="G19" s="2057"/>
      <c r="H19" s="1112"/>
      <c r="I19" s="1112"/>
      <c r="J19" s="1112"/>
      <c r="K19" s="1112"/>
      <c r="L19" s="1112"/>
      <c r="M19" s="1112"/>
      <c r="N19" s="1112"/>
      <c r="O19" s="1112"/>
    </row>
    <row r="20" spans="1:15" ht="18" x14ac:dyDescent="0.35">
      <c r="A20" s="1112"/>
      <c r="B20" s="1112"/>
      <c r="C20" s="1112"/>
      <c r="D20" s="1112"/>
      <c r="E20" s="1112"/>
      <c r="F20" s="1112"/>
      <c r="G20" s="1112"/>
      <c r="H20" s="1112"/>
      <c r="I20" s="1112"/>
      <c r="J20" s="1112"/>
      <c r="K20" s="1112"/>
      <c r="L20" s="1112"/>
      <c r="M20" s="1112"/>
      <c r="N20" s="1112"/>
      <c r="O20" s="1112"/>
    </row>
    <row r="21" spans="1:15" ht="18" x14ac:dyDescent="0.35">
      <c r="A21" s="1112"/>
      <c r="B21" s="2059"/>
      <c r="C21" s="2059"/>
      <c r="D21" s="2059"/>
      <c r="E21" s="2059"/>
      <c r="F21" s="2059"/>
      <c r="G21" s="2059"/>
      <c r="H21" s="1112"/>
      <c r="I21" s="1112"/>
      <c r="J21" s="1112"/>
      <c r="K21" s="1112"/>
      <c r="L21" s="1112"/>
      <c r="M21" s="1112"/>
      <c r="N21" s="1112"/>
      <c r="O21" s="1112"/>
    </row>
    <row r="22" spans="1:15" ht="18.75" thickBot="1" x14ac:dyDescent="0.4">
      <c r="A22" s="1112"/>
      <c r="B22" s="1729"/>
      <c r="C22" s="1729"/>
      <c r="D22" s="1729"/>
      <c r="E22" s="1729"/>
      <c r="F22" s="1729"/>
      <c r="G22" s="1729"/>
      <c r="H22" s="1112"/>
      <c r="I22" s="1112"/>
      <c r="J22" s="1112"/>
      <c r="K22" s="1112"/>
      <c r="L22" s="1112"/>
      <c r="M22" s="1112"/>
      <c r="N22" s="1112"/>
      <c r="O22" s="1112"/>
    </row>
    <row r="23" spans="1:15" ht="18" x14ac:dyDescent="0.35">
      <c r="A23" s="1112"/>
      <c r="B23" s="1112" t="s">
        <v>987</v>
      </c>
      <c r="C23" s="1112"/>
      <c r="D23" s="1112"/>
      <c r="E23" s="1112"/>
      <c r="F23" s="1112"/>
      <c r="G23" s="1112"/>
      <c r="H23" s="1112"/>
      <c r="I23" s="1112"/>
      <c r="J23" s="1112"/>
      <c r="K23" s="1112"/>
      <c r="L23" s="1112"/>
      <c r="M23" s="1112"/>
      <c r="N23" s="1112"/>
      <c r="O23" s="1112"/>
    </row>
    <row r="24" spans="1:15" ht="18" x14ac:dyDescent="0.35">
      <c r="A24" s="1112"/>
      <c r="B24" s="1112"/>
      <c r="C24" s="1112"/>
      <c r="D24" s="1112"/>
      <c r="E24" s="1112"/>
      <c r="F24" s="1112"/>
      <c r="G24" s="1112"/>
      <c r="H24" s="1112"/>
      <c r="I24" s="1112"/>
      <c r="J24" s="1112"/>
      <c r="K24" s="1112"/>
      <c r="L24" s="1112"/>
      <c r="M24" s="1112"/>
      <c r="N24" s="1112"/>
      <c r="O24" s="1112"/>
    </row>
    <row r="25" spans="1:15" ht="18.75" thickBot="1" x14ac:dyDescent="0.4">
      <c r="A25" s="1112"/>
      <c r="B25" s="1729"/>
      <c r="C25" s="1729"/>
      <c r="D25" s="1729"/>
      <c r="E25" s="1729"/>
      <c r="F25" s="1729"/>
      <c r="G25" s="1729"/>
      <c r="H25" s="1112"/>
      <c r="I25" s="1112"/>
      <c r="J25" s="1112"/>
      <c r="K25" s="1112"/>
      <c r="L25" s="1112"/>
      <c r="M25" s="1112"/>
      <c r="N25" s="1112"/>
      <c r="O25" s="1112"/>
    </row>
    <row r="26" spans="1:15" ht="18" x14ac:dyDescent="0.35">
      <c r="A26" s="1112"/>
      <c r="B26" s="2057" t="s">
        <v>979</v>
      </c>
      <c r="C26" s="2057"/>
      <c r="D26" s="2057"/>
      <c r="E26" s="2057"/>
      <c r="F26" s="2057"/>
      <c r="G26" s="2057"/>
      <c r="H26" s="1112"/>
      <c r="I26" s="1112"/>
      <c r="J26" s="1112"/>
      <c r="K26" s="1112"/>
      <c r="L26" s="1112"/>
      <c r="M26" s="1112"/>
      <c r="N26" s="1112"/>
      <c r="O26" s="1112"/>
    </row>
    <row r="27" spans="1:15" ht="18" x14ac:dyDescent="0.35">
      <c r="A27" s="1112"/>
      <c r="B27" s="1112"/>
      <c r="C27" s="1112"/>
      <c r="D27" s="1112"/>
      <c r="E27" s="1112"/>
      <c r="F27" s="1112"/>
      <c r="G27" s="1112"/>
      <c r="H27" s="1112"/>
      <c r="I27" s="1112"/>
      <c r="J27" s="1112"/>
      <c r="K27" s="1112"/>
      <c r="L27" s="1112"/>
      <c r="M27" s="1112"/>
      <c r="N27" s="1112"/>
      <c r="O27" s="1112"/>
    </row>
    <row r="28" spans="1:15" ht="18" x14ac:dyDescent="0.35">
      <c r="A28" s="1112"/>
      <c r="B28" s="1112"/>
      <c r="C28" s="1112"/>
      <c r="D28" s="1112"/>
      <c r="E28" s="1112"/>
      <c r="F28" s="1112"/>
      <c r="G28" s="1112"/>
      <c r="H28" s="1112"/>
      <c r="I28" s="1112"/>
      <c r="J28" s="1112"/>
      <c r="K28" s="1112"/>
      <c r="L28" s="1112"/>
      <c r="M28" s="1112"/>
      <c r="N28" s="1112"/>
      <c r="O28" s="1112"/>
    </row>
    <row r="29" spans="1:15" ht="18" x14ac:dyDescent="0.35">
      <c r="A29" s="1112"/>
      <c r="B29" s="1112"/>
      <c r="C29" s="1112"/>
      <c r="D29" s="1112"/>
      <c r="E29" s="1112"/>
      <c r="F29" s="1112"/>
      <c r="G29" s="1112"/>
      <c r="H29" s="1112"/>
      <c r="I29" s="1112"/>
      <c r="J29" s="1112"/>
      <c r="K29" s="1112"/>
      <c r="L29" s="1112"/>
      <c r="M29" s="1112"/>
      <c r="N29" s="1112"/>
      <c r="O29" s="1112"/>
    </row>
    <row r="30" spans="1:15" ht="18" x14ac:dyDescent="0.35">
      <c r="A30" s="1112"/>
      <c r="B30" s="1112"/>
      <c r="C30" s="1112"/>
      <c r="D30" s="1112"/>
      <c r="E30" s="1112"/>
      <c r="F30" s="1112"/>
      <c r="G30" s="1112"/>
      <c r="H30" s="1112"/>
      <c r="I30" s="1112"/>
      <c r="J30" s="1112"/>
      <c r="K30" s="1112"/>
      <c r="L30" s="1112"/>
      <c r="M30" s="1112"/>
      <c r="N30" s="1112"/>
      <c r="O30" s="1112"/>
    </row>
    <row r="31" spans="1:15" ht="18" x14ac:dyDescent="0.35">
      <c r="A31" s="1112"/>
      <c r="B31" s="1112"/>
      <c r="C31" s="1112"/>
      <c r="D31" s="1112"/>
      <c r="E31" s="1112"/>
      <c r="F31" s="1112"/>
      <c r="G31" s="1112"/>
      <c r="H31" s="1112"/>
      <c r="I31" s="1112"/>
      <c r="J31" s="1112"/>
      <c r="K31" s="1112"/>
      <c r="L31" s="1112"/>
      <c r="M31" s="1112"/>
      <c r="N31" s="1112"/>
      <c r="O31" s="1112"/>
    </row>
    <row r="37" spans="2:2" x14ac:dyDescent="0.25">
      <c r="B37" s="1065"/>
    </row>
  </sheetData>
  <mergeCells count="8">
    <mergeCell ref="B25:G25"/>
    <mergeCell ref="B26:G26"/>
    <mergeCell ref="B1:N1"/>
    <mergeCell ref="B2:N2"/>
    <mergeCell ref="B5:N5"/>
    <mergeCell ref="B18:G18"/>
    <mergeCell ref="B19:G19"/>
    <mergeCell ref="B21:G22"/>
  </mergeCells>
  <pageMargins left="0.7" right="0.7" top="0.75" bottom="0.75" header="0.3" footer="0.3"/>
  <pageSetup scale="71" fitToHeight="5" orientation="portrait" r:id="rId1"/>
  <headerFooter>
    <oddFooter>&amp;R&amp;8Revised October 20, 2021</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EE134-26DD-40D0-BC44-AFF3D428C884}">
  <sheetPr codeName="Sheet15">
    <tabColor rgb="FF00918F"/>
    <pageSetUpPr fitToPage="1"/>
  </sheetPr>
  <dimension ref="A1:N65"/>
  <sheetViews>
    <sheetView showGridLines="0" showRowColHeaders="0" workbookViewId="0">
      <selection activeCell="S20" sqref="S20"/>
    </sheetView>
  </sheetViews>
  <sheetFormatPr defaultColWidth="9.140625" defaultRowHeight="18" x14ac:dyDescent="0.35"/>
  <cols>
    <col min="1" max="16384" width="9.140625" style="1112"/>
  </cols>
  <sheetData>
    <row r="1" spans="1:14" ht="27" customHeight="1" x14ac:dyDescent="0.35">
      <c r="A1" s="1125"/>
      <c r="B1" s="1711" t="s">
        <v>1576</v>
      </c>
      <c r="C1" s="1711"/>
      <c r="D1" s="1711"/>
      <c r="E1" s="1711"/>
      <c r="F1" s="1711"/>
      <c r="G1" s="1711"/>
      <c r="H1" s="1711"/>
      <c r="I1" s="1711"/>
      <c r="J1" s="1711"/>
      <c r="K1" s="1711"/>
      <c r="L1" s="1711"/>
      <c r="M1" s="1711"/>
      <c r="N1" s="1711"/>
    </row>
    <row r="2" spans="1:14" ht="27" customHeight="1" x14ac:dyDescent="0.35">
      <c r="A2" s="1125"/>
      <c r="B2" s="1711" t="s">
        <v>989</v>
      </c>
      <c r="C2" s="1711"/>
      <c r="D2" s="1711"/>
      <c r="E2" s="1711"/>
      <c r="F2" s="1711"/>
      <c r="G2" s="1711"/>
      <c r="H2" s="1711"/>
      <c r="I2" s="1711"/>
      <c r="J2" s="1711"/>
      <c r="K2" s="1711"/>
      <c r="L2" s="1711"/>
      <c r="M2" s="1711"/>
      <c r="N2" s="1711"/>
    </row>
    <row r="3" spans="1:14" ht="17.25" customHeight="1" x14ac:dyDescent="0.35">
      <c r="A3" s="1125"/>
      <c r="B3" s="1136"/>
      <c r="C3" s="1136"/>
      <c r="D3" s="1136"/>
      <c r="E3" s="1136"/>
      <c r="F3" s="1136"/>
      <c r="G3" s="1136"/>
      <c r="H3" s="1136"/>
      <c r="I3" s="1136"/>
      <c r="J3" s="1136"/>
      <c r="K3" s="1136"/>
      <c r="L3" s="1136"/>
      <c r="M3" s="1136"/>
      <c r="N3" s="1136"/>
    </row>
    <row r="4" spans="1:14" ht="14.25" customHeight="1" x14ac:dyDescent="0.35">
      <c r="A4" s="1112" t="s">
        <v>57</v>
      </c>
      <c r="B4" s="1794" t="s">
        <v>1629</v>
      </c>
      <c r="C4" s="1794"/>
      <c r="D4" s="1794"/>
      <c r="E4" s="1794"/>
      <c r="F4" s="1794"/>
      <c r="G4" s="1794"/>
      <c r="H4" s="1794"/>
      <c r="I4" s="1794"/>
      <c r="J4" s="1794"/>
      <c r="K4" s="1794"/>
      <c r="L4" s="1794"/>
      <c r="M4" s="1794"/>
      <c r="N4" s="1794"/>
    </row>
    <row r="5" spans="1:14" x14ac:dyDescent="0.35">
      <c r="B5" s="1794"/>
      <c r="C5" s="1794"/>
      <c r="D5" s="1794"/>
      <c r="E5" s="1794"/>
      <c r="F5" s="1794"/>
      <c r="G5" s="1794"/>
      <c r="H5" s="1794"/>
      <c r="I5" s="1794"/>
      <c r="J5" s="1794"/>
      <c r="K5" s="1794"/>
      <c r="L5" s="1794"/>
      <c r="M5" s="1794"/>
      <c r="N5" s="1794"/>
    </row>
    <row r="6" spans="1:14" x14ac:dyDescent="0.35">
      <c r="B6" s="1794"/>
      <c r="C6" s="1794"/>
      <c r="D6" s="1794"/>
      <c r="E6" s="1794"/>
      <c r="F6" s="1794"/>
      <c r="G6" s="1794"/>
      <c r="H6" s="1794"/>
      <c r="I6" s="1794"/>
      <c r="J6" s="1794"/>
      <c r="K6" s="1794"/>
      <c r="L6" s="1794"/>
      <c r="M6" s="1794"/>
      <c r="N6" s="1794"/>
    </row>
    <row r="8" spans="1:14" x14ac:dyDescent="0.35">
      <c r="B8" s="1794" t="s">
        <v>990</v>
      </c>
      <c r="C8" s="1794"/>
      <c r="D8" s="1794"/>
      <c r="E8" s="1794"/>
      <c r="F8" s="1794"/>
      <c r="G8" s="1794"/>
      <c r="H8" s="1794"/>
      <c r="I8" s="1794"/>
      <c r="J8" s="1794"/>
      <c r="K8" s="1794"/>
      <c r="L8" s="1794"/>
      <c r="M8" s="1794"/>
      <c r="N8" s="1794"/>
    </row>
    <row r="9" spans="1:14" x14ac:dyDescent="0.35">
      <c r="B9" s="1794"/>
      <c r="C9" s="1794"/>
      <c r="D9" s="1794"/>
      <c r="E9" s="1794"/>
      <c r="F9" s="1794"/>
      <c r="G9" s="1794"/>
      <c r="H9" s="1794"/>
      <c r="I9" s="1794"/>
      <c r="J9" s="1794"/>
      <c r="K9" s="1794"/>
      <c r="L9" s="1794"/>
      <c r="M9" s="1794"/>
      <c r="N9" s="1794"/>
    </row>
    <row r="11" spans="1:14" ht="18.75" thickBot="1" x14ac:dyDescent="0.4">
      <c r="B11" s="1112" t="s">
        <v>991</v>
      </c>
      <c r="F11" s="2073"/>
      <c r="G11" s="2073"/>
      <c r="H11" s="2073"/>
      <c r="I11" s="2073"/>
      <c r="J11" s="2073"/>
      <c r="K11" s="2073"/>
      <c r="L11" s="2073"/>
      <c r="M11" s="2073"/>
      <c r="N11" s="2073"/>
    </row>
    <row r="13" spans="1:14" ht="15" customHeight="1" thickBot="1" x14ac:dyDescent="0.4">
      <c r="B13" s="1112" t="s">
        <v>0</v>
      </c>
      <c r="D13" s="1729" t="str">
        <f>'2 - Page 1'!D31</f>
        <v>Sample Application</v>
      </c>
      <c r="E13" s="1729"/>
      <c r="F13" s="1729"/>
      <c r="G13" s="1729"/>
      <c r="H13" s="1729"/>
      <c r="I13" s="1729"/>
      <c r="J13" s="1729"/>
      <c r="K13" s="1729"/>
      <c r="L13" s="1729"/>
      <c r="M13" s="1729"/>
      <c r="N13" s="1729"/>
    </row>
    <row r="14" spans="1:14" ht="7.5" customHeight="1" x14ac:dyDescent="0.35">
      <c r="E14" s="1131"/>
      <c r="F14" s="1131"/>
      <c r="G14" s="1131"/>
      <c r="H14" s="1131"/>
      <c r="I14" s="1131"/>
      <c r="J14" s="1131"/>
      <c r="K14" s="1131"/>
      <c r="L14" s="1131"/>
      <c r="M14" s="1131"/>
      <c r="N14" s="1131"/>
    </row>
    <row r="15" spans="1:14" ht="18.75" thickBot="1" x14ac:dyDescent="0.4">
      <c r="B15" s="1112" t="s">
        <v>1112</v>
      </c>
      <c r="D15" s="2073"/>
      <c r="E15" s="2073"/>
      <c r="F15" s="2073"/>
      <c r="G15" s="2073"/>
      <c r="H15" s="2073"/>
      <c r="I15" s="2073"/>
      <c r="J15" s="2073"/>
      <c r="K15" s="2073"/>
      <c r="L15" s="2073"/>
      <c r="M15" s="2073"/>
      <c r="N15" s="2073"/>
    </row>
    <row r="16" spans="1:14" ht="7.5" customHeight="1" x14ac:dyDescent="0.35">
      <c r="E16" s="1131"/>
      <c r="F16" s="1131"/>
      <c r="G16" s="1131"/>
      <c r="H16" s="1131"/>
      <c r="I16" s="1131"/>
      <c r="J16" s="1131"/>
      <c r="K16" s="1131"/>
      <c r="L16" s="1131"/>
      <c r="M16" s="1131"/>
      <c r="N16" s="1131"/>
    </row>
    <row r="18" spans="2:14" ht="18.75" thickBot="1" x14ac:dyDescent="0.4">
      <c r="B18" s="1112" t="s">
        <v>673</v>
      </c>
      <c r="C18" s="2060"/>
      <c r="D18" s="2060"/>
      <c r="L18" s="1129" t="s">
        <v>992</v>
      </c>
      <c r="M18" s="1473"/>
    </row>
    <row r="20" spans="2:14" x14ac:dyDescent="0.35">
      <c r="B20" s="1112" t="s">
        <v>993</v>
      </c>
    </row>
    <row r="21" spans="2:14" x14ac:dyDescent="0.35">
      <c r="B21" s="2061" t="s">
        <v>994</v>
      </c>
      <c r="C21" s="2061"/>
      <c r="D21" s="2061"/>
      <c r="E21" s="2061"/>
      <c r="F21" s="2061"/>
      <c r="G21" s="2061"/>
      <c r="H21" s="2061"/>
      <c r="I21" s="2061"/>
      <c r="J21" s="2061"/>
      <c r="K21" s="2061"/>
      <c r="L21" s="2061"/>
      <c r="M21" s="2061"/>
      <c r="N21" s="2061"/>
    </row>
    <row r="22" spans="2:14" x14ac:dyDescent="0.35">
      <c r="B22" s="2061"/>
      <c r="C22" s="2061"/>
      <c r="D22" s="2061"/>
      <c r="E22" s="2061"/>
      <c r="F22" s="2061"/>
      <c r="G22" s="2061"/>
      <c r="H22" s="2061"/>
      <c r="I22" s="2061"/>
      <c r="J22" s="2061"/>
      <c r="K22" s="2061"/>
      <c r="L22" s="2061"/>
      <c r="M22" s="2061"/>
      <c r="N22" s="2061"/>
    </row>
    <row r="24" spans="2:14" ht="14.45" customHeight="1" x14ac:dyDescent="0.35">
      <c r="B24" s="2064"/>
      <c r="C24" s="2065"/>
      <c r="D24" s="2065"/>
      <c r="E24" s="2065"/>
      <c r="F24" s="2065"/>
      <c r="G24" s="2065"/>
      <c r="H24" s="2065"/>
      <c r="I24" s="2065"/>
      <c r="J24" s="2065"/>
      <c r="K24" s="2065"/>
      <c r="L24" s="2065"/>
      <c r="M24" s="2065"/>
      <c r="N24" s="2066"/>
    </row>
    <row r="25" spans="2:14" x14ac:dyDescent="0.35">
      <c r="B25" s="2067"/>
      <c r="C25" s="2068"/>
      <c r="D25" s="2068"/>
      <c r="E25" s="2068"/>
      <c r="F25" s="2068"/>
      <c r="G25" s="2068"/>
      <c r="H25" s="2068"/>
      <c r="I25" s="2068"/>
      <c r="J25" s="2068"/>
      <c r="K25" s="2068"/>
      <c r="L25" s="2068"/>
      <c r="M25" s="2068"/>
      <c r="N25" s="2069"/>
    </row>
    <row r="26" spans="2:14" x14ac:dyDescent="0.35">
      <c r="B26" s="2067"/>
      <c r="C26" s="2068"/>
      <c r="D26" s="2068"/>
      <c r="E26" s="2068"/>
      <c r="F26" s="2068"/>
      <c r="G26" s="2068"/>
      <c r="H26" s="2068"/>
      <c r="I26" s="2068"/>
      <c r="J26" s="2068"/>
      <c r="K26" s="2068"/>
      <c r="L26" s="2068"/>
      <c r="M26" s="2068"/>
      <c r="N26" s="2069"/>
    </row>
    <row r="27" spans="2:14" x14ac:dyDescent="0.35">
      <c r="B27" s="2067"/>
      <c r="C27" s="2068"/>
      <c r="D27" s="2068"/>
      <c r="E27" s="2068"/>
      <c r="F27" s="2068"/>
      <c r="G27" s="2068"/>
      <c r="H27" s="2068"/>
      <c r="I27" s="2068"/>
      <c r="J27" s="2068"/>
      <c r="K27" s="2068"/>
      <c r="L27" s="2068"/>
      <c r="M27" s="2068"/>
      <c r="N27" s="2069"/>
    </row>
    <row r="28" spans="2:14" x14ac:dyDescent="0.35">
      <c r="B28" s="2067"/>
      <c r="C28" s="2068"/>
      <c r="D28" s="2068"/>
      <c r="E28" s="2068"/>
      <c r="F28" s="2068"/>
      <c r="G28" s="2068"/>
      <c r="H28" s="2068"/>
      <c r="I28" s="2068"/>
      <c r="J28" s="2068"/>
      <c r="K28" s="2068"/>
      <c r="L28" s="2068"/>
      <c r="M28" s="2068"/>
      <c r="N28" s="2069"/>
    </row>
    <row r="29" spans="2:14" x14ac:dyDescent="0.35">
      <c r="B29" s="2067"/>
      <c r="C29" s="2068"/>
      <c r="D29" s="2068"/>
      <c r="E29" s="2068"/>
      <c r="F29" s="2068"/>
      <c r="G29" s="2068"/>
      <c r="H29" s="2068"/>
      <c r="I29" s="2068"/>
      <c r="J29" s="2068"/>
      <c r="K29" s="2068"/>
      <c r="L29" s="2068"/>
      <c r="M29" s="2068"/>
      <c r="N29" s="2069"/>
    </row>
    <row r="30" spans="2:14" x14ac:dyDescent="0.35">
      <c r="B30" s="2067"/>
      <c r="C30" s="2068"/>
      <c r="D30" s="2068"/>
      <c r="E30" s="2068"/>
      <c r="F30" s="2068"/>
      <c r="G30" s="2068"/>
      <c r="H30" s="2068"/>
      <c r="I30" s="2068"/>
      <c r="J30" s="2068"/>
      <c r="K30" s="2068"/>
      <c r="L30" s="2068"/>
      <c r="M30" s="2068"/>
      <c r="N30" s="2069"/>
    </row>
    <row r="31" spans="2:14" x14ac:dyDescent="0.35">
      <c r="B31" s="2067"/>
      <c r="C31" s="2068"/>
      <c r="D31" s="2068"/>
      <c r="E31" s="2068"/>
      <c r="F31" s="2068"/>
      <c r="G31" s="2068"/>
      <c r="H31" s="2068"/>
      <c r="I31" s="2068"/>
      <c r="J31" s="2068"/>
      <c r="K31" s="2068"/>
      <c r="L31" s="2068"/>
      <c r="M31" s="2068"/>
      <c r="N31" s="2069"/>
    </row>
    <row r="32" spans="2:14" x14ac:dyDescent="0.35">
      <c r="B32" s="2067"/>
      <c r="C32" s="2068"/>
      <c r="D32" s="2068"/>
      <c r="E32" s="2068"/>
      <c r="F32" s="2068"/>
      <c r="G32" s="2068"/>
      <c r="H32" s="2068"/>
      <c r="I32" s="2068"/>
      <c r="J32" s="2068"/>
      <c r="K32" s="2068"/>
      <c r="L32" s="2068"/>
      <c r="M32" s="2068"/>
      <c r="N32" s="2069"/>
    </row>
    <row r="33" spans="2:14" x14ac:dyDescent="0.35">
      <c r="B33" s="2067"/>
      <c r="C33" s="2068"/>
      <c r="D33" s="2068"/>
      <c r="E33" s="2068"/>
      <c r="F33" s="2068"/>
      <c r="G33" s="2068"/>
      <c r="H33" s="2068"/>
      <c r="I33" s="2068"/>
      <c r="J33" s="2068"/>
      <c r="K33" s="2068"/>
      <c r="L33" s="2068"/>
      <c r="M33" s="2068"/>
      <c r="N33" s="2069"/>
    </row>
    <row r="34" spans="2:14" x14ac:dyDescent="0.35">
      <c r="B34" s="2067"/>
      <c r="C34" s="2068"/>
      <c r="D34" s="2068"/>
      <c r="E34" s="2068"/>
      <c r="F34" s="2068"/>
      <c r="G34" s="2068"/>
      <c r="H34" s="2068"/>
      <c r="I34" s="2068"/>
      <c r="J34" s="2068"/>
      <c r="K34" s="2068"/>
      <c r="L34" s="2068"/>
      <c r="M34" s="2068"/>
      <c r="N34" s="2069"/>
    </row>
    <row r="35" spans="2:14" x14ac:dyDescent="0.35">
      <c r="B35" s="2067"/>
      <c r="C35" s="2068"/>
      <c r="D35" s="2068"/>
      <c r="E35" s="2068"/>
      <c r="F35" s="2068"/>
      <c r="G35" s="2068"/>
      <c r="H35" s="2068"/>
      <c r="I35" s="2068"/>
      <c r="J35" s="2068"/>
      <c r="K35" s="2068"/>
      <c r="L35" s="2068"/>
      <c r="M35" s="2068"/>
      <c r="N35" s="2069"/>
    </row>
    <row r="36" spans="2:14" x14ac:dyDescent="0.35">
      <c r="B36" s="2067"/>
      <c r="C36" s="2068"/>
      <c r="D36" s="2068"/>
      <c r="E36" s="2068"/>
      <c r="F36" s="2068"/>
      <c r="G36" s="2068"/>
      <c r="H36" s="2068"/>
      <c r="I36" s="2068"/>
      <c r="J36" s="2068"/>
      <c r="K36" s="2068"/>
      <c r="L36" s="2068"/>
      <c r="M36" s="2068"/>
      <c r="N36" s="2069"/>
    </row>
    <row r="37" spans="2:14" x14ac:dyDescent="0.35">
      <c r="B37" s="2067"/>
      <c r="C37" s="2068"/>
      <c r="D37" s="2068"/>
      <c r="E37" s="2068"/>
      <c r="F37" s="2068"/>
      <c r="G37" s="2068"/>
      <c r="H37" s="2068"/>
      <c r="I37" s="2068"/>
      <c r="J37" s="2068"/>
      <c r="K37" s="2068"/>
      <c r="L37" s="2068"/>
      <c r="M37" s="2068"/>
      <c r="N37" s="2069"/>
    </row>
    <row r="38" spans="2:14" x14ac:dyDescent="0.35">
      <c r="B38" s="2067"/>
      <c r="C38" s="2068"/>
      <c r="D38" s="2068"/>
      <c r="E38" s="2068"/>
      <c r="F38" s="2068"/>
      <c r="G38" s="2068"/>
      <c r="H38" s="2068"/>
      <c r="I38" s="2068"/>
      <c r="J38" s="2068"/>
      <c r="K38" s="2068"/>
      <c r="L38" s="2068"/>
      <c r="M38" s="2068"/>
      <c r="N38" s="2069"/>
    </row>
    <row r="39" spans="2:14" x14ac:dyDescent="0.35">
      <c r="B39" s="2067"/>
      <c r="C39" s="2068"/>
      <c r="D39" s="2068"/>
      <c r="E39" s="2068"/>
      <c r="F39" s="2068"/>
      <c r="G39" s="2068"/>
      <c r="H39" s="2068"/>
      <c r="I39" s="2068"/>
      <c r="J39" s="2068"/>
      <c r="K39" s="2068"/>
      <c r="L39" s="2068"/>
      <c r="M39" s="2068"/>
      <c r="N39" s="2069"/>
    </row>
    <row r="40" spans="2:14" x14ac:dyDescent="0.35">
      <c r="B40" s="2067"/>
      <c r="C40" s="2068"/>
      <c r="D40" s="2068"/>
      <c r="E40" s="2068"/>
      <c r="F40" s="2068"/>
      <c r="G40" s="2068"/>
      <c r="H40" s="2068"/>
      <c r="I40" s="2068"/>
      <c r="J40" s="2068"/>
      <c r="K40" s="2068"/>
      <c r="L40" s="2068"/>
      <c r="M40" s="2068"/>
      <c r="N40" s="2069"/>
    </row>
    <row r="41" spans="2:14" x14ac:dyDescent="0.35">
      <c r="B41" s="2067"/>
      <c r="C41" s="2068"/>
      <c r="D41" s="2068"/>
      <c r="E41" s="2068"/>
      <c r="F41" s="2068"/>
      <c r="G41" s="2068"/>
      <c r="H41" s="2068"/>
      <c r="I41" s="2068"/>
      <c r="J41" s="2068"/>
      <c r="K41" s="2068"/>
      <c r="L41" s="2068"/>
      <c r="M41" s="2068"/>
      <c r="N41" s="2069"/>
    </row>
    <row r="42" spans="2:14" x14ac:dyDescent="0.35">
      <c r="B42" s="2067"/>
      <c r="C42" s="2068"/>
      <c r="D42" s="2068"/>
      <c r="E42" s="2068"/>
      <c r="F42" s="2068"/>
      <c r="G42" s="2068"/>
      <c r="H42" s="2068"/>
      <c r="I42" s="2068"/>
      <c r="J42" s="2068"/>
      <c r="K42" s="2068"/>
      <c r="L42" s="2068"/>
      <c r="M42" s="2068"/>
      <c r="N42" s="2069"/>
    </row>
    <row r="43" spans="2:14" x14ac:dyDescent="0.35">
      <c r="B43" s="2067"/>
      <c r="C43" s="2068"/>
      <c r="D43" s="2068"/>
      <c r="E43" s="2068"/>
      <c r="F43" s="2068"/>
      <c r="G43" s="2068"/>
      <c r="H43" s="2068"/>
      <c r="I43" s="2068"/>
      <c r="J43" s="2068"/>
      <c r="K43" s="2068"/>
      <c r="L43" s="2068"/>
      <c r="M43" s="2068"/>
      <c r="N43" s="2069"/>
    </row>
    <row r="44" spans="2:14" x14ac:dyDescent="0.35">
      <c r="B44" s="2067"/>
      <c r="C44" s="2068"/>
      <c r="D44" s="2068"/>
      <c r="E44" s="2068"/>
      <c r="F44" s="2068"/>
      <c r="G44" s="2068"/>
      <c r="H44" s="2068"/>
      <c r="I44" s="2068"/>
      <c r="J44" s="2068"/>
      <c r="K44" s="2068"/>
      <c r="L44" s="2068"/>
      <c r="M44" s="2068"/>
      <c r="N44" s="2069"/>
    </row>
    <row r="45" spans="2:14" x14ac:dyDescent="0.35">
      <c r="B45" s="2067"/>
      <c r="C45" s="2068"/>
      <c r="D45" s="2068"/>
      <c r="E45" s="2068"/>
      <c r="F45" s="2068"/>
      <c r="G45" s="2068"/>
      <c r="H45" s="2068"/>
      <c r="I45" s="2068"/>
      <c r="J45" s="2068"/>
      <c r="K45" s="2068"/>
      <c r="L45" s="2068"/>
      <c r="M45" s="2068"/>
      <c r="N45" s="2069"/>
    </row>
    <row r="46" spans="2:14" x14ac:dyDescent="0.35">
      <c r="B46" s="2067"/>
      <c r="C46" s="2068"/>
      <c r="D46" s="2068"/>
      <c r="E46" s="2068"/>
      <c r="F46" s="2068"/>
      <c r="G46" s="2068"/>
      <c r="H46" s="2068"/>
      <c r="I46" s="2068"/>
      <c r="J46" s="2068"/>
      <c r="K46" s="2068"/>
      <c r="L46" s="2068"/>
      <c r="M46" s="2068"/>
      <c r="N46" s="2069"/>
    </row>
    <row r="47" spans="2:14" x14ac:dyDescent="0.35">
      <c r="B47" s="2067"/>
      <c r="C47" s="2068"/>
      <c r="D47" s="2068"/>
      <c r="E47" s="2068"/>
      <c r="F47" s="2068"/>
      <c r="G47" s="2068"/>
      <c r="H47" s="2068"/>
      <c r="I47" s="2068"/>
      <c r="J47" s="2068"/>
      <c r="K47" s="2068"/>
      <c r="L47" s="2068"/>
      <c r="M47" s="2068"/>
      <c r="N47" s="2069"/>
    </row>
    <row r="48" spans="2:14" x14ac:dyDescent="0.35">
      <c r="B48" s="2067"/>
      <c r="C48" s="2068"/>
      <c r="D48" s="2068"/>
      <c r="E48" s="2068"/>
      <c r="F48" s="2068"/>
      <c r="G48" s="2068"/>
      <c r="H48" s="2068"/>
      <c r="I48" s="2068"/>
      <c r="J48" s="2068"/>
      <c r="K48" s="2068"/>
      <c r="L48" s="2068"/>
      <c r="M48" s="2068"/>
      <c r="N48" s="2069"/>
    </row>
    <row r="49" spans="2:14" x14ac:dyDescent="0.35">
      <c r="B49" s="2067"/>
      <c r="C49" s="2068"/>
      <c r="D49" s="2068"/>
      <c r="E49" s="2068"/>
      <c r="F49" s="2068"/>
      <c r="G49" s="2068"/>
      <c r="H49" s="2068"/>
      <c r="I49" s="2068"/>
      <c r="J49" s="2068"/>
      <c r="K49" s="2068"/>
      <c r="L49" s="2068"/>
      <c r="M49" s="2068"/>
      <c r="N49" s="2069"/>
    </row>
    <row r="50" spans="2:14" x14ac:dyDescent="0.35">
      <c r="B50" s="2067"/>
      <c r="C50" s="2068"/>
      <c r="D50" s="2068"/>
      <c r="E50" s="2068"/>
      <c r="F50" s="2068"/>
      <c r="G50" s="2068"/>
      <c r="H50" s="2068"/>
      <c r="I50" s="2068"/>
      <c r="J50" s="2068"/>
      <c r="K50" s="2068"/>
      <c r="L50" s="2068"/>
      <c r="M50" s="2068"/>
      <c r="N50" s="2069"/>
    </row>
    <row r="51" spans="2:14" x14ac:dyDescent="0.35">
      <c r="B51" s="2067"/>
      <c r="C51" s="2068"/>
      <c r="D51" s="2068"/>
      <c r="E51" s="2068"/>
      <c r="F51" s="2068"/>
      <c r="G51" s="2068"/>
      <c r="H51" s="2068"/>
      <c r="I51" s="2068"/>
      <c r="J51" s="2068"/>
      <c r="K51" s="2068"/>
      <c r="L51" s="2068"/>
      <c r="M51" s="2068"/>
      <c r="N51" s="2069"/>
    </row>
    <row r="52" spans="2:14" x14ac:dyDescent="0.35">
      <c r="B52" s="2067"/>
      <c r="C52" s="2068"/>
      <c r="D52" s="2068"/>
      <c r="E52" s="2068"/>
      <c r="F52" s="2068"/>
      <c r="G52" s="2068"/>
      <c r="H52" s="2068"/>
      <c r="I52" s="2068"/>
      <c r="J52" s="2068"/>
      <c r="K52" s="2068"/>
      <c r="L52" s="2068"/>
      <c r="M52" s="2068"/>
      <c r="N52" s="2069"/>
    </row>
    <row r="53" spans="2:14" x14ac:dyDescent="0.35">
      <c r="B53" s="2067"/>
      <c r="C53" s="2068"/>
      <c r="D53" s="2068"/>
      <c r="E53" s="2068"/>
      <c r="F53" s="2068"/>
      <c r="G53" s="2068"/>
      <c r="H53" s="2068"/>
      <c r="I53" s="2068"/>
      <c r="J53" s="2068"/>
      <c r="K53" s="2068"/>
      <c r="L53" s="2068"/>
      <c r="M53" s="2068"/>
      <c r="N53" s="2069"/>
    </row>
    <row r="54" spans="2:14" x14ac:dyDescent="0.35">
      <c r="B54" s="2067"/>
      <c r="C54" s="2068"/>
      <c r="D54" s="2068"/>
      <c r="E54" s="2068"/>
      <c r="F54" s="2068"/>
      <c r="G54" s="2068"/>
      <c r="H54" s="2068"/>
      <c r="I54" s="2068"/>
      <c r="J54" s="2068"/>
      <c r="K54" s="2068"/>
      <c r="L54" s="2068"/>
      <c r="M54" s="2068"/>
      <c r="N54" s="2069"/>
    </row>
    <row r="55" spans="2:14" x14ac:dyDescent="0.35">
      <c r="B55" s="2067"/>
      <c r="C55" s="2068"/>
      <c r="D55" s="2068"/>
      <c r="E55" s="2068"/>
      <c r="F55" s="2068"/>
      <c r="G55" s="2068"/>
      <c r="H55" s="2068"/>
      <c r="I55" s="2068"/>
      <c r="J55" s="2068"/>
      <c r="K55" s="2068"/>
      <c r="L55" s="2068"/>
      <c r="M55" s="2068"/>
      <c r="N55" s="2069"/>
    </row>
    <row r="56" spans="2:14" x14ac:dyDescent="0.35">
      <c r="B56" s="2067"/>
      <c r="C56" s="2068"/>
      <c r="D56" s="2068"/>
      <c r="E56" s="2068"/>
      <c r="F56" s="2068"/>
      <c r="G56" s="2068"/>
      <c r="H56" s="2068"/>
      <c r="I56" s="2068"/>
      <c r="J56" s="2068"/>
      <c r="K56" s="2068"/>
      <c r="L56" s="2068"/>
      <c r="M56" s="2068"/>
      <c r="N56" s="2069"/>
    </row>
    <row r="57" spans="2:14" x14ac:dyDescent="0.35">
      <c r="B57" s="2067"/>
      <c r="C57" s="2068"/>
      <c r="D57" s="2068"/>
      <c r="E57" s="2068"/>
      <c r="F57" s="2068"/>
      <c r="G57" s="2068"/>
      <c r="H57" s="2068"/>
      <c r="I57" s="2068"/>
      <c r="J57" s="2068"/>
      <c r="K57" s="2068"/>
      <c r="L57" s="2068"/>
      <c r="M57" s="2068"/>
      <c r="N57" s="2069"/>
    </row>
    <row r="58" spans="2:14" x14ac:dyDescent="0.35">
      <c r="B58" s="2070"/>
      <c r="C58" s="2071"/>
      <c r="D58" s="2071"/>
      <c r="E58" s="2071"/>
      <c r="F58" s="2071"/>
      <c r="G58" s="2071"/>
      <c r="H58" s="2071"/>
      <c r="I58" s="2071"/>
      <c r="J58" s="2071"/>
      <c r="K58" s="2071"/>
      <c r="L58" s="2071"/>
      <c r="M58" s="2071"/>
      <c r="N58" s="2072"/>
    </row>
    <row r="60" spans="2:14" x14ac:dyDescent="0.35">
      <c r="B60" s="1733"/>
      <c r="C60" s="1733"/>
      <c r="D60" s="1733"/>
      <c r="E60" s="1733"/>
      <c r="F60" s="1733"/>
      <c r="G60" s="1733"/>
    </row>
    <row r="61" spans="2:14" ht="18.75" thickBot="1" x14ac:dyDescent="0.4">
      <c r="B61" s="2062"/>
      <c r="C61" s="2062"/>
      <c r="D61" s="2062"/>
      <c r="E61" s="2062"/>
      <c r="F61" s="2062"/>
      <c r="G61" s="2062"/>
      <c r="I61" s="2063"/>
      <c r="J61" s="2062"/>
      <c r="K61" s="2062"/>
      <c r="L61" s="2062"/>
      <c r="M61" s="2062"/>
      <c r="N61" s="2062"/>
    </row>
    <row r="62" spans="2:14" x14ac:dyDescent="0.35">
      <c r="B62" s="1112" t="s">
        <v>987</v>
      </c>
      <c r="I62" s="1112" t="s">
        <v>979</v>
      </c>
    </row>
    <row r="63" spans="2:14" x14ac:dyDescent="0.35">
      <c r="B63" s="1733"/>
      <c r="C63" s="1733"/>
      <c r="D63" s="1733"/>
      <c r="E63" s="1733"/>
      <c r="F63" s="1733"/>
      <c r="G63" s="1733"/>
    </row>
    <row r="64" spans="2:14" ht="18.75" thickBot="1" x14ac:dyDescent="0.4">
      <c r="B64" s="2062"/>
      <c r="C64" s="2062"/>
      <c r="D64" s="2062"/>
      <c r="E64" s="2062"/>
      <c r="F64" s="2062"/>
      <c r="G64" s="2062"/>
      <c r="I64" s="2063"/>
      <c r="J64" s="2062"/>
      <c r="K64" s="2062"/>
      <c r="L64" s="2062"/>
      <c r="M64" s="2062"/>
      <c r="N64" s="2062"/>
    </row>
    <row r="65" spans="2:9" x14ac:dyDescent="0.35">
      <c r="B65" s="2057" t="s">
        <v>995</v>
      </c>
      <c r="C65" s="2057"/>
      <c r="D65" s="2057"/>
      <c r="E65" s="2057"/>
      <c r="F65" s="2057"/>
      <c r="G65" s="2057"/>
      <c r="I65" s="1112" t="s">
        <v>979</v>
      </c>
    </row>
  </sheetData>
  <mergeCells count="15">
    <mergeCell ref="D15:N15"/>
    <mergeCell ref="D13:N13"/>
    <mergeCell ref="B1:N1"/>
    <mergeCell ref="B2:N2"/>
    <mergeCell ref="B8:N9"/>
    <mergeCell ref="F11:N11"/>
    <mergeCell ref="B4:N6"/>
    <mergeCell ref="C18:D18"/>
    <mergeCell ref="B21:N22"/>
    <mergeCell ref="B60:G61"/>
    <mergeCell ref="B65:G65"/>
    <mergeCell ref="I61:N61"/>
    <mergeCell ref="I64:N64"/>
    <mergeCell ref="B24:N58"/>
    <mergeCell ref="B63:G64"/>
  </mergeCells>
  <dataValidations count="1">
    <dataValidation type="list" allowBlank="1" showInputMessage="1" showErrorMessage="1" sqref="M18" xr:uid="{9C51FBBC-F611-4821-8B85-8C6A950E480D}">
      <formula1>"9%, 4%"</formula1>
    </dataValidation>
  </dataValidations>
  <pageMargins left="0.7" right="0.7" top="0.75" bottom="0.75" header="0.3" footer="0.3"/>
  <pageSetup scale="75" orientation="portrait" r:id="rId1"/>
  <headerFooter>
    <oddFooter>&amp;R&amp;8Revised October 20, 2021</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3E1AB-CD71-47CC-9A05-A4173593956F}">
  <sheetPr codeName="Sheet16">
    <tabColor rgb="FF00918F"/>
    <pageSetUpPr fitToPage="1"/>
  </sheetPr>
  <dimension ref="A1:O41"/>
  <sheetViews>
    <sheetView showGridLines="0" showRowColHeaders="0" workbookViewId="0">
      <selection activeCell="R13" sqref="R13"/>
    </sheetView>
  </sheetViews>
  <sheetFormatPr defaultColWidth="9.140625" defaultRowHeight="18" x14ac:dyDescent="0.35"/>
  <cols>
    <col min="1" max="16384" width="9.140625" style="1112"/>
  </cols>
  <sheetData>
    <row r="1" spans="1:15" ht="27" customHeight="1" x14ac:dyDescent="0.35">
      <c r="A1" s="1125"/>
      <c r="B1" s="1711" t="s">
        <v>1563</v>
      </c>
      <c r="C1" s="1711"/>
      <c r="D1" s="1711"/>
      <c r="E1" s="1711"/>
      <c r="F1" s="1711"/>
      <c r="G1" s="1711"/>
      <c r="H1" s="1711"/>
      <c r="I1" s="1711"/>
      <c r="J1" s="1711"/>
      <c r="K1" s="1711"/>
      <c r="L1" s="1711"/>
      <c r="M1" s="1711"/>
      <c r="N1" s="1711"/>
    </row>
    <row r="2" spans="1:15" ht="27" customHeight="1" x14ac:dyDescent="0.35">
      <c r="A2" s="1125"/>
      <c r="B2" s="1711" t="s">
        <v>996</v>
      </c>
      <c r="C2" s="1711"/>
      <c r="D2" s="1711"/>
      <c r="E2" s="1711"/>
      <c r="F2" s="1711"/>
      <c r="G2" s="1711"/>
      <c r="H2" s="1711"/>
      <c r="I2" s="1711"/>
      <c r="J2" s="1711"/>
      <c r="K2" s="1711"/>
      <c r="L2" s="1711"/>
      <c r="M2" s="1711"/>
      <c r="N2" s="1711"/>
    </row>
    <row r="3" spans="1:15" ht="27" customHeight="1" x14ac:dyDescent="0.35">
      <c r="A3" s="1125"/>
      <c r="B3" s="2074" t="str">
        <f>'2 - Page 1'!D31</f>
        <v>Sample Application</v>
      </c>
      <c r="C3" s="2074"/>
      <c r="D3" s="2074"/>
      <c r="E3" s="2074"/>
      <c r="F3" s="2074"/>
      <c r="G3" s="2074"/>
      <c r="H3" s="2074"/>
      <c r="I3" s="2074"/>
      <c r="J3" s="2074"/>
      <c r="K3" s="2074"/>
      <c r="L3" s="2074"/>
      <c r="M3" s="2074"/>
      <c r="N3" s="2074"/>
      <c r="O3" s="2074"/>
    </row>
    <row r="4" spans="1:15" ht="17.25" customHeight="1" x14ac:dyDescent="0.35">
      <c r="A4" s="1125"/>
      <c r="B4" s="1136"/>
      <c r="C4" s="1136"/>
      <c r="D4" s="1136"/>
      <c r="E4" s="1136"/>
      <c r="F4" s="1136"/>
      <c r="G4" s="1136"/>
      <c r="H4" s="1136"/>
      <c r="I4" s="1136"/>
      <c r="J4" s="1136"/>
      <c r="K4" s="1136"/>
      <c r="L4" s="1136"/>
      <c r="M4" s="1136"/>
      <c r="N4" s="1136"/>
    </row>
    <row r="5" spans="1:15" ht="30" customHeight="1" x14ac:dyDescent="0.35">
      <c r="A5" s="1125"/>
      <c r="B5" s="2058" t="s">
        <v>1492</v>
      </c>
      <c r="C5" s="2058"/>
      <c r="D5" s="2058"/>
      <c r="E5" s="2058"/>
      <c r="F5" s="2058"/>
      <c r="G5" s="2058"/>
      <c r="H5" s="2058"/>
      <c r="I5" s="2058"/>
      <c r="J5" s="2058"/>
      <c r="K5" s="2058"/>
      <c r="L5" s="2058"/>
      <c r="M5" s="2058"/>
      <c r="N5" s="2058"/>
    </row>
    <row r="6" spans="1:15" x14ac:dyDescent="0.35">
      <c r="A6" s="1112" t="s">
        <v>57</v>
      </c>
    </row>
    <row r="23" spans="2:14" x14ac:dyDescent="0.35">
      <c r="I23" s="1761"/>
      <c r="J23" s="1761"/>
      <c r="K23" s="1761"/>
      <c r="L23" s="1761"/>
      <c r="M23" s="1761"/>
      <c r="N23" s="1761"/>
    </row>
    <row r="24" spans="2:14" ht="18.75" thickBot="1" x14ac:dyDescent="0.4">
      <c r="B24" s="2060"/>
      <c r="C24" s="2060"/>
      <c r="D24" s="2060"/>
      <c r="E24" s="2060"/>
      <c r="F24" s="2060"/>
      <c r="G24" s="2060"/>
      <c r="I24" s="2060"/>
      <c r="J24" s="2060"/>
      <c r="K24" s="2060"/>
      <c r="L24" s="2060"/>
      <c r="M24" s="2060"/>
      <c r="N24" s="2060"/>
    </row>
    <row r="25" spans="2:14" x14ac:dyDescent="0.35">
      <c r="B25" s="2057" t="s">
        <v>997</v>
      </c>
      <c r="C25" s="2057"/>
      <c r="D25" s="2057"/>
      <c r="E25" s="2057"/>
      <c r="F25" s="2057"/>
      <c r="G25" s="2057"/>
      <c r="I25" s="2057" t="s">
        <v>998</v>
      </c>
      <c r="J25" s="2057"/>
      <c r="K25" s="2057"/>
      <c r="L25" s="2057"/>
      <c r="M25" s="2057"/>
      <c r="N25" s="2057"/>
    </row>
    <row r="27" spans="2:14" x14ac:dyDescent="0.35">
      <c r="B27" s="1761"/>
      <c r="C27" s="1761"/>
      <c r="D27" s="1761"/>
      <c r="E27" s="1761"/>
      <c r="F27" s="1761"/>
      <c r="G27" s="1761"/>
    </row>
    <row r="28" spans="2:14" ht="18.75" thickBot="1" x14ac:dyDescent="0.4">
      <c r="B28" s="2060"/>
      <c r="C28" s="2060"/>
      <c r="D28" s="2060"/>
      <c r="E28" s="2060"/>
      <c r="F28" s="2060"/>
      <c r="G28" s="2060"/>
      <c r="I28" s="2073"/>
      <c r="J28" s="2073"/>
      <c r="K28" s="2073"/>
      <c r="L28" s="2073"/>
      <c r="M28" s="2073"/>
      <c r="N28" s="2073"/>
    </row>
    <row r="29" spans="2:14" x14ac:dyDescent="0.35">
      <c r="B29" s="1112" t="s">
        <v>999</v>
      </c>
      <c r="I29" s="1112" t="s">
        <v>979</v>
      </c>
    </row>
    <row r="41" spans="2:2" x14ac:dyDescent="0.35">
      <c r="B41" s="1155"/>
    </row>
  </sheetData>
  <mergeCells count="10">
    <mergeCell ref="I23:N24"/>
    <mergeCell ref="I25:N25"/>
    <mergeCell ref="I28:N28"/>
    <mergeCell ref="B1:N1"/>
    <mergeCell ref="B2:N2"/>
    <mergeCell ref="B5:N5"/>
    <mergeCell ref="B24:G24"/>
    <mergeCell ref="B25:G25"/>
    <mergeCell ref="B27:G28"/>
    <mergeCell ref="B3:O3"/>
  </mergeCells>
  <pageMargins left="0.7" right="0.7" top="0.75" bottom="0.75" header="0.3" footer="0.3"/>
  <pageSetup scale="66" orientation="portrait" r:id="rId1"/>
  <headerFooter>
    <oddFooter>&amp;R&amp;8Revised October 20, 2021</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37899-655F-4298-B0BF-A512E9E7C171}">
  <sheetPr codeName="Sheet17">
    <tabColor rgb="FF00918F"/>
    <pageSetUpPr fitToPage="1"/>
  </sheetPr>
  <dimension ref="A1:P49"/>
  <sheetViews>
    <sheetView showGridLines="0" showRowColHeaders="0" zoomScaleNormal="100" workbookViewId="0">
      <selection activeCell="R23" sqref="R23"/>
    </sheetView>
  </sheetViews>
  <sheetFormatPr defaultColWidth="9.140625" defaultRowHeight="15" x14ac:dyDescent="0.25"/>
  <sheetData>
    <row r="1" spans="1:16" ht="27" customHeight="1" x14ac:dyDescent="0.35">
      <c r="A1" s="1125"/>
      <c r="B1" s="1711" t="s">
        <v>1576</v>
      </c>
      <c r="C1" s="1711"/>
      <c r="D1" s="1711"/>
      <c r="E1" s="1711"/>
      <c r="F1" s="1711"/>
      <c r="G1" s="1711"/>
      <c r="H1" s="1711"/>
      <c r="I1" s="1711"/>
      <c r="J1" s="1711"/>
      <c r="K1" s="1711"/>
      <c r="L1" s="1711"/>
      <c r="M1" s="1711"/>
      <c r="N1" s="1711"/>
      <c r="O1" s="1112"/>
      <c r="P1" s="1112"/>
    </row>
    <row r="2" spans="1:16" ht="27" customHeight="1" x14ac:dyDescent="0.35">
      <c r="A2" s="1125"/>
      <c r="B2" s="1711" t="s">
        <v>1000</v>
      </c>
      <c r="C2" s="1711"/>
      <c r="D2" s="1711"/>
      <c r="E2" s="1711"/>
      <c r="F2" s="1711"/>
      <c r="G2" s="1711"/>
      <c r="H2" s="1711"/>
      <c r="I2" s="1711"/>
      <c r="J2" s="1711"/>
      <c r="K2" s="1711"/>
      <c r="L2" s="1711"/>
      <c r="M2" s="1711"/>
      <c r="N2" s="1711"/>
      <c r="O2" s="1112"/>
      <c r="P2" s="1112"/>
    </row>
    <row r="3" spans="1:16" ht="27" customHeight="1" x14ac:dyDescent="0.35">
      <c r="A3" s="1125"/>
      <c r="B3" s="1136"/>
      <c r="C3" s="1136"/>
      <c r="D3" s="1136"/>
      <c r="E3" s="1136"/>
      <c r="F3" s="1136"/>
      <c r="G3" s="1136"/>
      <c r="H3" s="1136"/>
      <c r="I3" s="1136"/>
      <c r="J3" s="1136"/>
      <c r="K3" s="1136"/>
      <c r="L3" s="1136"/>
      <c r="M3" s="1136"/>
      <c r="N3" s="1136"/>
      <c r="O3" s="1112"/>
      <c r="P3" s="1112"/>
    </row>
    <row r="4" spans="1:16" ht="27" customHeight="1" thickBot="1" x14ac:dyDescent="0.4">
      <c r="A4" s="1125"/>
      <c r="B4" s="1131" t="s">
        <v>1001</v>
      </c>
      <c r="C4" s="1136"/>
      <c r="D4" s="2077"/>
      <c r="E4" s="2077"/>
      <c r="F4" s="2077"/>
      <c r="G4" s="2077"/>
      <c r="H4" s="2077"/>
      <c r="I4" s="2077"/>
      <c r="J4" s="2077"/>
      <c r="K4" s="2077"/>
      <c r="L4" s="2077"/>
      <c r="M4" s="2077"/>
      <c r="N4" s="2077"/>
      <c r="O4" s="1112"/>
      <c r="P4" s="1112"/>
    </row>
    <row r="5" spans="1:16" ht="27" customHeight="1" thickBot="1" x14ac:dyDescent="0.4">
      <c r="A5" s="1441"/>
      <c r="B5" s="1131" t="s">
        <v>1002</v>
      </c>
      <c r="C5" s="1442"/>
      <c r="D5" s="2078" t="str">
        <f>'2 - Page 1'!D31</f>
        <v>Sample Application</v>
      </c>
      <c r="E5" s="2078"/>
      <c r="F5" s="2078"/>
      <c r="G5" s="2078"/>
      <c r="H5" s="2078"/>
      <c r="I5" s="2078"/>
      <c r="J5" s="2078"/>
      <c r="K5" s="2078"/>
      <c r="L5" s="2078"/>
      <c r="M5" s="2078"/>
      <c r="N5" s="2078"/>
      <c r="O5" s="1112"/>
      <c r="P5" s="1112"/>
    </row>
    <row r="6" spans="1:16" ht="27" customHeight="1" thickBot="1" x14ac:dyDescent="0.4">
      <c r="A6" s="1441"/>
      <c r="B6" s="1131" t="s">
        <v>1003</v>
      </c>
      <c r="C6" s="1442"/>
      <c r="D6" s="2079"/>
      <c r="E6" s="2079"/>
      <c r="F6" s="2079"/>
      <c r="G6" s="2079"/>
      <c r="H6" s="2079"/>
      <c r="I6" s="2079"/>
      <c r="J6" s="2079"/>
      <c r="K6" s="2079"/>
      <c r="L6" s="2079"/>
      <c r="M6" s="2079"/>
      <c r="N6" s="2079"/>
      <c r="O6" s="1112"/>
      <c r="P6" s="1112"/>
    </row>
    <row r="7" spans="1:16" ht="17.25" customHeight="1" x14ac:dyDescent="0.35">
      <c r="A7" s="1125"/>
      <c r="B7" s="1136"/>
      <c r="C7" s="1136"/>
      <c r="D7" s="1136"/>
      <c r="E7" s="1136"/>
      <c r="F7" s="1136"/>
      <c r="G7" s="1136"/>
      <c r="H7" s="1136"/>
      <c r="I7" s="1136"/>
      <c r="J7" s="1136"/>
      <c r="K7" s="1136"/>
      <c r="L7" s="1136"/>
      <c r="M7" s="1136"/>
      <c r="N7" s="1136"/>
      <c r="O7" s="1112"/>
      <c r="P7" s="1112"/>
    </row>
    <row r="8" spans="1:16" ht="18" x14ac:dyDescent="0.35">
      <c r="A8" s="1112" t="s">
        <v>57</v>
      </c>
      <c r="B8" s="1112"/>
      <c r="C8" s="1112"/>
      <c r="D8" s="1112"/>
      <c r="E8" s="1112"/>
      <c r="F8" s="1112"/>
      <c r="G8" s="1112"/>
      <c r="H8" s="1112"/>
      <c r="I8" s="1112"/>
      <c r="J8" s="1112"/>
      <c r="K8" s="1112"/>
      <c r="L8" s="1112"/>
      <c r="M8" s="1112"/>
      <c r="N8" s="1112"/>
      <c r="O8" s="1112"/>
      <c r="P8" s="1112"/>
    </row>
    <row r="9" spans="1:16" ht="18" x14ac:dyDescent="0.35">
      <c r="A9" s="1112"/>
      <c r="B9" s="1112"/>
      <c r="C9" s="1112"/>
      <c r="D9" s="1112"/>
      <c r="E9" s="1112"/>
      <c r="F9" s="1112"/>
      <c r="G9" s="1112"/>
      <c r="H9" s="1112"/>
      <c r="I9" s="1112"/>
      <c r="J9" s="1112"/>
      <c r="K9" s="1112"/>
      <c r="L9" s="1112"/>
      <c r="M9" s="1112"/>
      <c r="N9" s="1112"/>
      <c r="O9" s="1112"/>
      <c r="P9" s="1112"/>
    </row>
    <row r="10" spans="1:16" ht="18" x14ac:dyDescent="0.35">
      <c r="A10" s="1112"/>
      <c r="B10" s="1112"/>
      <c r="C10" s="1112"/>
      <c r="D10" s="1112"/>
      <c r="E10" s="1112"/>
      <c r="F10" s="1112"/>
      <c r="G10" s="1112"/>
      <c r="H10" s="1112"/>
      <c r="I10" s="1112"/>
      <c r="J10" s="1112"/>
      <c r="K10" s="1112"/>
      <c r="L10" s="1112"/>
      <c r="M10" s="1112"/>
      <c r="N10" s="1112"/>
      <c r="O10" s="1112"/>
      <c r="P10" s="1112"/>
    </row>
    <row r="11" spans="1:16" ht="18" x14ac:dyDescent="0.35">
      <c r="A11" s="1112"/>
      <c r="B11" s="1112"/>
      <c r="C11" s="1112"/>
      <c r="D11" s="1112"/>
      <c r="E11" s="1112"/>
      <c r="F11" s="1112"/>
      <c r="G11" s="1112"/>
      <c r="H11" s="1112"/>
      <c r="I11" s="1112"/>
      <c r="J11" s="1112"/>
      <c r="K11" s="1112"/>
      <c r="L11" s="1112"/>
      <c r="M11" s="1112"/>
      <c r="N11" s="1112"/>
      <c r="O11" s="1112"/>
      <c r="P11" s="1112"/>
    </row>
    <row r="12" spans="1:16" ht="18" x14ac:dyDescent="0.35">
      <c r="A12" s="1112"/>
      <c r="B12" s="1112"/>
      <c r="C12" s="1112"/>
      <c r="D12" s="1112"/>
      <c r="E12" s="1112"/>
      <c r="F12" s="1112"/>
      <c r="G12" s="1112"/>
      <c r="H12" s="1112"/>
      <c r="I12" s="1112"/>
      <c r="J12" s="1112"/>
      <c r="K12" s="1112"/>
      <c r="L12" s="1112"/>
      <c r="M12" s="1112"/>
      <c r="N12" s="1112"/>
      <c r="O12" s="1112"/>
      <c r="P12" s="1112"/>
    </row>
    <row r="13" spans="1:16" ht="18" x14ac:dyDescent="0.35">
      <c r="A13" s="1112"/>
      <c r="B13" s="1112"/>
      <c r="C13" s="1112"/>
      <c r="D13" s="1112"/>
      <c r="E13" s="1112"/>
      <c r="F13" s="1112"/>
      <c r="G13" s="1112"/>
      <c r="H13" s="1112"/>
      <c r="I13" s="1112"/>
      <c r="J13" s="1112"/>
      <c r="K13" s="1112"/>
      <c r="L13" s="1112"/>
      <c r="M13" s="1112"/>
      <c r="N13" s="1112"/>
      <c r="O13" s="1112"/>
      <c r="P13" s="1112"/>
    </row>
    <row r="14" spans="1:16" ht="18" x14ac:dyDescent="0.35">
      <c r="A14" s="1112"/>
      <c r="B14" s="1112"/>
      <c r="C14" s="1112"/>
      <c r="D14" s="1112"/>
      <c r="E14" s="1112"/>
      <c r="F14" s="1112"/>
      <c r="G14" s="1112"/>
      <c r="H14" s="1112"/>
      <c r="I14" s="1112"/>
      <c r="J14" s="1112"/>
      <c r="K14" s="1112"/>
      <c r="L14" s="1112"/>
      <c r="M14" s="1112"/>
      <c r="N14" s="1112"/>
      <c r="O14" s="1112"/>
      <c r="P14" s="1112"/>
    </row>
    <row r="15" spans="1:16" ht="18" x14ac:dyDescent="0.35">
      <c r="A15" s="1112"/>
      <c r="B15" s="1112"/>
      <c r="C15" s="1112"/>
      <c r="D15" s="1112"/>
      <c r="E15" s="1112"/>
      <c r="F15" s="1112"/>
      <c r="G15" s="1112"/>
      <c r="H15" s="1112"/>
      <c r="I15" s="1112"/>
      <c r="J15" s="1112"/>
      <c r="K15" s="1112"/>
      <c r="L15" s="1112"/>
      <c r="M15" s="1112"/>
      <c r="N15" s="1112"/>
      <c r="O15" s="1112"/>
      <c r="P15" s="1112"/>
    </row>
    <row r="16" spans="1:16" ht="18" x14ac:dyDescent="0.35">
      <c r="A16" s="1112"/>
      <c r="B16" s="1112"/>
      <c r="C16" s="1112"/>
      <c r="D16" s="1112"/>
      <c r="E16" s="1112"/>
      <c r="F16" s="1112"/>
      <c r="G16" s="1112"/>
      <c r="H16" s="1112"/>
      <c r="I16" s="1112"/>
      <c r="J16" s="1112"/>
      <c r="K16" s="1112"/>
      <c r="L16" s="1112"/>
      <c r="M16" s="1112"/>
      <c r="N16" s="1112"/>
      <c r="O16" s="1112"/>
      <c r="P16" s="1112"/>
    </row>
    <row r="17" spans="1:16" ht="18" x14ac:dyDescent="0.35">
      <c r="A17" s="1112"/>
      <c r="B17" s="1112"/>
      <c r="C17" s="1112"/>
      <c r="D17" s="1112"/>
      <c r="E17" s="1112"/>
      <c r="F17" s="1112"/>
      <c r="G17" s="1112"/>
      <c r="H17" s="1112"/>
      <c r="I17" s="1112"/>
      <c r="J17" s="1112"/>
      <c r="K17" s="1112"/>
      <c r="L17" s="1112"/>
      <c r="M17" s="1112"/>
      <c r="N17" s="1112"/>
      <c r="O17" s="1112"/>
      <c r="P17" s="1112"/>
    </row>
    <row r="18" spans="1:16" ht="18" x14ac:dyDescent="0.35">
      <c r="A18" s="1112"/>
      <c r="B18" s="1112"/>
      <c r="C18" s="1112"/>
      <c r="D18" s="1112"/>
      <c r="E18" s="1112"/>
      <c r="F18" s="1112"/>
      <c r="G18" s="1112"/>
      <c r="H18" s="1112"/>
      <c r="I18" s="1112"/>
      <c r="J18" s="1112"/>
      <c r="K18" s="1112"/>
      <c r="L18" s="1112"/>
      <c r="M18" s="1112"/>
      <c r="N18" s="1112"/>
      <c r="O18" s="1112"/>
      <c r="P18" s="1112"/>
    </row>
    <row r="19" spans="1:16" ht="18" x14ac:dyDescent="0.35">
      <c r="A19" s="1112"/>
      <c r="B19" s="1112"/>
      <c r="C19" s="1112"/>
      <c r="D19" s="1112"/>
      <c r="E19" s="1112"/>
      <c r="F19" s="1112"/>
      <c r="G19" s="1112"/>
      <c r="H19" s="1112"/>
      <c r="I19" s="1112"/>
      <c r="J19" s="1112"/>
      <c r="K19" s="1112"/>
      <c r="L19" s="1112"/>
      <c r="M19" s="1112"/>
      <c r="N19" s="1112"/>
      <c r="O19" s="1112"/>
      <c r="P19" s="1112"/>
    </row>
    <row r="20" spans="1:16" ht="18" x14ac:dyDescent="0.35">
      <c r="A20" s="1112"/>
      <c r="B20" s="1112"/>
      <c r="C20" s="1112"/>
      <c r="D20" s="1112"/>
      <c r="E20" s="1112"/>
      <c r="F20" s="1112"/>
      <c r="G20" s="1112"/>
      <c r="H20" s="1112"/>
      <c r="I20" s="1112"/>
      <c r="J20" s="1112"/>
      <c r="K20" s="1112"/>
      <c r="L20" s="1112"/>
      <c r="M20" s="1112"/>
      <c r="N20" s="1112"/>
      <c r="O20" s="1112"/>
      <c r="P20" s="1112"/>
    </row>
    <row r="21" spans="1:16" ht="18" x14ac:dyDescent="0.35">
      <c r="A21" s="1112"/>
      <c r="B21" s="1112"/>
      <c r="C21" s="1112"/>
      <c r="D21" s="1112"/>
      <c r="E21" s="1112"/>
      <c r="F21" s="1112"/>
      <c r="G21" s="1112"/>
      <c r="H21" s="1112"/>
      <c r="I21" s="1112"/>
      <c r="J21" s="1112"/>
      <c r="K21" s="1112"/>
      <c r="L21" s="1112"/>
      <c r="M21" s="1112"/>
      <c r="N21" s="1112"/>
      <c r="O21" s="1112"/>
      <c r="P21" s="1112"/>
    </row>
    <row r="22" spans="1:16" ht="18" x14ac:dyDescent="0.35">
      <c r="A22" s="1112"/>
      <c r="B22" s="1112"/>
      <c r="C22" s="1112"/>
      <c r="D22" s="1112"/>
      <c r="E22" s="1112"/>
      <c r="F22" s="1112"/>
      <c r="G22" s="1112"/>
      <c r="H22" s="1112"/>
      <c r="I22" s="1112"/>
      <c r="J22" s="1112"/>
      <c r="K22" s="1112"/>
      <c r="L22" s="1112"/>
      <c r="M22" s="1112"/>
      <c r="N22" s="1112"/>
      <c r="O22" s="1112"/>
      <c r="P22" s="1112"/>
    </row>
    <row r="23" spans="1:16" ht="18" x14ac:dyDescent="0.35">
      <c r="A23" s="1112"/>
      <c r="B23" s="1112"/>
      <c r="C23" s="1112"/>
      <c r="D23" s="1112"/>
      <c r="E23" s="1112"/>
      <c r="F23" s="1112"/>
      <c r="G23" s="1112"/>
      <c r="H23" s="1112"/>
      <c r="I23" s="1112"/>
      <c r="J23" s="1112"/>
      <c r="K23" s="1112"/>
      <c r="L23" s="1112"/>
      <c r="M23" s="1112"/>
      <c r="N23" s="1112"/>
      <c r="O23" s="1112"/>
      <c r="P23" s="1112"/>
    </row>
    <row r="24" spans="1:16" ht="18" x14ac:dyDescent="0.35">
      <c r="A24" s="1112"/>
      <c r="B24" s="1112"/>
      <c r="C24" s="1112"/>
      <c r="D24" s="1112"/>
      <c r="E24" s="1112"/>
      <c r="F24" s="1112"/>
      <c r="G24" s="1112"/>
      <c r="H24" s="1112"/>
      <c r="I24" s="1112"/>
      <c r="J24" s="1112"/>
      <c r="K24" s="1112"/>
      <c r="L24" s="1112"/>
      <c r="M24" s="1112"/>
      <c r="N24" s="1112"/>
      <c r="O24" s="1112"/>
      <c r="P24" s="1112"/>
    </row>
    <row r="25" spans="1:16" ht="18" x14ac:dyDescent="0.35">
      <c r="A25" s="1112"/>
      <c r="B25" s="1112"/>
      <c r="C25" s="1112"/>
      <c r="D25" s="1112"/>
      <c r="E25" s="1112"/>
      <c r="F25" s="1112"/>
      <c r="G25" s="1112"/>
      <c r="H25" s="1112"/>
      <c r="I25" s="1112"/>
      <c r="J25" s="1112"/>
      <c r="K25" s="1112"/>
      <c r="L25" s="1112"/>
      <c r="M25" s="1112"/>
      <c r="N25" s="1112"/>
      <c r="O25" s="1112"/>
      <c r="P25" s="1112"/>
    </row>
    <row r="26" spans="1:16" ht="18" x14ac:dyDescent="0.35">
      <c r="A26" s="1112"/>
      <c r="B26" s="1112"/>
      <c r="C26" s="1112"/>
      <c r="D26" s="1112"/>
      <c r="E26" s="1112"/>
      <c r="F26" s="1112"/>
      <c r="G26" s="1112"/>
      <c r="H26" s="1112"/>
      <c r="I26" s="1112"/>
      <c r="J26" s="1112"/>
      <c r="K26" s="1112"/>
      <c r="L26" s="1112"/>
      <c r="M26" s="1112"/>
      <c r="N26" s="1112"/>
      <c r="O26" s="1112"/>
      <c r="P26" s="1112"/>
    </row>
    <row r="27" spans="1:16" ht="18" x14ac:dyDescent="0.35">
      <c r="A27" s="1112"/>
      <c r="B27" s="1112"/>
      <c r="C27" s="1112"/>
      <c r="D27" s="1112"/>
      <c r="E27" s="1112"/>
      <c r="F27" s="1112"/>
      <c r="G27" s="1112"/>
      <c r="H27" s="1112"/>
      <c r="I27" s="1112"/>
      <c r="J27" s="1112"/>
      <c r="K27" s="1112"/>
      <c r="L27" s="1112"/>
      <c r="M27" s="1112"/>
      <c r="N27" s="1112"/>
      <c r="O27" s="1112"/>
      <c r="P27" s="1112"/>
    </row>
    <row r="28" spans="1:16" ht="18" x14ac:dyDescent="0.35">
      <c r="A28" s="1112"/>
      <c r="B28" s="1112"/>
      <c r="C28" s="1112"/>
      <c r="D28" s="1112"/>
      <c r="E28" s="1112"/>
      <c r="F28" s="1112"/>
      <c r="G28" s="1112"/>
      <c r="H28" s="1112"/>
      <c r="I28" s="1112"/>
      <c r="J28" s="1112"/>
      <c r="K28" s="1112"/>
      <c r="L28" s="1112"/>
      <c r="M28" s="1112"/>
      <c r="N28" s="1112"/>
      <c r="O28" s="1112"/>
      <c r="P28" s="1112"/>
    </row>
    <row r="29" spans="1:16" ht="18" x14ac:dyDescent="0.35">
      <c r="A29" s="1112"/>
      <c r="B29" s="1112"/>
      <c r="C29" s="1112"/>
      <c r="D29" s="1112"/>
      <c r="E29" s="1112"/>
      <c r="F29" s="1112"/>
      <c r="G29" s="1112"/>
      <c r="H29" s="1112"/>
      <c r="I29" s="1112"/>
      <c r="J29" s="1112"/>
      <c r="K29" s="1112"/>
      <c r="L29" s="1112"/>
      <c r="M29" s="1112"/>
      <c r="N29" s="1112"/>
      <c r="O29" s="1112"/>
      <c r="P29" s="1112"/>
    </row>
    <row r="30" spans="1:16" ht="18" x14ac:dyDescent="0.35">
      <c r="A30" s="1112"/>
      <c r="B30" s="1112"/>
      <c r="C30" s="1112"/>
      <c r="D30" s="1112"/>
      <c r="E30" s="1112"/>
      <c r="F30" s="1112"/>
      <c r="G30" s="1112"/>
      <c r="H30" s="1112"/>
      <c r="I30" s="1112"/>
      <c r="J30" s="1112"/>
      <c r="K30" s="1112"/>
      <c r="L30" s="1112"/>
      <c r="M30" s="1112"/>
      <c r="N30" s="1112"/>
      <c r="O30" s="1112"/>
      <c r="P30" s="1112"/>
    </row>
    <row r="31" spans="1:16" ht="18" x14ac:dyDescent="0.35">
      <c r="A31" s="1112"/>
      <c r="B31" s="1112"/>
      <c r="C31" s="1112"/>
      <c r="D31" s="1112"/>
      <c r="E31" s="1112"/>
      <c r="F31" s="1112"/>
      <c r="G31" s="1112"/>
      <c r="H31" s="1112"/>
      <c r="I31" s="2080" t="s">
        <v>57</v>
      </c>
      <c r="J31" s="2080"/>
      <c r="K31" s="2080"/>
      <c r="L31" s="2080"/>
      <c r="M31" s="2080"/>
      <c r="N31" s="2080"/>
      <c r="O31" s="1112"/>
      <c r="P31" s="1112"/>
    </row>
    <row r="32" spans="1:16" ht="18.75" thickBot="1" x14ac:dyDescent="0.4">
      <c r="A32" s="1112"/>
      <c r="B32" s="2060"/>
      <c r="C32" s="2060"/>
      <c r="D32" s="2060"/>
      <c r="E32" s="2060"/>
      <c r="F32" s="2060"/>
      <c r="G32" s="2060"/>
      <c r="H32" s="1112"/>
      <c r="I32" s="2080"/>
      <c r="J32" s="2080"/>
      <c r="K32" s="2080"/>
      <c r="L32" s="2080"/>
      <c r="M32" s="2080"/>
      <c r="N32" s="2080"/>
      <c r="O32" s="1112"/>
      <c r="P32" s="1112"/>
    </row>
    <row r="33" spans="1:16" ht="18" x14ac:dyDescent="0.35">
      <c r="A33" s="1112"/>
      <c r="B33" s="2057" t="s">
        <v>1004</v>
      </c>
      <c r="C33" s="2057"/>
      <c r="D33" s="2057"/>
      <c r="E33" s="2057"/>
      <c r="F33" s="2057"/>
      <c r="G33" s="2057"/>
      <c r="H33" s="1112"/>
      <c r="I33" s="2057"/>
      <c r="J33" s="2057"/>
      <c r="K33" s="2057"/>
      <c r="L33" s="2057"/>
      <c r="M33" s="2057"/>
      <c r="N33" s="2057"/>
      <c r="O33" s="1112"/>
      <c r="P33" s="1112"/>
    </row>
    <row r="34" spans="1:16" ht="18" x14ac:dyDescent="0.35">
      <c r="A34" s="1112"/>
      <c r="B34" s="1112"/>
      <c r="C34" s="1112"/>
      <c r="D34" s="1112"/>
      <c r="E34" s="1112"/>
      <c r="F34" s="1112"/>
      <c r="G34" s="1112"/>
      <c r="H34" s="1112"/>
      <c r="I34" s="1112"/>
      <c r="J34" s="1112"/>
      <c r="K34" s="1112"/>
      <c r="L34" s="1112"/>
      <c r="M34" s="1112"/>
      <c r="N34" s="1112"/>
      <c r="O34" s="1112"/>
      <c r="P34" s="1112"/>
    </row>
    <row r="35" spans="1:16" ht="18" x14ac:dyDescent="0.35">
      <c r="A35" s="1112"/>
      <c r="B35" s="1761"/>
      <c r="C35" s="1761"/>
      <c r="D35" s="1761"/>
      <c r="E35" s="1761"/>
      <c r="F35" s="1761"/>
      <c r="G35" s="1761"/>
      <c r="H35" s="1112"/>
      <c r="I35" s="1112"/>
      <c r="J35" s="1112"/>
      <c r="K35" s="1112"/>
      <c r="L35" s="1112"/>
      <c r="M35" s="1112"/>
      <c r="N35" s="1112"/>
      <c r="O35" s="1112"/>
      <c r="P35" s="1112"/>
    </row>
    <row r="36" spans="1:16" ht="18.75" thickBot="1" x14ac:dyDescent="0.4">
      <c r="A36" s="1112"/>
      <c r="B36" s="2060"/>
      <c r="C36" s="2060"/>
      <c r="D36" s="2060"/>
      <c r="E36" s="2060"/>
      <c r="F36" s="2060"/>
      <c r="G36" s="2060"/>
      <c r="H36" s="1112"/>
      <c r="I36" s="2076"/>
      <c r="J36" s="2076"/>
      <c r="K36" s="2076"/>
      <c r="L36" s="2076"/>
      <c r="M36" s="2076"/>
      <c r="N36" s="2076"/>
      <c r="O36" s="1112"/>
      <c r="P36" s="1112"/>
    </row>
    <row r="37" spans="1:16" ht="18" x14ac:dyDescent="0.35">
      <c r="A37" s="1112"/>
      <c r="B37" s="1112" t="s">
        <v>1005</v>
      </c>
      <c r="C37" s="1112"/>
      <c r="D37" s="1112"/>
      <c r="E37" s="1112"/>
      <c r="F37" s="1112"/>
      <c r="G37" s="1112"/>
      <c r="H37" s="1112"/>
      <c r="I37" s="1112" t="s">
        <v>979</v>
      </c>
      <c r="J37" s="1112"/>
      <c r="K37" s="1112"/>
      <c r="L37" s="1112"/>
      <c r="M37" s="1112"/>
      <c r="N37" s="1112"/>
      <c r="O37" s="1112"/>
      <c r="P37" s="1112"/>
    </row>
    <row r="38" spans="1:16" ht="18" x14ac:dyDescent="0.35">
      <c r="A38" s="1112"/>
      <c r="B38" s="1112"/>
      <c r="C38" s="1112"/>
      <c r="D38" s="1112"/>
      <c r="E38" s="1112"/>
      <c r="F38" s="1112"/>
      <c r="G38" s="1112"/>
      <c r="H38" s="1112"/>
      <c r="I38" s="1112"/>
      <c r="J38" s="1112"/>
      <c r="K38" s="1112"/>
      <c r="L38" s="1112"/>
      <c r="M38" s="1112"/>
      <c r="N38" s="1112"/>
      <c r="O38" s="1112"/>
      <c r="P38" s="1112"/>
    </row>
    <row r="39" spans="1:16" ht="18.75" thickBot="1" x14ac:dyDescent="0.4">
      <c r="A39" s="1112"/>
      <c r="B39" s="2073"/>
      <c r="C39" s="2073"/>
      <c r="D39" s="2073"/>
      <c r="E39" s="2073"/>
      <c r="F39" s="2073"/>
      <c r="G39" s="2073"/>
      <c r="H39" s="1112"/>
      <c r="I39" s="1112"/>
      <c r="J39" s="1112"/>
      <c r="K39" s="1112"/>
      <c r="L39" s="1112"/>
      <c r="M39" s="1112"/>
      <c r="N39" s="1112"/>
      <c r="O39" s="1112"/>
      <c r="P39" s="1112"/>
    </row>
    <row r="40" spans="1:16" ht="18" x14ac:dyDescent="0.35">
      <c r="A40" s="1112"/>
      <c r="B40" s="2057" t="s">
        <v>1006</v>
      </c>
      <c r="C40" s="2057"/>
      <c r="D40" s="2057"/>
      <c r="E40" s="2057"/>
      <c r="F40" s="2057"/>
      <c r="G40" s="2057"/>
      <c r="H40" s="1112"/>
      <c r="I40" s="1112"/>
      <c r="J40" s="1112"/>
      <c r="K40" s="1112"/>
      <c r="L40" s="1112"/>
      <c r="M40" s="1112"/>
      <c r="N40" s="1112"/>
      <c r="O40" s="1112"/>
      <c r="P40" s="1112"/>
    </row>
    <row r="41" spans="1:16" ht="18" x14ac:dyDescent="0.35">
      <c r="A41" s="1112"/>
      <c r="B41" s="1112"/>
      <c r="C41" s="1112"/>
      <c r="D41" s="1112"/>
      <c r="E41" s="1112"/>
      <c r="F41" s="1112"/>
      <c r="G41" s="1112"/>
      <c r="H41" s="1112"/>
      <c r="I41" s="1112"/>
      <c r="J41" s="1112"/>
      <c r="K41" s="1112"/>
      <c r="L41" s="1112"/>
      <c r="M41" s="1112"/>
      <c r="N41" s="1112"/>
      <c r="O41" s="1112"/>
      <c r="P41" s="1112"/>
    </row>
    <row r="42" spans="1:16" ht="18" x14ac:dyDescent="0.35">
      <c r="A42" s="1112"/>
      <c r="B42" s="2075" t="s">
        <v>1007</v>
      </c>
      <c r="C42" s="2075"/>
      <c r="D42" s="2075"/>
      <c r="E42" s="2075"/>
      <c r="F42" s="2075"/>
      <c r="G42" s="2075"/>
      <c r="H42" s="2075"/>
      <c r="I42" s="2075"/>
      <c r="J42" s="2075"/>
      <c r="K42" s="2075"/>
      <c r="L42" s="2075"/>
      <c r="M42" s="2075"/>
      <c r="N42" s="2075"/>
      <c r="O42" s="1112"/>
      <c r="P42" s="1112"/>
    </row>
    <row r="43" spans="1:16" ht="18" x14ac:dyDescent="0.35">
      <c r="A43" s="1112"/>
      <c r="B43" s="2075"/>
      <c r="C43" s="2075"/>
      <c r="D43" s="2075"/>
      <c r="E43" s="2075"/>
      <c r="F43" s="2075"/>
      <c r="G43" s="2075"/>
      <c r="H43" s="2075"/>
      <c r="I43" s="2075"/>
      <c r="J43" s="2075"/>
      <c r="K43" s="2075"/>
      <c r="L43" s="2075"/>
      <c r="M43" s="2075"/>
      <c r="N43" s="2075"/>
      <c r="O43" s="1112"/>
      <c r="P43" s="1112"/>
    </row>
    <row r="44" spans="1:16" ht="18" x14ac:dyDescent="0.35">
      <c r="A44" s="1112"/>
      <c r="B44" s="1112"/>
      <c r="C44" s="1112"/>
      <c r="D44" s="1112"/>
      <c r="E44" s="1112"/>
      <c r="F44" s="1112"/>
      <c r="G44" s="1112"/>
      <c r="H44" s="1112"/>
      <c r="I44" s="1112"/>
      <c r="J44" s="1112"/>
      <c r="K44" s="1112"/>
      <c r="L44" s="1112"/>
      <c r="M44" s="1112"/>
      <c r="N44" s="1112"/>
      <c r="O44" s="1112"/>
      <c r="P44" s="1112"/>
    </row>
    <row r="45" spans="1:16" ht="18" x14ac:dyDescent="0.35">
      <c r="A45" s="1112"/>
      <c r="B45" s="1112"/>
      <c r="C45" s="1112"/>
      <c r="D45" s="1112"/>
      <c r="E45" s="1112"/>
      <c r="F45" s="1112"/>
      <c r="G45" s="1112"/>
      <c r="H45" s="1112"/>
      <c r="I45" s="1112"/>
      <c r="J45" s="1112"/>
      <c r="K45" s="1112"/>
      <c r="L45" s="1112"/>
      <c r="M45" s="1112"/>
      <c r="N45" s="1112"/>
      <c r="O45" s="1112"/>
      <c r="P45" s="1112"/>
    </row>
    <row r="46" spans="1:16" ht="18" x14ac:dyDescent="0.35">
      <c r="A46" s="1112"/>
      <c r="B46" s="1112"/>
      <c r="C46" s="1112"/>
      <c r="D46" s="1112"/>
      <c r="E46" s="1112"/>
      <c r="F46" s="1112"/>
      <c r="G46" s="1112"/>
      <c r="H46" s="1112"/>
      <c r="I46" s="1112"/>
      <c r="J46" s="1112"/>
      <c r="K46" s="1112"/>
      <c r="L46" s="1112"/>
      <c r="M46" s="1112"/>
      <c r="N46" s="1112"/>
      <c r="O46" s="1112"/>
      <c r="P46" s="1112"/>
    </row>
    <row r="49" spans="2:2" x14ac:dyDescent="0.25">
      <c r="B49" s="1069"/>
    </row>
  </sheetData>
  <mergeCells count="14">
    <mergeCell ref="B1:N1"/>
    <mergeCell ref="B2:N2"/>
    <mergeCell ref="I31:N32"/>
    <mergeCell ref="B32:G32"/>
    <mergeCell ref="B33:G33"/>
    <mergeCell ref="I33:N33"/>
    <mergeCell ref="B42:N43"/>
    <mergeCell ref="B35:G36"/>
    <mergeCell ref="I36:N36"/>
    <mergeCell ref="D4:N4"/>
    <mergeCell ref="D5:N5"/>
    <mergeCell ref="D6:N6"/>
    <mergeCell ref="B40:G40"/>
    <mergeCell ref="B39:G39"/>
  </mergeCells>
  <pageMargins left="0.7" right="0.7" top="0.75" bottom="0.75" header="0.3" footer="0.3"/>
  <pageSetup scale="71" orientation="portrait" r:id="rId1"/>
  <headerFooter>
    <oddFooter>&amp;R&amp;8Revised October 20, 2021</oddFooter>
  </headerFooter>
  <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DF984-F227-4167-BC66-2E9E6F1A100B}">
  <sheetPr>
    <tabColor rgb="FFE8F0F0"/>
    <pageSetUpPr fitToPage="1"/>
  </sheetPr>
  <dimension ref="A1:F44"/>
  <sheetViews>
    <sheetView showGridLines="0" showRowColHeaders="0" zoomScale="80" zoomScaleNormal="80" workbookViewId="0">
      <selection activeCell="F12" sqref="F12"/>
    </sheetView>
  </sheetViews>
  <sheetFormatPr defaultColWidth="9.140625" defaultRowHeight="18" x14ac:dyDescent="0.35"/>
  <cols>
    <col min="1" max="1" width="108.140625" style="1112" bestFit="1" customWidth="1"/>
    <col min="2" max="2" width="14.140625" style="1112" bestFit="1" customWidth="1"/>
    <col min="3" max="16384" width="9.140625" style="1112"/>
  </cols>
  <sheetData>
    <row r="1" spans="1:6" ht="22.5" x14ac:dyDescent="0.45">
      <c r="A1" s="1427" t="s">
        <v>1295</v>
      </c>
    </row>
    <row r="2" spans="1:6" ht="46.5" customHeight="1" x14ac:dyDescent="0.35">
      <c r="A2" s="1658" t="s">
        <v>1448</v>
      </c>
      <c r="B2" s="1658"/>
      <c r="C2" s="1493"/>
      <c r="D2" s="1493"/>
      <c r="E2" s="1493"/>
      <c r="F2" s="1493"/>
    </row>
    <row r="3" spans="1:6" ht="19.5" x14ac:dyDescent="0.4">
      <c r="A3" s="1443" t="s">
        <v>1275</v>
      </c>
    </row>
    <row r="4" spans="1:6" x14ac:dyDescent="0.35">
      <c r="A4" s="1414" t="s">
        <v>1267</v>
      </c>
      <c r="B4" s="1279"/>
    </row>
    <row r="6" spans="1:6" x14ac:dyDescent="0.35">
      <c r="A6" s="1112" t="s">
        <v>1268</v>
      </c>
    </row>
    <row r="7" spans="1:6" x14ac:dyDescent="0.35">
      <c r="A7" s="1112" t="s">
        <v>1274</v>
      </c>
      <c r="B7" s="1450">
        <v>0</v>
      </c>
    </row>
    <row r="8" spans="1:6" x14ac:dyDescent="0.35">
      <c r="B8" s="1129" t="s">
        <v>1269</v>
      </c>
    </row>
    <row r="9" spans="1:6" x14ac:dyDescent="0.35">
      <c r="A9" s="1112" t="s">
        <v>123</v>
      </c>
      <c r="B9" s="1451">
        <v>0</v>
      </c>
    </row>
    <row r="10" spans="1:6" ht="18.75" thickBot="1" x14ac:dyDescent="0.4">
      <c r="A10" s="1112" t="s">
        <v>1270</v>
      </c>
      <c r="B10" s="1444">
        <f>B7*B9</f>
        <v>0</v>
      </c>
    </row>
    <row r="11" spans="1:6" ht="18.75" thickTop="1" x14ac:dyDescent="0.35"/>
    <row r="12" spans="1:6" x14ac:dyDescent="0.35">
      <c r="A12" s="1112" t="s">
        <v>1270</v>
      </c>
      <c r="B12" s="1445">
        <f>B10</f>
        <v>0</v>
      </c>
    </row>
    <row r="13" spans="1:6" x14ac:dyDescent="0.35">
      <c r="B13" s="1129" t="s">
        <v>1269</v>
      </c>
    </row>
    <row r="14" spans="1:6" x14ac:dyDescent="0.35">
      <c r="A14" s="1112" t="s">
        <v>1271</v>
      </c>
      <c r="B14" s="1452">
        <v>0</v>
      </c>
    </row>
    <row r="15" spans="1:6" x14ac:dyDescent="0.35">
      <c r="B15" s="1129" t="s">
        <v>1269</v>
      </c>
    </row>
    <row r="16" spans="1:6" x14ac:dyDescent="0.35">
      <c r="A16" s="1112" t="s">
        <v>1272</v>
      </c>
      <c r="B16" s="1453">
        <v>0</v>
      </c>
    </row>
    <row r="17" spans="1:2" ht="18.75" thickBot="1" x14ac:dyDescent="0.4">
      <c r="A17" s="1455" t="s">
        <v>1273</v>
      </c>
      <c r="B17" s="1456">
        <f>B12*B14*B16</f>
        <v>0</v>
      </c>
    </row>
    <row r="18" spans="1:2" ht="18.75" thickTop="1" x14ac:dyDescent="0.35"/>
    <row r="20" spans="1:2" ht="19.5" x14ac:dyDescent="0.4">
      <c r="A20" s="1443" t="s">
        <v>1293</v>
      </c>
    </row>
    <row r="21" spans="1:2" x14ac:dyDescent="0.35">
      <c r="A21" s="1414" t="s">
        <v>1294</v>
      </c>
    </row>
    <row r="23" spans="1:2" x14ac:dyDescent="0.35">
      <c r="A23" s="1112" t="s">
        <v>1276</v>
      </c>
      <c r="B23" s="1450">
        <v>0</v>
      </c>
    </row>
    <row r="24" spans="1:2" x14ac:dyDescent="0.35">
      <c r="B24" s="1129" t="s">
        <v>1269</v>
      </c>
    </row>
    <row r="25" spans="1:2" x14ac:dyDescent="0.35">
      <c r="A25" s="1112" t="s">
        <v>1277</v>
      </c>
      <c r="B25" s="1446">
        <v>0.3</v>
      </c>
    </row>
    <row r="26" spans="1:2" ht="18.75" thickBot="1" x14ac:dyDescent="0.4">
      <c r="A26" s="1112" t="s">
        <v>1278</v>
      </c>
      <c r="B26" s="1447">
        <f>B23*B25</f>
        <v>0</v>
      </c>
    </row>
    <row r="27" spans="1:2" ht="18.75" thickTop="1" x14ac:dyDescent="0.35">
      <c r="B27" s="1129" t="s">
        <v>1279</v>
      </c>
    </row>
    <row r="28" spans="1:2" x14ac:dyDescent="0.35">
      <c r="A28" s="1112" t="s">
        <v>1447</v>
      </c>
    </row>
    <row r="29" spans="1:2" x14ac:dyDescent="0.35">
      <c r="A29" s="1112" t="s">
        <v>1276</v>
      </c>
      <c r="B29" s="1454">
        <v>0</v>
      </c>
    </row>
    <row r="30" spans="1:2" x14ac:dyDescent="0.35">
      <c r="B30" s="1129" t="s">
        <v>1269</v>
      </c>
    </row>
    <row r="31" spans="1:2" x14ac:dyDescent="0.35">
      <c r="A31" s="1112" t="s">
        <v>1280</v>
      </c>
      <c r="B31" s="1446">
        <v>0.2</v>
      </c>
    </row>
    <row r="32" spans="1:2" ht="18.75" thickBot="1" x14ac:dyDescent="0.4">
      <c r="A32" s="1112" t="s">
        <v>1281</v>
      </c>
      <c r="B32" s="1448">
        <f>B29*B31</f>
        <v>0</v>
      </c>
    </row>
    <row r="33" spans="1:2" ht="18.75" thickTop="1" x14ac:dyDescent="0.35"/>
    <row r="34" spans="1:2" x14ac:dyDescent="0.35">
      <c r="A34" s="1158" t="s">
        <v>1282</v>
      </c>
      <c r="B34" s="1449">
        <f>B26+B32</f>
        <v>0</v>
      </c>
    </row>
    <row r="36" spans="1:2" x14ac:dyDescent="0.35">
      <c r="A36" s="1112" t="s">
        <v>1282</v>
      </c>
      <c r="B36" s="1445">
        <f>B34</f>
        <v>0</v>
      </c>
    </row>
    <row r="37" spans="1:2" x14ac:dyDescent="0.35">
      <c r="B37" s="1129" t="s">
        <v>1269</v>
      </c>
    </row>
    <row r="38" spans="1:2" x14ac:dyDescent="0.35">
      <c r="A38" s="1112" t="s">
        <v>1291</v>
      </c>
      <c r="B38" s="1452">
        <v>0</v>
      </c>
    </row>
    <row r="39" spans="1:2" x14ac:dyDescent="0.35">
      <c r="B39" s="1129" t="s">
        <v>1269</v>
      </c>
    </row>
    <row r="40" spans="1:2" x14ac:dyDescent="0.35">
      <c r="A40" s="1112" t="s">
        <v>1272</v>
      </c>
      <c r="B40" s="1453">
        <v>0</v>
      </c>
    </row>
    <row r="41" spans="1:2" ht="18.75" thickBot="1" x14ac:dyDescent="0.4">
      <c r="A41" s="1455" t="s">
        <v>1292</v>
      </c>
      <c r="B41" s="1456">
        <f>B36*B38*B40</f>
        <v>0</v>
      </c>
    </row>
    <row r="42" spans="1:2" ht="18.75" thickTop="1" x14ac:dyDescent="0.35"/>
    <row r="43" spans="1:2" ht="19.5" x14ac:dyDescent="0.4">
      <c r="A43" s="1443" t="s">
        <v>1337</v>
      </c>
    </row>
    <row r="44" spans="1:2" x14ac:dyDescent="0.35">
      <c r="A44" s="1414" t="s">
        <v>1336</v>
      </c>
      <c r="B44" s="1445"/>
    </row>
  </sheetData>
  <mergeCells count="1">
    <mergeCell ref="A2:B2"/>
  </mergeCells>
  <hyperlinks>
    <hyperlink ref="A21" r:id="rId1" xr:uid="{6BFD49E7-DF93-4708-B422-62595E5556EE}"/>
    <hyperlink ref="A4" r:id="rId2" xr:uid="{BEE9A623-FB4E-4EAD-ADCA-5F29109D9CD1}"/>
    <hyperlink ref="A44" r:id="rId3" xr:uid="{DEEF96C7-10F1-4272-B672-18C596E07081}"/>
  </hyperlinks>
  <pageMargins left="0.7" right="0.7" top="0.75" bottom="0.75" header="0.3" footer="0.3"/>
  <pageSetup scale="91" orientation="portrait" r:id="rId4"/>
  <legacyDrawing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793DB-7972-4AF5-8417-5D33DC109837}">
  <sheetPr>
    <tabColor rgb="FFE8F0F0"/>
  </sheetPr>
  <dimension ref="B2:E18"/>
  <sheetViews>
    <sheetView showGridLines="0" showRowColHeaders="0" workbookViewId="0">
      <selection activeCell="C25" sqref="C25"/>
    </sheetView>
  </sheetViews>
  <sheetFormatPr defaultColWidth="9.140625" defaultRowHeight="18" x14ac:dyDescent="0.35"/>
  <cols>
    <col min="1" max="1" width="4.140625" style="1112" customWidth="1"/>
    <col min="2" max="2" width="18" style="1112" customWidth="1"/>
    <col min="3" max="3" width="47.85546875" style="1112" customWidth="1"/>
    <col min="4" max="4" width="11.85546875" style="1112" customWidth="1"/>
    <col min="5" max="5" width="12.7109375" style="1112" customWidth="1"/>
    <col min="6" max="16384" width="9.140625" style="1112"/>
  </cols>
  <sheetData>
    <row r="2" spans="2:5" ht="19.5" x14ac:dyDescent="0.4">
      <c r="C2" s="1579" t="s">
        <v>1576</v>
      </c>
    </row>
    <row r="3" spans="2:5" ht="22.5" x14ac:dyDescent="0.45">
      <c r="C3" s="1156" t="s">
        <v>1507</v>
      </c>
    </row>
    <row r="4" spans="2:5" ht="22.5" x14ac:dyDescent="0.45">
      <c r="C4" s="1156"/>
    </row>
    <row r="5" spans="2:5" ht="22.5" x14ac:dyDescent="0.45">
      <c r="B5" s="1129" t="s">
        <v>0</v>
      </c>
      <c r="C5" s="1157" t="str">
        <f>'2 - Page 1'!D31</f>
        <v>Sample Application</v>
      </c>
    </row>
    <row r="6" spans="2:5" ht="23.25" thickBot="1" x14ac:dyDescent="0.4">
      <c r="B6" s="1174"/>
    </row>
    <row r="7" spans="2:5" ht="18.75" thickBot="1" x14ac:dyDescent="0.4">
      <c r="B7" s="1605"/>
      <c r="C7" s="2090" t="s">
        <v>1508</v>
      </c>
      <c r="D7" s="2090"/>
      <c r="E7" s="1606"/>
    </row>
    <row r="8" spans="2:5" ht="18.75" thickBot="1" x14ac:dyDescent="0.4">
      <c r="B8" s="2091" t="s">
        <v>1509</v>
      </c>
      <c r="C8" s="2092"/>
      <c r="D8" s="2092"/>
      <c r="E8" s="2093"/>
    </row>
    <row r="9" spans="2:5" x14ac:dyDescent="0.35">
      <c r="B9" s="2094" t="s">
        <v>1510</v>
      </c>
      <c r="C9" s="2096" t="s">
        <v>1511</v>
      </c>
      <c r="D9" s="2097"/>
      <c r="E9" s="2098"/>
    </row>
    <row r="10" spans="2:5" ht="18.75" thickBot="1" x14ac:dyDescent="0.4">
      <c r="B10" s="2095"/>
      <c r="C10" s="2099"/>
      <c r="D10" s="2100"/>
      <c r="E10" s="2101"/>
    </row>
    <row r="11" spans="2:5" ht="18.75" thickBot="1" x14ac:dyDescent="0.4">
      <c r="B11" s="1607" t="s">
        <v>1131</v>
      </c>
      <c r="C11" s="1581" t="s">
        <v>1558</v>
      </c>
      <c r="D11" s="1869" t="s">
        <v>1512</v>
      </c>
      <c r="E11" s="1870"/>
    </row>
    <row r="12" spans="2:5" x14ac:dyDescent="0.35">
      <c r="B12" s="2081"/>
      <c r="C12" s="1608"/>
      <c r="D12" s="2084"/>
      <c r="E12" s="2085"/>
    </row>
    <row r="13" spans="2:5" x14ac:dyDescent="0.35">
      <c r="B13" s="2082"/>
      <c r="C13" s="1609"/>
      <c r="D13" s="2086"/>
      <c r="E13" s="2087"/>
    </row>
    <row r="14" spans="2:5" x14ac:dyDescent="0.35">
      <c r="B14" s="2082"/>
      <c r="C14" s="1609"/>
      <c r="D14" s="2086"/>
      <c r="E14" s="2087"/>
    </row>
    <row r="15" spans="2:5" ht="18.75" thickBot="1" x14ac:dyDescent="0.4">
      <c r="B15" s="2083"/>
      <c r="C15" s="1610"/>
      <c r="D15" s="2088"/>
      <c r="E15" s="2089"/>
    </row>
    <row r="17" spans="2:2" x14ac:dyDescent="0.35">
      <c r="B17" s="1112" t="s">
        <v>1559</v>
      </c>
    </row>
    <row r="18" spans="2:2" x14ac:dyDescent="0.35">
      <c r="B18" s="1112" t="s">
        <v>1560</v>
      </c>
    </row>
  </sheetData>
  <protectedRanges>
    <protectedRange sqref="C12:C15" name="Range1"/>
  </protectedRanges>
  <mergeCells count="7">
    <mergeCell ref="B12:B15"/>
    <mergeCell ref="D12:E15"/>
    <mergeCell ref="C7:D7"/>
    <mergeCell ref="B8:E8"/>
    <mergeCell ref="B9:B10"/>
    <mergeCell ref="C9:E10"/>
    <mergeCell ref="D11:E11"/>
  </mergeCells>
  <dataValidations count="1">
    <dataValidation type="list" allowBlank="1" showInputMessage="1" showErrorMessage="1" sqref="B12" xr:uid="{8CAF2436-43F4-4B2A-B61F-13505FEAD88A}">
      <formula1>"Supermarket, Farmer's Market, Other Food Store with Produce"</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5D676-77DB-4459-BF6A-5116DC2F4E99}">
  <sheetPr codeName="Sheet20">
    <tabColor rgb="FFE8F0F0"/>
    <pageSetUpPr fitToPage="1"/>
  </sheetPr>
  <dimension ref="A1:Q32"/>
  <sheetViews>
    <sheetView showGridLines="0" showRowColHeaders="0" workbookViewId="0">
      <selection activeCell="O16" sqref="O16"/>
    </sheetView>
  </sheetViews>
  <sheetFormatPr defaultColWidth="8.7109375" defaultRowHeight="18" x14ac:dyDescent="0.35"/>
  <cols>
    <col min="1" max="1" width="8.7109375" style="1112"/>
    <col min="2" max="2" width="16.85546875" style="1112" bestFit="1" customWidth="1"/>
    <col min="3" max="9" width="8.7109375" style="1112"/>
    <col min="10" max="10" width="13.5703125" style="1112" customWidth="1"/>
    <col min="11" max="15" width="8.7109375" style="1112"/>
    <col min="16" max="17" width="0" style="1112" hidden="1" customWidth="1"/>
    <col min="18" max="16384" width="8.7109375" style="1112"/>
  </cols>
  <sheetData>
    <row r="1" spans="1:17" x14ac:dyDescent="0.35">
      <c r="A1" s="2053" t="s">
        <v>1630</v>
      </c>
      <c r="B1" s="2053"/>
      <c r="C1" s="2053"/>
      <c r="D1" s="2053"/>
      <c r="E1" s="2053"/>
      <c r="F1" s="2053"/>
      <c r="G1" s="2053"/>
      <c r="H1" s="2053"/>
      <c r="I1" s="2053"/>
      <c r="J1" s="2053"/>
      <c r="K1" s="2053"/>
    </row>
    <row r="2" spans="1:17" x14ac:dyDescent="0.35">
      <c r="A2" s="2053" t="s">
        <v>1008</v>
      </c>
      <c r="B2" s="2053"/>
      <c r="C2" s="2053"/>
      <c r="D2" s="2053"/>
      <c r="E2" s="2053"/>
      <c r="F2" s="2053"/>
      <c r="G2" s="2053"/>
      <c r="H2" s="2053"/>
      <c r="I2" s="2053"/>
      <c r="J2" s="2053"/>
      <c r="K2" s="2053"/>
    </row>
    <row r="3" spans="1:17" ht="12.95" customHeight="1" x14ac:dyDescent="0.35">
      <c r="A3" s="2053" t="s">
        <v>662</v>
      </c>
      <c r="B3" s="2053"/>
      <c r="C3" s="2053"/>
      <c r="D3" s="2053"/>
      <c r="E3" s="2053"/>
      <c r="F3" s="2053"/>
      <c r="G3" s="2053"/>
      <c r="H3" s="2053"/>
      <c r="I3" s="2053"/>
      <c r="J3" s="2053"/>
      <c r="K3" s="2053"/>
      <c r="P3" s="1112">
        <v>29</v>
      </c>
      <c r="Q3" s="1112">
        <v>1996</v>
      </c>
    </row>
    <row r="4" spans="1:17" ht="12.95" customHeight="1" x14ac:dyDescent="0.35">
      <c r="A4" s="1161"/>
      <c r="B4" s="1161"/>
      <c r="C4" s="1161"/>
      <c r="D4" s="1161"/>
      <c r="E4" s="1161"/>
      <c r="F4" s="1161"/>
      <c r="G4" s="1161"/>
      <c r="H4" s="1161"/>
      <c r="I4" s="1161"/>
      <c r="J4" s="1161"/>
      <c r="K4" s="1161"/>
      <c r="P4" s="1112">
        <v>28</v>
      </c>
      <c r="Q4" s="1112">
        <v>1997</v>
      </c>
    </row>
    <row r="5" spans="1:17" ht="12.95" customHeight="1" x14ac:dyDescent="0.35">
      <c r="A5" s="1161"/>
      <c r="B5" s="1161"/>
      <c r="C5" s="1161" t="s">
        <v>1113</v>
      </c>
      <c r="D5" s="2102" t="str">
        <f>'2 - Page 1'!D31</f>
        <v>Sample Application</v>
      </c>
      <c r="E5" s="2102"/>
      <c r="F5" s="2102"/>
      <c r="G5" s="2102"/>
      <c r="H5" s="2102"/>
      <c r="I5" s="1161"/>
      <c r="J5" s="1161"/>
      <c r="K5" s="1161"/>
      <c r="P5" s="1112">
        <v>27</v>
      </c>
      <c r="Q5" s="1112">
        <v>1998</v>
      </c>
    </row>
    <row r="6" spans="1:17" x14ac:dyDescent="0.35">
      <c r="P6" s="1112">
        <v>26</v>
      </c>
      <c r="Q6" s="1112">
        <v>1999</v>
      </c>
    </row>
    <row r="7" spans="1:17" ht="18.75" thickBot="1" x14ac:dyDescent="0.4">
      <c r="B7" s="1158"/>
      <c r="C7" s="1158"/>
      <c r="D7" s="1158"/>
      <c r="E7" s="1158"/>
      <c r="F7" s="1158"/>
      <c r="G7" s="1158"/>
      <c r="H7" s="1158"/>
      <c r="P7" s="1112">
        <v>25</v>
      </c>
      <c r="Q7" s="1112">
        <v>2000</v>
      </c>
    </row>
    <row r="8" spans="1:17" x14ac:dyDescent="0.35">
      <c r="B8" s="1162">
        <v>0</v>
      </c>
      <c r="C8" s="1163" t="s">
        <v>663</v>
      </c>
      <c r="D8" s="1163"/>
      <c r="E8" s="1163"/>
      <c r="F8" s="1163"/>
      <c r="G8" s="1163"/>
      <c r="H8" s="1163"/>
      <c r="I8" s="1163"/>
      <c r="J8" s="1164"/>
      <c r="P8" s="1112">
        <v>24</v>
      </c>
      <c r="Q8" s="1112">
        <v>2001</v>
      </c>
    </row>
    <row r="9" spans="1:17" x14ac:dyDescent="0.35">
      <c r="B9" s="1494">
        <v>0</v>
      </c>
      <c r="C9" s="1112" t="s">
        <v>664</v>
      </c>
      <c r="J9" s="1165"/>
      <c r="P9" s="1112">
        <v>23</v>
      </c>
      <c r="Q9" s="1112">
        <v>2002</v>
      </c>
    </row>
    <row r="10" spans="1:17" x14ac:dyDescent="0.35">
      <c r="B10" s="1166">
        <f>'2 - Page 2'!B30</f>
        <v>0</v>
      </c>
      <c r="C10" s="1112" t="s">
        <v>665</v>
      </c>
      <c r="J10" s="1165"/>
      <c r="P10" s="1112">
        <v>22</v>
      </c>
      <c r="Q10" s="1112">
        <v>2003</v>
      </c>
    </row>
    <row r="11" spans="1:17" x14ac:dyDescent="0.35">
      <c r="B11" s="1167" t="e">
        <f>B8/B10</f>
        <v>#DIV/0!</v>
      </c>
      <c r="C11" s="1112" t="s">
        <v>666</v>
      </c>
      <c r="J11" s="1165"/>
      <c r="P11" s="1112">
        <v>21</v>
      </c>
      <c r="Q11" s="1112">
        <v>2004</v>
      </c>
    </row>
    <row r="12" spans="1:17" x14ac:dyDescent="0.35">
      <c r="B12" s="1168" t="e">
        <f>B9/B8</f>
        <v>#DIV/0!</v>
      </c>
      <c r="C12" s="1112" t="s">
        <v>667</v>
      </c>
      <c r="J12" s="1165"/>
      <c r="P12" s="1112">
        <v>20</v>
      </c>
      <c r="Q12" s="1112">
        <v>2005</v>
      </c>
    </row>
    <row r="13" spans="1:17" x14ac:dyDescent="0.35">
      <c r="B13" s="1169"/>
      <c r="J13" s="1165"/>
      <c r="P13" s="1112">
        <v>19</v>
      </c>
      <c r="Q13" s="1112">
        <v>2006</v>
      </c>
    </row>
    <row r="14" spans="1:17" x14ac:dyDescent="0.35">
      <c r="B14" s="1169"/>
      <c r="J14" s="1165"/>
      <c r="P14" s="1112">
        <v>18</v>
      </c>
      <c r="Q14" s="1112">
        <v>2007</v>
      </c>
    </row>
    <row r="15" spans="1:17" x14ac:dyDescent="0.35">
      <c r="B15" s="1169" t="s">
        <v>668</v>
      </c>
      <c r="J15" s="1165"/>
      <c r="P15" s="1112">
        <v>17</v>
      </c>
      <c r="Q15" s="1112">
        <v>2008</v>
      </c>
    </row>
    <row r="16" spans="1:17" x14ac:dyDescent="0.35">
      <c r="B16" s="1169" t="s">
        <v>1471</v>
      </c>
      <c r="J16" s="1165"/>
      <c r="P16" s="1112">
        <v>16</v>
      </c>
      <c r="Q16" s="1112">
        <v>2009</v>
      </c>
    </row>
    <row r="17" spans="2:17" x14ac:dyDescent="0.35">
      <c r="B17" s="1169" t="s">
        <v>1429</v>
      </c>
      <c r="H17" s="1170"/>
      <c r="J17" s="1165"/>
      <c r="P17" s="1112">
        <v>15</v>
      </c>
      <c r="Q17" s="1112">
        <v>2010</v>
      </c>
    </row>
    <row r="18" spans="2:17" x14ac:dyDescent="0.35">
      <c r="B18" s="1169"/>
      <c r="C18" s="1158" t="s">
        <v>669</v>
      </c>
      <c r="J18" s="1165"/>
      <c r="P18" s="1112">
        <v>14</v>
      </c>
      <c r="Q18" s="1112">
        <v>2011</v>
      </c>
    </row>
    <row r="19" spans="2:17" x14ac:dyDescent="0.35">
      <c r="B19" s="1169" t="s">
        <v>670</v>
      </c>
      <c r="J19" s="1165"/>
      <c r="P19" s="1112">
        <v>13</v>
      </c>
      <c r="Q19" s="1112">
        <v>2012</v>
      </c>
    </row>
    <row r="20" spans="2:17" x14ac:dyDescent="0.35">
      <c r="B20" s="1169" t="s">
        <v>671</v>
      </c>
      <c r="J20" s="1165"/>
      <c r="P20" s="1112">
        <v>12</v>
      </c>
      <c r="Q20" s="1112">
        <v>2013</v>
      </c>
    </row>
    <row r="21" spans="2:17" x14ac:dyDescent="0.35">
      <c r="B21" s="1169"/>
      <c r="C21" s="1158" t="s">
        <v>669</v>
      </c>
      <c r="J21" s="1165"/>
      <c r="P21" s="1112">
        <v>11</v>
      </c>
      <c r="Q21" s="1112">
        <v>2014</v>
      </c>
    </row>
    <row r="22" spans="2:17" x14ac:dyDescent="0.35">
      <c r="B22" s="1169" t="s">
        <v>1009</v>
      </c>
      <c r="J22" s="1165"/>
      <c r="P22" s="1112">
        <v>10</v>
      </c>
      <c r="Q22" s="1112">
        <v>2015</v>
      </c>
    </row>
    <row r="23" spans="2:17" x14ac:dyDescent="0.35">
      <c r="B23" s="1169" t="s">
        <v>1010</v>
      </c>
      <c r="J23" s="1165"/>
      <c r="P23" s="1112">
        <v>9</v>
      </c>
      <c r="Q23" s="1112">
        <v>2016</v>
      </c>
    </row>
    <row r="24" spans="2:17" x14ac:dyDescent="0.35">
      <c r="B24" s="1169" t="s">
        <v>1011</v>
      </c>
      <c r="J24" s="1165"/>
      <c r="P24" s="1112">
        <v>8</v>
      </c>
      <c r="Q24" s="1112">
        <v>2017</v>
      </c>
    </row>
    <row r="25" spans="2:17" ht="18.75" thickBot="1" x14ac:dyDescent="0.4">
      <c r="B25" s="1171" t="s">
        <v>1470</v>
      </c>
      <c r="C25" s="1134"/>
      <c r="D25" s="1134"/>
      <c r="E25" s="1134"/>
      <c r="F25" s="1134"/>
      <c r="G25" s="1134"/>
      <c r="H25" s="1134"/>
      <c r="I25" s="1134"/>
      <c r="J25" s="1172"/>
      <c r="P25" s="1112">
        <v>7</v>
      </c>
      <c r="Q25" s="1112">
        <v>2018</v>
      </c>
    </row>
    <row r="26" spans="2:17" x14ac:dyDescent="0.35">
      <c r="P26" s="1112">
        <v>6</v>
      </c>
      <c r="Q26" s="1112">
        <v>2019</v>
      </c>
    </row>
    <row r="27" spans="2:17" x14ac:dyDescent="0.35">
      <c r="P27" s="1112">
        <v>5</v>
      </c>
      <c r="Q27" s="1112">
        <v>2020</v>
      </c>
    </row>
    <row r="28" spans="2:17" x14ac:dyDescent="0.35">
      <c r="B28" s="1173"/>
      <c r="P28" s="1112">
        <v>4</v>
      </c>
      <c r="Q28" s="1112">
        <v>2021</v>
      </c>
    </row>
    <row r="29" spans="2:17" x14ac:dyDescent="0.35">
      <c r="P29" s="1112">
        <v>3</v>
      </c>
      <c r="Q29" s="1112">
        <v>2022</v>
      </c>
    </row>
    <row r="30" spans="2:17" x14ac:dyDescent="0.35">
      <c r="P30" s="1112">
        <v>2</v>
      </c>
      <c r="Q30" s="1112">
        <v>2023</v>
      </c>
    </row>
    <row r="31" spans="2:17" x14ac:dyDescent="0.35">
      <c r="P31" s="1112">
        <v>1</v>
      </c>
      <c r="Q31" s="1112">
        <v>2024</v>
      </c>
    </row>
    <row r="32" spans="2:17" x14ac:dyDescent="0.35">
      <c r="Q32" s="1112">
        <v>2025</v>
      </c>
    </row>
  </sheetData>
  <sortState xmlns:xlrd2="http://schemas.microsoft.com/office/spreadsheetml/2017/richdata2" ref="P9:P31">
    <sortCondition descending="1" ref="P9:P31"/>
  </sortState>
  <mergeCells count="4">
    <mergeCell ref="A1:K1"/>
    <mergeCell ref="A2:K2"/>
    <mergeCell ref="A3:K3"/>
    <mergeCell ref="D5:H5"/>
  </mergeCells>
  <pageMargins left="0.7" right="0.7" top="0.75" bottom="0.75" header="0.3" footer="0.3"/>
  <pageSetup scale="88" orientation="portrait" r:id="rId1"/>
  <headerFooter>
    <oddFooter>&amp;R&amp;8Revised October 20, 2021</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E59F5-FA96-4AC2-A94C-CF2940AA2BEA}">
  <sheetPr>
    <tabColor rgb="FFE8F0F0"/>
  </sheetPr>
  <dimension ref="A1:J70"/>
  <sheetViews>
    <sheetView topLeftCell="A9" workbookViewId="0">
      <selection activeCell="M21" sqref="M21"/>
    </sheetView>
  </sheetViews>
  <sheetFormatPr defaultColWidth="9.140625" defaultRowHeight="18" x14ac:dyDescent="0.35"/>
  <cols>
    <col min="1" max="1" width="9.140625" style="1112"/>
    <col min="2" max="2" width="80.42578125" style="1112" customWidth="1"/>
    <col min="3" max="3" width="17" style="1112" customWidth="1"/>
    <col min="4" max="4" width="10.5703125" style="1112" customWidth="1"/>
    <col min="5" max="16384" width="9.140625" style="1112"/>
  </cols>
  <sheetData>
    <row r="1" spans="2:4" s="1502" customFormat="1" ht="19.5" x14ac:dyDescent="0.4">
      <c r="B1" s="2105" t="s">
        <v>1576</v>
      </c>
      <c r="C1" s="2105"/>
      <c r="D1" s="2105"/>
    </row>
    <row r="2" spans="2:4" s="1502" customFormat="1" ht="22.5" x14ac:dyDescent="0.45">
      <c r="B2" s="2106" t="s">
        <v>1008</v>
      </c>
      <c r="C2" s="2106"/>
      <c r="D2" s="2106"/>
    </row>
    <row r="3" spans="2:4" s="1502" customFormat="1" ht="22.5" x14ac:dyDescent="0.45">
      <c r="B3" s="2106" t="s">
        <v>1513</v>
      </c>
      <c r="C3" s="2106"/>
      <c r="D3" s="2106"/>
    </row>
    <row r="4" spans="2:4" s="1502" customFormat="1" ht="22.5" x14ac:dyDescent="0.45">
      <c r="B4" s="1503"/>
      <c r="C4" s="1503"/>
      <c r="D4" s="1503"/>
    </row>
    <row r="5" spans="2:4" s="1502" customFormat="1" ht="22.5" x14ac:dyDescent="0.45">
      <c r="B5" s="2106" t="str">
        <f>'2 - Page 1'!D31</f>
        <v>Sample Application</v>
      </c>
      <c r="C5" s="2106"/>
      <c r="D5" s="2106"/>
    </row>
    <row r="6" spans="2:4" s="1502" customFormat="1" x14ac:dyDescent="0.35"/>
    <row r="7" spans="2:4" s="1502" customFormat="1" ht="42.75" customHeight="1" x14ac:dyDescent="0.35">
      <c r="B7" s="2107" t="s">
        <v>1570</v>
      </c>
      <c r="C7" s="2107"/>
      <c r="D7" s="2107"/>
    </row>
    <row r="8" spans="2:4" s="1502" customFormat="1" x14ac:dyDescent="0.35">
      <c r="B8" s="1505"/>
    </row>
    <row r="9" spans="2:4" x14ac:dyDescent="0.35">
      <c r="B9" s="1115"/>
    </row>
    <row r="10" spans="2:4" ht="66" customHeight="1" x14ac:dyDescent="0.35">
      <c r="B10" s="2108" t="s">
        <v>1012</v>
      </c>
      <c r="C10" s="2109"/>
      <c r="D10" s="2110"/>
    </row>
    <row r="11" spans="2:4" x14ac:dyDescent="0.35">
      <c r="B11" s="1115"/>
    </row>
    <row r="12" spans="2:4" ht="33" customHeight="1" x14ac:dyDescent="0.35">
      <c r="B12" s="2107" t="s">
        <v>939</v>
      </c>
      <c r="C12" s="2107"/>
      <c r="D12" s="2107"/>
    </row>
    <row r="13" spans="2:4" x14ac:dyDescent="0.35">
      <c r="B13" s="1115"/>
    </row>
    <row r="14" spans="2:4" ht="28.5" customHeight="1" x14ac:dyDescent="0.35">
      <c r="B14" s="2107" t="s">
        <v>1571</v>
      </c>
      <c r="C14" s="2107"/>
      <c r="D14" s="2107"/>
    </row>
    <row r="15" spans="2:4" x14ac:dyDescent="0.35">
      <c r="B15" s="1115"/>
    </row>
    <row r="16" spans="2:4" ht="51" customHeight="1" x14ac:dyDescent="0.35">
      <c r="B16" s="2111" t="s">
        <v>1580</v>
      </c>
      <c r="C16" s="2111"/>
      <c r="D16" s="2111"/>
    </row>
    <row r="17" spans="1:5" x14ac:dyDescent="0.35">
      <c r="B17" s="1115"/>
    </row>
    <row r="18" spans="1:5" ht="29.25" customHeight="1" x14ac:dyDescent="0.35">
      <c r="B18" s="2107" t="s">
        <v>1515</v>
      </c>
      <c r="C18" s="2107"/>
      <c r="D18" s="2107"/>
    </row>
    <row r="19" spans="1:5" ht="18.75" thickBot="1" x14ac:dyDescent="0.4">
      <c r="B19" s="1117"/>
    </row>
    <row r="20" spans="1:5" ht="18.75" thickBot="1" x14ac:dyDescent="0.4">
      <c r="B20" s="1507" t="s">
        <v>1013</v>
      </c>
      <c r="C20" s="1508" t="s">
        <v>1516</v>
      </c>
      <c r="D20" s="1509"/>
    </row>
    <row r="21" spans="1:5" s="1114" customFormat="1" ht="60" customHeight="1" thickBot="1" x14ac:dyDescent="0.3">
      <c r="B21" s="1611" t="s">
        <v>1517</v>
      </c>
      <c r="C21" s="1612"/>
      <c r="D21" s="1613"/>
    </row>
    <row r="22" spans="1:5" s="1114" customFormat="1" ht="60" customHeight="1" thickBot="1" x14ac:dyDescent="0.3">
      <c r="B22" s="1611" t="s">
        <v>1569</v>
      </c>
      <c r="C22" s="1614"/>
      <c r="D22" s="1630"/>
    </row>
    <row r="23" spans="1:5" s="1114" customFormat="1" ht="80.25" customHeight="1" x14ac:dyDescent="0.25">
      <c r="B23" s="1611" t="s">
        <v>1577</v>
      </c>
      <c r="C23" s="1614"/>
      <c r="D23" s="1615"/>
    </row>
    <row r="24" spans="1:5" s="1114" customFormat="1" ht="57" customHeight="1" x14ac:dyDescent="0.25">
      <c r="B24" s="2112" t="s">
        <v>1578</v>
      </c>
      <c r="C24" s="2109"/>
      <c r="D24" s="2113"/>
    </row>
    <row r="25" spans="1:5" s="1114" customFormat="1" ht="21" customHeight="1" x14ac:dyDescent="0.25">
      <c r="B25" s="1616" t="s">
        <v>1518</v>
      </c>
      <c r="C25" s="1582"/>
      <c r="D25" s="1583"/>
    </row>
    <row r="26" spans="1:5" s="1114" customFormat="1" ht="54" x14ac:dyDescent="0.25">
      <c r="B26" s="1510" t="s">
        <v>1572</v>
      </c>
      <c r="C26" s="2103"/>
      <c r="D26" s="2104"/>
    </row>
    <row r="27" spans="1:5" s="1114" customFormat="1" ht="28.5" customHeight="1" x14ac:dyDescent="0.25">
      <c r="B27" s="1511" t="s">
        <v>1362</v>
      </c>
      <c r="C27" s="2114"/>
      <c r="D27" s="2115"/>
    </row>
    <row r="28" spans="1:5" s="1114" customFormat="1" ht="28.5" customHeight="1" x14ac:dyDescent="0.25">
      <c r="B28" s="1511" t="s">
        <v>1358</v>
      </c>
      <c r="C28" s="2114"/>
      <c r="D28" s="2115"/>
    </row>
    <row r="29" spans="1:5" s="1114" customFormat="1" ht="28.5" customHeight="1" x14ac:dyDescent="0.25">
      <c r="A29" s="1120"/>
      <c r="B29" s="2116" t="s">
        <v>1385</v>
      </c>
      <c r="C29" s="2117"/>
      <c r="D29" s="2118"/>
    </row>
    <row r="30" spans="1:5" s="1114" customFormat="1" ht="63.75" customHeight="1" thickBot="1" x14ac:dyDescent="0.3">
      <c r="A30" s="1120"/>
      <c r="B30" s="2119"/>
      <c r="C30" s="2120"/>
      <c r="D30" s="2120"/>
      <c r="E30" s="1118"/>
    </row>
    <row r="31" spans="1:5" s="1114" customFormat="1" ht="54" x14ac:dyDescent="0.25">
      <c r="B31" s="1514" t="s">
        <v>1579</v>
      </c>
      <c r="C31" s="2121"/>
      <c r="D31" s="2122"/>
    </row>
    <row r="32" spans="1:5" s="1114" customFormat="1" ht="28.5" customHeight="1" x14ac:dyDescent="0.25">
      <c r="A32" s="1120"/>
      <c r="B32" s="1515" t="s">
        <v>1363</v>
      </c>
      <c r="C32" s="2114"/>
      <c r="D32" s="2115"/>
    </row>
    <row r="33" spans="1:10" s="1114" customFormat="1" ht="28.5" customHeight="1" x14ac:dyDescent="0.25">
      <c r="A33" s="1120"/>
      <c r="B33" s="1515" t="s">
        <v>1359</v>
      </c>
      <c r="C33" s="2114"/>
      <c r="D33" s="2115"/>
    </row>
    <row r="34" spans="1:10" s="1114" customFormat="1" ht="28.5" customHeight="1" x14ac:dyDescent="0.25">
      <c r="A34" s="1120"/>
      <c r="B34" s="1512" t="s">
        <v>1380</v>
      </c>
      <c r="C34" s="1516"/>
      <c r="D34" s="1517"/>
    </row>
    <row r="35" spans="1:10" s="1114" customFormat="1" ht="50.1" customHeight="1" thickBot="1" x14ac:dyDescent="0.3">
      <c r="A35" s="1120"/>
      <c r="B35" s="2119"/>
      <c r="C35" s="2120"/>
      <c r="D35" s="2120"/>
      <c r="E35" s="1118"/>
    </row>
    <row r="36" spans="1:10" s="1114" customFormat="1" ht="85.5" customHeight="1" x14ac:dyDescent="0.25">
      <c r="A36" s="1120"/>
      <c r="B36" s="1518" t="s">
        <v>1573</v>
      </c>
      <c r="C36" s="2121"/>
      <c r="D36" s="2122"/>
      <c r="E36" s="1118"/>
      <c r="J36" s="1121"/>
    </row>
    <row r="37" spans="1:10" s="1114" customFormat="1" ht="28.5" customHeight="1" x14ac:dyDescent="0.25">
      <c r="A37" s="1120"/>
      <c r="B37" s="1515" t="s">
        <v>1364</v>
      </c>
      <c r="C37" s="2114"/>
      <c r="D37" s="2115"/>
    </row>
    <row r="38" spans="1:10" s="1114" customFormat="1" ht="28.5" customHeight="1" x14ac:dyDescent="0.25">
      <c r="A38" s="1120"/>
      <c r="B38" s="1515" t="s">
        <v>1365</v>
      </c>
      <c r="C38" s="2114"/>
      <c r="D38" s="2115"/>
    </row>
    <row r="39" spans="1:10" s="1114" customFormat="1" ht="28.5" customHeight="1" x14ac:dyDescent="0.25">
      <c r="A39" s="1120"/>
      <c r="B39" s="1515" t="s">
        <v>1360</v>
      </c>
      <c r="C39" s="2114"/>
      <c r="D39" s="2115"/>
    </row>
    <row r="40" spans="1:10" s="1114" customFormat="1" ht="28.5" customHeight="1" x14ac:dyDescent="0.25">
      <c r="A40" s="1120"/>
      <c r="B40" s="1512" t="s">
        <v>1381</v>
      </c>
      <c r="C40" s="1516"/>
      <c r="D40" s="1517"/>
    </row>
    <row r="41" spans="1:10" s="1114" customFormat="1" ht="50.1" customHeight="1" thickBot="1" x14ac:dyDescent="0.3">
      <c r="A41" s="1120"/>
      <c r="B41" s="2119"/>
      <c r="C41" s="2120"/>
      <c r="D41" s="2125"/>
      <c r="E41" s="1118"/>
    </row>
    <row r="42" spans="1:10" s="1114" customFormat="1" ht="50.1" customHeight="1" x14ac:dyDescent="0.25">
      <c r="A42" s="1120"/>
      <c r="B42" s="1514" t="s">
        <v>1574</v>
      </c>
      <c r="C42" s="2121"/>
      <c r="D42" s="2122"/>
      <c r="E42" s="1118"/>
    </row>
    <row r="43" spans="1:10" s="1114" customFormat="1" ht="28.5" customHeight="1" x14ac:dyDescent="0.25">
      <c r="A43" s="1120"/>
      <c r="B43" s="1515" t="s">
        <v>1384</v>
      </c>
      <c r="C43" s="2114"/>
      <c r="D43" s="2115"/>
    </row>
    <row r="44" spans="1:10" s="1114" customFormat="1" ht="28.5" customHeight="1" x14ac:dyDescent="0.25">
      <c r="A44" s="1120"/>
      <c r="B44" s="1512" t="s">
        <v>1383</v>
      </c>
      <c r="C44" s="1512"/>
      <c r="D44" s="1513"/>
    </row>
    <row r="45" spans="1:10" s="1114" customFormat="1" ht="50.25" customHeight="1" thickBot="1" x14ac:dyDescent="0.3">
      <c r="A45" s="1120"/>
      <c r="B45" s="2126"/>
      <c r="C45" s="2127"/>
      <c r="D45" s="2128"/>
    </row>
    <row r="46" spans="1:10" s="1114" customFormat="1" ht="47.25" customHeight="1" x14ac:dyDescent="0.25">
      <c r="A46" s="1120"/>
      <c r="B46" s="1514" t="s">
        <v>1575</v>
      </c>
      <c r="C46" s="2121"/>
      <c r="D46" s="2122"/>
    </row>
    <row r="47" spans="1:10" s="1114" customFormat="1" ht="28.5" customHeight="1" x14ac:dyDescent="0.25">
      <c r="A47" s="1120"/>
      <c r="B47" s="1515" t="s">
        <v>1361</v>
      </c>
      <c r="C47" s="2114"/>
      <c r="D47" s="2115"/>
    </row>
    <row r="48" spans="1:10" s="1114" customFormat="1" ht="28.5" customHeight="1" x14ac:dyDescent="0.25">
      <c r="A48" s="1120"/>
      <c r="B48" s="1515" t="s">
        <v>1369</v>
      </c>
      <c r="C48" s="2114"/>
      <c r="D48" s="2115"/>
    </row>
    <row r="49" spans="2:4" s="1114" customFormat="1" ht="28.5" customHeight="1" thickBot="1" x14ac:dyDescent="0.3">
      <c r="B49" s="1519" t="s">
        <v>1370</v>
      </c>
      <c r="C49" s="2123"/>
      <c r="D49" s="2124"/>
    </row>
    <row r="50" spans="2:4" s="1114" customFormat="1" x14ac:dyDescent="0.25">
      <c r="B50" s="1113"/>
    </row>
    <row r="51" spans="2:4" s="1114" customFormat="1" x14ac:dyDescent="0.25">
      <c r="B51" s="1113"/>
    </row>
    <row r="52" spans="2:4" s="1114" customFormat="1" x14ac:dyDescent="0.25">
      <c r="B52" s="1113"/>
    </row>
    <row r="53" spans="2:4" s="1114" customFormat="1" x14ac:dyDescent="0.25">
      <c r="B53" s="1113"/>
    </row>
    <row r="54" spans="2:4" s="1114" customFormat="1" x14ac:dyDescent="0.25">
      <c r="B54" s="1113"/>
    </row>
    <row r="55" spans="2:4" s="1114" customFormat="1" x14ac:dyDescent="0.25">
      <c r="B55" s="1113"/>
    </row>
    <row r="56" spans="2:4" s="1114" customFormat="1" x14ac:dyDescent="0.25">
      <c r="B56" s="1113"/>
    </row>
    <row r="57" spans="2:4" s="1114" customFormat="1" x14ac:dyDescent="0.25">
      <c r="B57" s="1113"/>
    </row>
    <row r="58" spans="2:4" s="1114" customFormat="1" x14ac:dyDescent="0.25">
      <c r="B58" s="1113"/>
    </row>
    <row r="59" spans="2:4" s="1114" customFormat="1" x14ac:dyDescent="0.25">
      <c r="B59" s="1113"/>
    </row>
    <row r="60" spans="2:4" s="1114" customFormat="1" x14ac:dyDescent="0.25">
      <c r="B60" s="1113"/>
    </row>
    <row r="61" spans="2:4" s="1114" customFormat="1" x14ac:dyDescent="0.25">
      <c r="B61" s="1113"/>
    </row>
    <row r="62" spans="2:4" x14ac:dyDescent="0.35">
      <c r="B62" s="1116"/>
    </row>
    <row r="63" spans="2:4" x14ac:dyDescent="0.35">
      <c r="B63" s="1116"/>
    </row>
    <row r="64" spans="2:4" x14ac:dyDescent="0.35">
      <c r="B64" s="1116"/>
    </row>
    <row r="65" spans="2:2" x14ac:dyDescent="0.35">
      <c r="B65" s="1116"/>
    </row>
    <row r="66" spans="2:2" x14ac:dyDescent="0.35">
      <c r="B66" s="1116"/>
    </row>
    <row r="67" spans="2:2" x14ac:dyDescent="0.35">
      <c r="B67" s="1116"/>
    </row>
    <row r="68" spans="2:2" x14ac:dyDescent="0.35">
      <c r="B68" s="1116"/>
    </row>
    <row r="69" spans="2:2" x14ac:dyDescent="0.35">
      <c r="B69" s="1116"/>
    </row>
    <row r="70" spans="2:2" x14ac:dyDescent="0.35">
      <c r="B70" s="1116"/>
    </row>
  </sheetData>
  <mergeCells count="32">
    <mergeCell ref="C48:D48"/>
    <mergeCell ref="C49:D49"/>
    <mergeCell ref="B41:D41"/>
    <mergeCell ref="C42:D42"/>
    <mergeCell ref="C43:D43"/>
    <mergeCell ref="B45:D45"/>
    <mergeCell ref="C46:D46"/>
    <mergeCell ref="C47:D47"/>
    <mergeCell ref="C39:D39"/>
    <mergeCell ref="C27:D27"/>
    <mergeCell ref="C28:D28"/>
    <mergeCell ref="B29:D29"/>
    <mergeCell ref="B30:D30"/>
    <mergeCell ref="C31:D31"/>
    <mergeCell ref="C32:D32"/>
    <mergeCell ref="C33:D33"/>
    <mergeCell ref="B35:D35"/>
    <mergeCell ref="C36:D36"/>
    <mergeCell ref="C37:D37"/>
    <mergeCell ref="C38:D38"/>
    <mergeCell ref="C26:D26"/>
    <mergeCell ref="B1:D1"/>
    <mergeCell ref="B2:D2"/>
    <mergeCell ref="B3:D3"/>
    <mergeCell ref="B5:D5"/>
    <mergeCell ref="B7:D7"/>
    <mergeCell ref="B10:D10"/>
    <mergeCell ref="B12:D12"/>
    <mergeCell ref="B14:D14"/>
    <mergeCell ref="B16:D16"/>
    <mergeCell ref="B18:D18"/>
    <mergeCell ref="B24:D24"/>
  </mergeCells>
  <dataValidations count="1">
    <dataValidation type="list" allowBlank="1" showInputMessage="1" showErrorMessage="1" sqref="C21:C23 C26 C31 C36 C42 C46" xr:uid="{B2E6BCF2-B04F-4248-9346-092A4E078B9E}">
      <formula1>"YES, NO"</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84BA8-E6D8-4A8A-8D05-224A5A70EC99}">
  <sheetPr>
    <tabColor rgb="FFE8F0F0"/>
  </sheetPr>
  <dimension ref="A1:P115"/>
  <sheetViews>
    <sheetView workbookViewId="0">
      <selection activeCell="R12" sqref="R12"/>
    </sheetView>
  </sheetViews>
  <sheetFormatPr defaultColWidth="9.140625" defaultRowHeight="18" x14ac:dyDescent="0.35"/>
  <cols>
    <col min="1" max="1" width="3.5703125" style="1112" customWidth="1"/>
    <col min="2" max="2" width="15.7109375" style="1112" customWidth="1"/>
    <col min="3" max="3" width="14.7109375" style="1112" customWidth="1"/>
    <col min="4" max="16384" width="9.140625" style="1112"/>
  </cols>
  <sheetData>
    <row r="1" spans="2:9" x14ac:dyDescent="0.35">
      <c r="B1" s="2018" t="s">
        <v>1576</v>
      </c>
      <c r="C1" s="2018"/>
      <c r="D1" s="2018"/>
      <c r="E1" s="2018"/>
      <c r="F1" s="2018"/>
      <c r="G1" s="2018"/>
      <c r="H1" s="2018"/>
      <c r="I1" s="2018"/>
    </row>
    <row r="2" spans="2:9" ht="22.5" x14ac:dyDescent="0.45">
      <c r="B2" s="1659" t="s">
        <v>1008</v>
      </c>
      <c r="C2" s="1659"/>
      <c r="D2" s="1659"/>
      <c r="E2" s="1659"/>
      <c r="F2" s="1659"/>
      <c r="G2" s="1659"/>
      <c r="H2" s="1659"/>
      <c r="I2" s="1659"/>
    </row>
    <row r="3" spans="2:9" ht="22.5" x14ac:dyDescent="0.35">
      <c r="B3" s="2131" t="s">
        <v>1028</v>
      </c>
      <c r="C3" s="2131"/>
      <c r="D3" s="2131"/>
      <c r="E3" s="2131"/>
      <c r="F3" s="2131"/>
      <c r="G3" s="2131"/>
      <c r="H3" s="2131"/>
      <c r="I3" s="2131"/>
    </row>
    <row r="4" spans="2:9" x14ac:dyDescent="0.35">
      <c r="C4" s="1176"/>
      <c r="D4" s="1176"/>
      <c r="E4" s="1176"/>
      <c r="F4" s="1176"/>
      <c r="G4" s="1176"/>
      <c r="H4" s="1176"/>
      <c r="I4" s="1176"/>
    </row>
    <row r="5" spans="2:9" ht="18.75" thickBot="1" x14ac:dyDescent="0.4">
      <c r="B5" s="1112" t="s">
        <v>0</v>
      </c>
      <c r="C5" s="2132" t="str">
        <f>'2 - Page 1'!D31</f>
        <v>Sample Application</v>
      </c>
      <c r="D5" s="2132"/>
      <c r="E5" s="2132"/>
      <c r="F5" s="2132"/>
      <c r="G5" s="1176"/>
      <c r="H5" s="1121" t="s">
        <v>1029</v>
      </c>
      <c r="I5" s="1521"/>
    </row>
    <row r="6" spans="2:9" ht="7.5" customHeight="1" x14ac:dyDescent="0.35">
      <c r="C6" s="1131"/>
      <c r="D6" s="1131"/>
      <c r="E6" s="1131"/>
      <c r="F6" s="1131"/>
      <c r="G6" s="1176"/>
      <c r="H6" s="1121"/>
      <c r="I6" s="1139"/>
    </row>
    <row r="7" spans="2:9" ht="18.75" thickBot="1" x14ac:dyDescent="0.4">
      <c r="B7" s="1112" t="s">
        <v>1030</v>
      </c>
      <c r="C7" s="2073" t="s">
        <v>1031</v>
      </c>
      <c r="D7" s="2073"/>
      <c r="E7" s="2073"/>
      <c r="F7" s="2073"/>
      <c r="G7" s="1154"/>
      <c r="H7" s="1154"/>
      <c r="I7" s="1154"/>
    </row>
    <row r="8" spans="2:9" ht="18.75" thickBot="1" x14ac:dyDescent="0.4">
      <c r="B8" s="1112" t="s">
        <v>789</v>
      </c>
      <c r="C8" s="2129"/>
      <c r="D8" s="2129"/>
      <c r="E8" s="2129"/>
      <c r="F8" s="2129"/>
      <c r="G8" s="1121" t="s">
        <v>782</v>
      </c>
      <c r="H8" s="2130"/>
      <c r="I8" s="2130"/>
    </row>
    <row r="9" spans="2:9" x14ac:dyDescent="0.35">
      <c r="C9" s="1176"/>
      <c r="D9" s="1176"/>
      <c r="E9" s="1176"/>
      <c r="F9" s="1176"/>
      <c r="G9" s="1176"/>
      <c r="H9" s="1176"/>
      <c r="I9" s="1176"/>
    </row>
    <row r="10" spans="2:9" ht="15" customHeight="1" x14ac:dyDescent="0.35">
      <c r="B10" s="2133" t="s">
        <v>1631</v>
      </c>
      <c r="C10" s="2133"/>
      <c r="D10" s="2133"/>
      <c r="E10" s="2133"/>
      <c r="F10" s="2133"/>
      <c r="G10" s="2133"/>
      <c r="H10" s="2133"/>
      <c r="I10" s="2133"/>
    </row>
    <row r="11" spans="2:9" ht="15" customHeight="1" x14ac:dyDescent="0.35">
      <c r="B11" s="2133"/>
      <c r="C11" s="2133"/>
      <c r="D11" s="2133"/>
      <c r="E11" s="2133"/>
      <c r="F11" s="2133"/>
      <c r="G11" s="2133"/>
      <c r="H11" s="2133"/>
      <c r="I11" s="2133"/>
    </row>
    <row r="12" spans="2:9" ht="15" customHeight="1" x14ac:dyDescent="0.35">
      <c r="B12" s="2133"/>
      <c r="C12" s="2133"/>
      <c r="D12" s="2133"/>
      <c r="E12" s="2133"/>
      <c r="F12" s="2133"/>
      <c r="G12" s="2133"/>
      <c r="H12" s="2133"/>
      <c r="I12" s="2133"/>
    </row>
    <row r="13" spans="2:9" ht="15" customHeight="1" x14ac:dyDescent="0.35">
      <c r="B13" s="2133"/>
      <c r="C13" s="2133"/>
      <c r="D13" s="2133"/>
      <c r="E13" s="2133"/>
      <c r="F13" s="2133"/>
      <c r="G13" s="2133"/>
      <c r="H13" s="2133"/>
      <c r="I13" s="2133"/>
    </row>
    <row r="14" spans="2:9" ht="15" customHeight="1" x14ac:dyDescent="0.35">
      <c r="B14" s="2133"/>
      <c r="C14" s="2133"/>
      <c r="D14" s="2133"/>
      <c r="E14" s="2133"/>
      <c r="F14" s="2133"/>
      <c r="G14" s="2133"/>
      <c r="H14" s="2133"/>
      <c r="I14" s="2133"/>
    </row>
    <row r="15" spans="2:9" ht="25.5" customHeight="1" x14ac:dyDescent="0.35">
      <c r="B15" s="2133"/>
      <c r="C15" s="2133"/>
      <c r="D15" s="2133"/>
      <c r="E15" s="2133"/>
      <c r="F15" s="2133"/>
      <c r="G15" s="2133"/>
      <c r="H15" s="2133"/>
      <c r="I15" s="2133"/>
    </row>
    <row r="16" spans="2:9" ht="15" customHeight="1" x14ac:dyDescent="0.35">
      <c r="B16" s="1113"/>
      <c r="C16" s="1113"/>
      <c r="D16" s="1113"/>
      <c r="E16" s="1113"/>
      <c r="F16" s="1113"/>
      <c r="G16" s="1113"/>
      <c r="H16" s="1113"/>
      <c r="I16" s="1113"/>
    </row>
    <row r="17" spans="2:9" ht="15" customHeight="1" x14ac:dyDescent="0.35">
      <c r="B17" s="1113"/>
      <c r="C17" s="1113"/>
      <c r="D17" s="1113"/>
      <c r="E17" s="1113"/>
      <c r="F17" s="1113"/>
      <c r="G17" s="1113"/>
      <c r="H17" s="1113"/>
      <c r="I17" s="1113"/>
    </row>
    <row r="18" spans="2:9" ht="20.100000000000001" customHeight="1" x14ac:dyDescent="0.35">
      <c r="B18" s="2134" t="s">
        <v>1357</v>
      </c>
      <c r="C18" s="2134"/>
      <c r="D18" s="1113"/>
      <c r="E18" s="1113"/>
      <c r="F18" s="1113"/>
      <c r="G18" s="1113"/>
      <c r="H18" s="1113"/>
      <c r="I18" s="1113"/>
    </row>
    <row r="19" spans="2:9" ht="20.100000000000001" customHeight="1" x14ac:dyDescent="0.35">
      <c r="B19" s="1114" t="s">
        <v>1032</v>
      </c>
      <c r="C19" s="1522"/>
      <c r="E19" s="1121" t="s">
        <v>1187</v>
      </c>
      <c r="F19" s="2135"/>
      <c r="G19" s="2135"/>
      <c r="H19" s="2135"/>
      <c r="I19" s="1114"/>
    </row>
    <row r="20" spans="2:9" ht="20.100000000000001" customHeight="1" x14ac:dyDescent="0.35">
      <c r="B20" s="1114" t="s">
        <v>1366</v>
      </c>
      <c r="C20" s="1458"/>
      <c r="E20" s="1121"/>
      <c r="F20" s="1459"/>
      <c r="G20" s="1459"/>
      <c r="H20" s="1459"/>
      <c r="I20" s="1114"/>
    </row>
    <row r="21" spans="2:9" ht="20.100000000000001" customHeight="1" thickBot="1" x14ac:dyDescent="0.4">
      <c r="B21" s="2136"/>
      <c r="C21" s="2136"/>
      <c r="D21" s="2136"/>
      <c r="E21" s="2136"/>
      <c r="F21" s="2136"/>
      <c r="G21" s="2136"/>
      <c r="H21" s="2136"/>
      <c r="I21" s="2136"/>
    </row>
    <row r="22" spans="2:9" ht="20.100000000000001" customHeight="1" x14ac:dyDescent="0.35">
      <c r="B22" s="1460"/>
      <c r="C22" s="1460"/>
      <c r="D22" s="1460"/>
      <c r="E22" s="1460"/>
      <c r="F22" s="1460"/>
      <c r="G22" s="1460"/>
      <c r="H22" s="1460"/>
      <c r="I22" s="1460"/>
    </row>
    <row r="23" spans="2:9" ht="20.100000000000001" customHeight="1" thickBot="1" x14ac:dyDescent="0.4">
      <c r="B23" s="2134" t="s">
        <v>1033</v>
      </c>
      <c r="C23" s="2134"/>
      <c r="D23" s="2134"/>
      <c r="E23" s="2136"/>
      <c r="F23" s="2136"/>
      <c r="G23" s="2136"/>
      <c r="H23" s="2136"/>
      <c r="I23" s="2136"/>
    </row>
    <row r="24" spans="2:9" ht="7.5" customHeight="1" x14ac:dyDescent="0.35">
      <c r="B24" s="1457"/>
      <c r="C24" s="1114"/>
      <c r="D24" s="1114"/>
      <c r="E24" s="1114"/>
      <c r="F24" s="1114"/>
      <c r="G24" s="1114"/>
      <c r="H24" s="1114"/>
      <c r="I24" s="1114"/>
    </row>
    <row r="25" spans="2:9" ht="28.5" customHeight="1" x14ac:dyDescent="0.35">
      <c r="B25" s="1114" t="s">
        <v>1367</v>
      </c>
      <c r="C25" s="1114"/>
      <c r="D25" s="1114"/>
      <c r="E25" s="1114"/>
      <c r="F25" s="2137"/>
      <c r="G25" s="2137"/>
      <c r="H25" s="2137"/>
      <c r="I25" s="2137"/>
    </row>
    <row r="26" spans="2:9" ht="9.9499999999999993" customHeight="1" x14ac:dyDescent="0.35">
      <c r="B26" s="1114"/>
      <c r="C26" s="1114"/>
      <c r="D26" s="1114"/>
      <c r="E26" s="1114"/>
      <c r="F26" s="1114"/>
      <c r="G26" s="1114"/>
      <c r="H26" s="1114"/>
      <c r="I26" s="1114"/>
    </row>
    <row r="27" spans="2:9" ht="20.100000000000001" customHeight="1" x14ac:dyDescent="0.35">
      <c r="B27" s="1114" t="s">
        <v>1034</v>
      </c>
      <c r="C27" s="1114"/>
      <c r="D27" s="2138"/>
      <c r="E27" s="2138"/>
      <c r="F27" s="2138"/>
      <c r="G27" s="2138"/>
      <c r="H27" s="1114"/>
      <c r="I27" s="1114"/>
    </row>
    <row r="28" spans="2:9" ht="7.5" customHeight="1" x14ac:dyDescent="0.35">
      <c r="B28" s="1114"/>
      <c r="C28" s="1114"/>
      <c r="D28" s="1114"/>
      <c r="E28" s="1114"/>
      <c r="F28" s="1114"/>
      <c r="G28" s="1114"/>
      <c r="H28" s="1114"/>
      <c r="I28" s="1114"/>
    </row>
    <row r="29" spans="2:9" ht="20.100000000000001" customHeight="1" thickBot="1" x14ac:dyDescent="0.4">
      <c r="B29" s="1461" t="s">
        <v>1037</v>
      </c>
      <c r="C29" s="1113" t="s">
        <v>1035</v>
      </c>
      <c r="D29" s="1464"/>
      <c r="E29" s="1113"/>
      <c r="F29" s="1121" t="s">
        <v>1036</v>
      </c>
      <c r="G29" s="1495"/>
      <c r="H29" s="1113"/>
      <c r="I29" s="1113"/>
    </row>
    <row r="30" spans="2:9" ht="7.5" customHeight="1" x14ac:dyDescent="0.35">
      <c r="B30" s="1461"/>
      <c r="C30" s="1113"/>
      <c r="D30" s="1462"/>
      <c r="E30" s="1113"/>
      <c r="F30" s="1121"/>
      <c r="G30" s="1113"/>
      <c r="H30" s="1113"/>
      <c r="I30" s="1113"/>
    </row>
    <row r="31" spans="2:9" ht="20.100000000000001" customHeight="1" x14ac:dyDescent="0.35">
      <c r="B31" s="1113" t="s">
        <v>1038</v>
      </c>
      <c r="C31" s="2139"/>
      <c r="D31" s="2139"/>
      <c r="E31" s="2139"/>
      <c r="F31" s="2139"/>
      <c r="G31" s="1113"/>
      <c r="H31" s="1113"/>
      <c r="I31" s="1113"/>
    </row>
    <row r="32" spans="2:9" ht="8.25" customHeight="1" x14ac:dyDescent="0.35">
      <c r="B32" s="1113"/>
      <c r="C32" s="1113"/>
      <c r="D32" s="1113"/>
      <c r="F32" s="1113"/>
      <c r="G32" s="1113"/>
      <c r="H32" s="1113"/>
      <c r="I32" s="1113"/>
    </row>
    <row r="33" spans="2:9" ht="20.100000000000001" customHeight="1" thickBot="1" x14ac:dyDescent="0.4">
      <c r="B33" s="2140" t="s">
        <v>1039</v>
      </c>
      <c r="C33" s="2140"/>
      <c r="D33" s="2141"/>
      <c r="E33" s="2141"/>
      <c r="F33" s="2141"/>
      <c r="G33" s="2141"/>
      <c r="H33" s="2141"/>
      <c r="I33" s="2141"/>
    </row>
    <row r="34" spans="2:9" ht="7.5" customHeight="1" x14ac:dyDescent="0.35">
      <c r="B34" s="1463"/>
      <c r="C34" s="1463"/>
      <c r="D34" s="1113"/>
      <c r="E34" s="1113"/>
      <c r="F34" s="1113"/>
      <c r="G34" s="1113"/>
      <c r="H34" s="1113"/>
      <c r="I34" s="1113"/>
    </row>
    <row r="35" spans="2:9" ht="35.25" customHeight="1" thickBot="1" x14ac:dyDescent="0.4">
      <c r="B35" s="2092" t="s">
        <v>1368</v>
      </c>
      <c r="C35" s="2092"/>
      <c r="D35" s="2092"/>
      <c r="E35" s="2092"/>
      <c r="F35" s="2092"/>
      <c r="G35" s="2092"/>
      <c r="H35" s="2092"/>
      <c r="I35" s="2092"/>
    </row>
    <row r="36" spans="2:9" ht="20.100000000000001" customHeight="1" x14ac:dyDescent="0.35">
      <c r="B36" s="2142"/>
      <c r="C36" s="2143"/>
      <c r="D36" s="2143"/>
      <c r="E36" s="2143"/>
      <c r="F36" s="2143"/>
      <c r="G36" s="2143"/>
      <c r="H36" s="2143"/>
      <c r="I36" s="2144"/>
    </row>
    <row r="37" spans="2:9" ht="20.100000000000001" customHeight="1" x14ac:dyDescent="0.35">
      <c r="B37" s="2145"/>
      <c r="C37" s="2068"/>
      <c r="D37" s="2068"/>
      <c r="E37" s="2068"/>
      <c r="F37" s="2068"/>
      <c r="G37" s="2068"/>
      <c r="H37" s="2068"/>
      <c r="I37" s="2146"/>
    </row>
    <row r="38" spans="2:9" ht="20.100000000000001" customHeight="1" x14ac:dyDescent="0.35">
      <c r="B38" s="2145"/>
      <c r="C38" s="2068"/>
      <c r="D38" s="2068"/>
      <c r="E38" s="2068"/>
      <c r="F38" s="2068"/>
      <c r="G38" s="2068"/>
      <c r="H38" s="2068"/>
      <c r="I38" s="2146"/>
    </row>
    <row r="39" spans="2:9" ht="20.100000000000001" customHeight="1" thickBot="1" x14ac:dyDescent="0.4">
      <c r="B39" s="2147"/>
      <c r="C39" s="2148"/>
      <c r="D39" s="2148"/>
      <c r="E39" s="2148"/>
      <c r="F39" s="2148"/>
      <c r="G39" s="2148"/>
      <c r="H39" s="2148"/>
      <c r="I39" s="2149"/>
    </row>
    <row r="40" spans="2:9" ht="20.100000000000001" customHeight="1" x14ac:dyDescent="0.35">
      <c r="B40" s="1113"/>
      <c r="C40" s="1113"/>
      <c r="D40" s="1113"/>
      <c r="E40" s="1113"/>
      <c r="F40" s="1113"/>
      <c r="G40" s="1113"/>
      <c r="H40" s="1113"/>
      <c r="I40" s="1113"/>
    </row>
    <row r="41" spans="2:9" ht="20.100000000000001" customHeight="1" thickBot="1" x14ac:dyDescent="0.4">
      <c r="B41" s="2134" t="s">
        <v>1040</v>
      </c>
      <c r="C41" s="2134"/>
      <c r="D41" s="2134"/>
      <c r="E41" s="2136"/>
      <c r="F41" s="2136"/>
      <c r="G41" s="2136"/>
      <c r="H41" s="2136"/>
      <c r="I41" s="2136"/>
    </row>
    <row r="42" spans="2:9" ht="7.5" customHeight="1" x14ac:dyDescent="0.35">
      <c r="B42" s="1457"/>
      <c r="C42" s="1114"/>
      <c r="D42" s="1114"/>
      <c r="E42" s="1114"/>
      <c r="F42" s="1114"/>
      <c r="G42" s="1114"/>
      <c r="H42" s="1114"/>
      <c r="I42" s="1114"/>
    </row>
    <row r="43" spans="2:9" ht="28.5" customHeight="1" x14ac:dyDescent="0.35">
      <c r="B43" s="1114" t="s">
        <v>1367</v>
      </c>
      <c r="C43" s="1114"/>
      <c r="D43" s="1114"/>
      <c r="E43" s="1114"/>
      <c r="F43" s="2137"/>
      <c r="G43" s="2137"/>
      <c r="H43" s="2137"/>
      <c r="I43" s="2137"/>
    </row>
    <row r="44" spans="2:9" ht="9.75" customHeight="1" x14ac:dyDescent="0.35">
      <c r="B44" s="1114"/>
      <c r="C44" s="1114"/>
      <c r="D44" s="1114"/>
      <c r="E44" s="1114"/>
      <c r="F44" s="1523"/>
      <c r="G44" s="1523"/>
      <c r="H44" s="1523"/>
      <c r="I44" s="1523"/>
    </row>
    <row r="45" spans="2:9" ht="20.100000000000001" customHeight="1" x14ac:dyDescent="0.35">
      <c r="B45" s="1114" t="s">
        <v>1034</v>
      </c>
      <c r="C45" s="1114"/>
      <c r="D45" s="2138"/>
      <c r="E45" s="2138"/>
      <c r="F45" s="2138"/>
      <c r="G45" s="2138"/>
      <c r="H45" s="1114"/>
      <c r="I45" s="1114"/>
    </row>
    <row r="46" spans="2:9" ht="7.5" customHeight="1" x14ac:dyDescent="0.35">
      <c r="B46" s="1114"/>
      <c r="C46" s="1114"/>
      <c r="D46" s="1114"/>
      <c r="E46" s="1114"/>
      <c r="F46" s="1114"/>
      <c r="G46" s="1114"/>
      <c r="H46" s="1114"/>
      <c r="I46" s="1114"/>
    </row>
    <row r="47" spans="2:9" ht="20.100000000000001" customHeight="1" thickBot="1" x14ac:dyDescent="0.4">
      <c r="B47" s="1461" t="s">
        <v>1037</v>
      </c>
      <c r="C47" s="1113" t="s">
        <v>1035</v>
      </c>
      <c r="D47" s="1464"/>
      <c r="E47" s="1113"/>
      <c r="F47" s="1121" t="s">
        <v>1036</v>
      </c>
      <c r="G47" s="1465"/>
      <c r="H47" s="1113"/>
      <c r="I47" s="1113"/>
    </row>
    <row r="48" spans="2:9" ht="7.5" customHeight="1" x14ac:dyDescent="0.35">
      <c r="B48" s="1461"/>
      <c r="C48" s="1113"/>
      <c r="D48" s="1462"/>
      <c r="E48" s="1113"/>
      <c r="F48" s="1121"/>
      <c r="G48" s="1113"/>
      <c r="H48" s="1113"/>
      <c r="I48" s="1113"/>
    </row>
    <row r="49" spans="1:9" ht="20.100000000000001" customHeight="1" x14ac:dyDescent="0.35">
      <c r="B49" s="1113" t="s">
        <v>1038</v>
      </c>
      <c r="C49" s="2139"/>
      <c r="D49" s="2139"/>
      <c r="E49" s="2139"/>
      <c r="F49" s="2139"/>
      <c r="G49" s="1113"/>
      <c r="H49" s="1113"/>
      <c r="I49" s="1113"/>
    </row>
    <row r="50" spans="1:9" ht="20.100000000000001" customHeight="1" thickBot="1" x14ac:dyDescent="0.4">
      <c r="B50" s="2140" t="s">
        <v>1039</v>
      </c>
      <c r="C50" s="2140"/>
      <c r="D50" s="2141"/>
      <c r="E50" s="2141"/>
      <c r="F50" s="2141"/>
      <c r="G50" s="2141"/>
      <c r="H50" s="2141"/>
      <c r="I50" s="2141"/>
    </row>
    <row r="51" spans="1:9" ht="9.75" customHeight="1" x14ac:dyDescent="0.35">
      <c r="B51" s="1463"/>
      <c r="C51" s="1463"/>
      <c r="D51" s="1113"/>
      <c r="E51" s="1113"/>
      <c r="F51" s="1113"/>
      <c r="G51" s="1113"/>
      <c r="H51" s="1113"/>
      <c r="I51" s="1113"/>
    </row>
    <row r="52" spans="1:9" ht="29.25" customHeight="1" thickBot="1" x14ac:dyDescent="0.4">
      <c r="B52" s="2092" t="s">
        <v>1368</v>
      </c>
      <c r="C52" s="2092"/>
      <c r="D52" s="2092"/>
      <c r="E52" s="2092"/>
      <c r="F52" s="2092"/>
      <c r="G52" s="2092"/>
      <c r="H52" s="2092"/>
      <c r="I52" s="2092"/>
    </row>
    <row r="53" spans="1:9" ht="20.100000000000001" customHeight="1" x14ac:dyDescent="0.35">
      <c r="B53" s="2142"/>
      <c r="C53" s="2143"/>
      <c r="D53" s="2143"/>
      <c r="E53" s="2143"/>
      <c r="F53" s="2143"/>
      <c r="G53" s="2143"/>
      <c r="H53" s="2143"/>
      <c r="I53" s="2144"/>
    </row>
    <row r="54" spans="1:9" ht="20.100000000000001" customHeight="1" x14ac:dyDescent="0.35">
      <c r="B54" s="2145"/>
      <c r="C54" s="2068"/>
      <c r="D54" s="2068"/>
      <c r="E54" s="2068"/>
      <c r="F54" s="2068"/>
      <c r="G54" s="2068"/>
      <c r="H54" s="2068"/>
      <c r="I54" s="2146"/>
    </row>
    <row r="55" spans="1:9" ht="20.100000000000001" customHeight="1" x14ac:dyDescent="0.35">
      <c r="B55" s="2145"/>
      <c r="C55" s="2068"/>
      <c r="D55" s="2068"/>
      <c r="E55" s="2068"/>
      <c r="F55" s="2068"/>
      <c r="G55" s="2068"/>
      <c r="H55" s="2068"/>
      <c r="I55" s="2146"/>
    </row>
    <row r="56" spans="1:9" ht="20.100000000000001" customHeight="1" x14ac:dyDescent="0.35">
      <c r="B56" s="2145"/>
      <c r="C56" s="2068"/>
      <c r="D56" s="2068"/>
      <c r="E56" s="2068"/>
      <c r="F56" s="2068"/>
      <c r="G56" s="2068"/>
      <c r="H56" s="2068"/>
      <c r="I56" s="2146"/>
    </row>
    <row r="57" spans="1:9" ht="20.100000000000001" customHeight="1" x14ac:dyDescent="0.35">
      <c r="B57" s="2145"/>
      <c r="C57" s="2068"/>
      <c r="D57" s="2068"/>
      <c r="E57" s="2068"/>
      <c r="F57" s="2068"/>
      <c r="G57" s="2068"/>
      <c r="H57" s="2068"/>
      <c r="I57" s="2146"/>
    </row>
    <row r="58" spans="1:9" ht="20.100000000000001" customHeight="1" thickBot="1" x14ac:dyDescent="0.4">
      <c r="B58" s="2147"/>
      <c r="C58" s="2148"/>
      <c r="D58" s="2148"/>
      <c r="E58" s="2148"/>
      <c r="F58" s="2148"/>
      <c r="G58" s="2148"/>
      <c r="H58" s="2148"/>
      <c r="I58" s="2149"/>
    </row>
    <row r="59" spans="1:9" ht="20.100000000000001" customHeight="1" x14ac:dyDescent="0.35">
      <c r="B59" s="1463"/>
      <c r="C59" s="1463"/>
      <c r="D59" s="1113"/>
      <c r="E59" s="1113"/>
      <c r="F59" s="1113"/>
      <c r="G59" s="1113"/>
      <c r="H59" s="1113"/>
      <c r="I59" s="1113"/>
    </row>
    <row r="60" spans="1:9" x14ac:dyDescent="0.35">
      <c r="B60" s="1177" t="s">
        <v>922</v>
      </c>
    </row>
    <row r="61" spans="1:9" ht="18.75" thickBot="1" x14ac:dyDescent="0.4">
      <c r="B61" s="1134"/>
      <c r="C61" s="1134"/>
    </row>
    <row r="62" spans="1:9" ht="15.75" customHeight="1" thickBot="1" x14ac:dyDescent="0.4">
      <c r="A62" s="1165"/>
      <c r="B62" s="2150" t="s">
        <v>923</v>
      </c>
      <c r="C62" s="2151"/>
      <c r="D62" s="2152" t="s">
        <v>924</v>
      </c>
      <c r="E62" s="2152"/>
      <c r="F62" s="2152"/>
      <c r="G62" s="2152"/>
      <c r="H62" s="2152"/>
      <c r="I62" s="2153"/>
    </row>
    <row r="63" spans="1:9" ht="15.75" customHeight="1" thickBot="1" x14ac:dyDescent="0.4">
      <c r="A63" s="1165"/>
      <c r="B63" s="2154"/>
      <c r="C63" s="2155"/>
      <c r="D63" s="1178" t="s">
        <v>925</v>
      </c>
      <c r="E63" s="1178" t="s">
        <v>926</v>
      </c>
      <c r="F63" s="1178" t="s">
        <v>927</v>
      </c>
      <c r="G63" s="1178" t="s">
        <v>928</v>
      </c>
      <c r="H63" s="1178" t="s">
        <v>929</v>
      </c>
      <c r="I63" s="1178" t="s">
        <v>40</v>
      </c>
    </row>
    <row r="64" spans="1:9" ht="15.75" customHeight="1" thickBot="1" x14ac:dyDescent="0.4">
      <c r="A64" s="1165"/>
      <c r="B64" s="2156" t="s">
        <v>930</v>
      </c>
      <c r="C64" s="2157"/>
      <c r="D64" s="1182"/>
      <c r="E64" s="1182"/>
      <c r="F64" s="1182"/>
      <c r="G64" s="1182"/>
      <c r="H64" s="1182"/>
      <c r="I64" s="1183">
        <f>SUM(D64:H64)</f>
        <v>0</v>
      </c>
    </row>
    <row r="65" spans="1:9" ht="15.75" customHeight="1" thickBot="1" x14ac:dyDescent="0.4">
      <c r="A65" s="1165"/>
      <c r="B65" s="2158" t="s">
        <v>931</v>
      </c>
      <c r="C65" s="2159"/>
      <c r="D65" s="1182"/>
      <c r="E65" s="1182"/>
      <c r="F65" s="1182"/>
      <c r="G65" s="1182"/>
      <c r="H65" s="1182"/>
      <c r="I65" s="1183">
        <f t="shared" ref="I65:I70" si="0">SUM(D65:H65)</f>
        <v>0</v>
      </c>
    </row>
    <row r="66" spans="1:9" ht="15.75" customHeight="1" thickBot="1" x14ac:dyDescent="0.4">
      <c r="A66" s="1165"/>
      <c r="B66" s="2156" t="s">
        <v>932</v>
      </c>
      <c r="C66" s="2157"/>
      <c r="D66" s="1182"/>
      <c r="E66" s="1182"/>
      <c r="F66" s="1182"/>
      <c r="G66" s="1182"/>
      <c r="H66" s="1182"/>
      <c r="I66" s="1183">
        <f t="shared" si="0"/>
        <v>0</v>
      </c>
    </row>
    <row r="67" spans="1:9" ht="15.75" customHeight="1" thickBot="1" x14ac:dyDescent="0.4">
      <c r="A67" s="1165"/>
      <c r="B67" s="2158" t="s">
        <v>933</v>
      </c>
      <c r="C67" s="2159"/>
      <c r="D67" s="1182"/>
      <c r="E67" s="1182"/>
      <c r="F67" s="1182"/>
      <c r="G67" s="1182"/>
      <c r="H67" s="1182"/>
      <c r="I67" s="1183">
        <f t="shared" si="0"/>
        <v>0</v>
      </c>
    </row>
    <row r="68" spans="1:9" ht="15.75" customHeight="1" thickBot="1" x14ac:dyDescent="0.4">
      <c r="A68" s="1165"/>
      <c r="B68" s="2156" t="s">
        <v>17</v>
      </c>
      <c r="C68" s="2157"/>
      <c r="D68" s="1182"/>
      <c r="E68" s="1182"/>
      <c r="F68" s="1182"/>
      <c r="G68" s="1182"/>
      <c r="H68" s="1182"/>
      <c r="I68" s="1183">
        <f t="shared" si="0"/>
        <v>0</v>
      </c>
    </row>
    <row r="69" spans="1:9" ht="15.75" customHeight="1" thickBot="1" x14ac:dyDescent="0.4">
      <c r="A69" s="1165"/>
      <c r="B69" s="2158" t="s">
        <v>17</v>
      </c>
      <c r="C69" s="2159"/>
      <c r="D69" s="1182"/>
      <c r="E69" s="1182"/>
      <c r="F69" s="1182"/>
      <c r="G69" s="1182"/>
      <c r="H69" s="1182"/>
      <c r="I69" s="1183">
        <f t="shared" si="0"/>
        <v>0</v>
      </c>
    </row>
    <row r="70" spans="1:9" ht="15.75" customHeight="1" thickBot="1" x14ac:dyDescent="0.4">
      <c r="A70" s="1165"/>
      <c r="B70" s="2150" t="s">
        <v>35</v>
      </c>
      <c r="C70" s="2151"/>
      <c r="D70" s="1183">
        <f>SUM(D64:D69)</f>
        <v>0</v>
      </c>
      <c r="E70" s="1183">
        <f>SUM(E64:E69)</f>
        <v>0</v>
      </c>
      <c r="F70" s="1183">
        <f>SUM(F64:F69)</f>
        <v>0</v>
      </c>
      <c r="G70" s="1183">
        <f>SUM(G64:G69)</f>
        <v>0</v>
      </c>
      <c r="H70" s="1183">
        <f>SUM(H64:H69)</f>
        <v>0</v>
      </c>
      <c r="I70" s="1183">
        <f t="shared" si="0"/>
        <v>0</v>
      </c>
    </row>
    <row r="71" spans="1:9" ht="18.75" thickBot="1" x14ac:dyDescent="0.4">
      <c r="B71" s="1257"/>
      <c r="C71" s="1257"/>
    </row>
    <row r="72" spans="1:9" ht="18.75" thickBot="1" x14ac:dyDescent="0.4">
      <c r="A72" s="1165"/>
      <c r="B72" s="2169" t="s">
        <v>276</v>
      </c>
      <c r="C72" s="2170" t="s">
        <v>276</v>
      </c>
      <c r="D72" s="2163" t="s">
        <v>1017</v>
      </c>
      <c r="E72" s="2152"/>
      <c r="F72" s="2152"/>
      <c r="G72" s="2152"/>
      <c r="H72" s="2152"/>
      <c r="I72" s="2153"/>
    </row>
    <row r="73" spans="1:9" ht="15.75" customHeight="1" thickBot="1" x14ac:dyDescent="0.4">
      <c r="A73" s="1165"/>
      <c r="B73" s="1728"/>
      <c r="C73" s="2164"/>
      <c r="D73" s="1178" t="s">
        <v>925</v>
      </c>
      <c r="E73" s="1178" t="s">
        <v>926</v>
      </c>
      <c r="F73" s="1178" t="s">
        <v>927</v>
      </c>
      <c r="G73" s="1178" t="s">
        <v>928</v>
      </c>
      <c r="H73" s="1178" t="s">
        <v>929</v>
      </c>
      <c r="I73" s="1178" t="s">
        <v>40</v>
      </c>
    </row>
    <row r="74" spans="1:9" ht="15.75" customHeight="1" thickBot="1" x14ac:dyDescent="0.4">
      <c r="A74" s="1165"/>
      <c r="B74" s="2165" t="s">
        <v>934</v>
      </c>
      <c r="C74" s="2166"/>
      <c r="D74" s="1182"/>
      <c r="E74" s="1182"/>
      <c r="F74" s="1182"/>
      <c r="G74" s="1182"/>
      <c r="H74" s="1182"/>
      <c r="I74" s="1183">
        <f>SUM(D74:H74)</f>
        <v>0</v>
      </c>
    </row>
    <row r="75" spans="1:9" ht="15.75" customHeight="1" thickBot="1" x14ac:dyDescent="0.4">
      <c r="A75" s="1165"/>
      <c r="B75" s="2165" t="s">
        <v>935</v>
      </c>
      <c r="C75" s="2166"/>
      <c r="D75" s="1182"/>
      <c r="E75" s="1182"/>
      <c r="F75" s="1182"/>
      <c r="G75" s="1182"/>
      <c r="H75" s="1182"/>
      <c r="I75" s="1183">
        <f>SUM(D75:H75)</f>
        <v>0</v>
      </c>
    </row>
    <row r="76" spans="1:9" ht="15.75" customHeight="1" thickBot="1" x14ac:dyDescent="0.4">
      <c r="A76" s="1165"/>
      <c r="B76" s="2167" t="s">
        <v>936</v>
      </c>
      <c r="C76" s="2168"/>
      <c r="D76" s="1182"/>
      <c r="E76" s="1182"/>
      <c r="F76" s="1182"/>
      <c r="G76" s="1182"/>
      <c r="H76" s="1182"/>
      <c r="I76" s="1183">
        <f>SUM(D76:H76)</f>
        <v>0</v>
      </c>
    </row>
    <row r="77" spans="1:9" ht="15.75" customHeight="1" thickBot="1" x14ac:dyDescent="0.4">
      <c r="A77" s="1165"/>
      <c r="B77" s="2165" t="s">
        <v>937</v>
      </c>
      <c r="C77" s="2166"/>
      <c r="D77" s="1182"/>
      <c r="E77" s="1182"/>
      <c r="F77" s="1182"/>
      <c r="G77" s="1182"/>
      <c r="H77" s="1182"/>
      <c r="I77" s="1183">
        <f>SUM(D77:H77)</f>
        <v>0</v>
      </c>
    </row>
    <row r="78" spans="1:9" ht="15.75" customHeight="1" thickBot="1" x14ac:dyDescent="0.4">
      <c r="A78" s="1165"/>
      <c r="B78" s="2160" t="s">
        <v>35</v>
      </c>
      <c r="C78" s="2161"/>
      <c r="D78" s="1183">
        <f t="shared" ref="D78:I78" si="1">SUM(D74:D77)</f>
        <v>0</v>
      </c>
      <c r="E78" s="1183">
        <f t="shared" si="1"/>
        <v>0</v>
      </c>
      <c r="F78" s="1183">
        <f t="shared" si="1"/>
        <v>0</v>
      </c>
      <c r="G78" s="1183">
        <f t="shared" si="1"/>
        <v>0</v>
      </c>
      <c r="H78" s="1183">
        <f t="shared" si="1"/>
        <v>0</v>
      </c>
      <c r="I78" s="1183">
        <f t="shared" si="1"/>
        <v>0</v>
      </c>
    </row>
    <row r="80" spans="1:9" ht="31.5" customHeight="1" thickBot="1" x14ac:dyDescent="0.4">
      <c r="B80" s="2162" t="s">
        <v>1430</v>
      </c>
      <c r="C80" s="2162"/>
      <c r="D80" s="2162"/>
      <c r="E80" s="2162"/>
      <c r="F80" s="2162"/>
      <c r="G80" s="2162"/>
      <c r="H80" s="2162"/>
      <c r="I80" s="2162"/>
    </row>
    <row r="81" spans="2:9" ht="20.100000000000001" customHeight="1" x14ac:dyDescent="0.35">
      <c r="B81" s="2142"/>
      <c r="C81" s="2143"/>
      <c r="D81" s="2143"/>
      <c r="E81" s="2143"/>
      <c r="F81" s="2143"/>
      <c r="G81" s="2143"/>
      <c r="H81" s="2143"/>
      <c r="I81" s="2144"/>
    </row>
    <row r="82" spans="2:9" ht="20.100000000000001" customHeight="1" x14ac:dyDescent="0.35">
      <c r="B82" s="2145"/>
      <c r="C82" s="2068"/>
      <c r="D82" s="2068"/>
      <c r="E82" s="2068"/>
      <c r="F82" s="2068"/>
      <c r="G82" s="2068"/>
      <c r="H82" s="2068"/>
      <c r="I82" s="2146"/>
    </row>
    <row r="83" spans="2:9" ht="20.100000000000001" customHeight="1" x14ac:dyDescent="0.35">
      <c r="B83" s="2145"/>
      <c r="C83" s="2068"/>
      <c r="D83" s="2068"/>
      <c r="E83" s="2068"/>
      <c r="F83" s="2068"/>
      <c r="G83" s="2068"/>
      <c r="H83" s="2068"/>
      <c r="I83" s="2146"/>
    </row>
    <row r="84" spans="2:9" ht="20.100000000000001" customHeight="1" x14ac:dyDescent="0.35">
      <c r="B84" s="2145"/>
      <c r="C84" s="2068"/>
      <c r="D84" s="2068"/>
      <c r="E84" s="2068"/>
      <c r="F84" s="2068"/>
      <c r="G84" s="2068"/>
      <c r="H84" s="2068"/>
      <c r="I84" s="2146"/>
    </row>
    <row r="85" spans="2:9" ht="20.100000000000001" customHeight="1" x14ac:dyDescent="0.35">
      <c r="B85" s="2145"/>
      <c r="C85" s="2068"/>
      <c r="D85" s="2068"/>
      <c r="E85" s="2068"/>
      <c r="F85" s="2068"/>
      <c r="G85" s="2068"/>
      <c r="H85" s="2068"/>
      <c r="I85" s="2146"/>
    </row>
    <row r="86" spans="2:9" ht="20.100000000000001" customHeight="1" thickBot="1" x14ac:dyDescent="0.4">
      <c r="B86" s="2147"/>
      <c r="C86" s="2148"/>
      <c r="D86" s="2148"/>
      <c r="E86" s="2148"/>
      <c r="F86" s="2148"/>
      <c r="G86" s="2148"/>
      <c r="H86" s="2148"/>
      <c r="I86" s="2149"/>
    </row>
    <row r="87" spans="2:9" x14ac:dyDescent="0.35">
      <c r="B87" s="1137"/>
      <c r="C87" s="1137"/>
      <c r="D87" s="1137"/>
      <c r="E87" s="1137"/>
      <c r="F87" s="1137"/>
      <c r="G87" s="1137"/>
      <c r="H87" s="1137"/>
      <c r="I87" s="1137"/>
    </row>
    <row r="88" spans="2:9" x14ac:dyDescent="0.35">
      <c r="B88" s="1137"/>
      <c r="C88" s="1137"/>
      <c r="D88" s="1137"/>
      <c r="E88" s="1137"/>
      <c r="F88" s="1137"/>
      <c r="G88" s="1137"/>
      <c r="H88" s="1137"/>
      <c r="I88" s="1137"/>
    </row>
    <row r="89" spans="2:9" x14ac:dyDescent="0.35">
      <c r="B89" s="1137"/>
      <c r="C89" s="1137"/>
      <c r="D89" s="1137"/>
      <c r="E89" s="1137"/>
      <c r="F89" s="1137"/>
      <c r="G89" s="1137"/>
      <c r="H89" s="1137"/>
      <c r="I89" s="1137"/>
    </row>
    <row r="90" spans="2:9" x14ac:dyDescent="0.35">
      <c r="B90" s="1137"/>
      <c r="C90" s="1137"/>
      <c r="D90" s="1137"/>
      <c r="E90" s="1137"/>
      <c r="F90" s="1137"/>
      <c r="G90" s="1137"/>
      <c r="H90" s="1137"/>
      <c r="I90" s="1137"/>
    </row>
    <row r="91" spans="2:9" x14ac:dyDescent="0.35">
      <c r="B91" s="1137"/>
      <c r="C91" s="1137"/>
      <c r="D91" s="1137"/>
      <c r="E91" s="1137"/>
      <c r="F91" s="1137"/>
      <c r="G91" s="1137"/>
      <c r="H91" s="1137"/>
      <c r="I91" s="1137"/>
    </row>
    <row r="92" spans="2:9" x14ac:dyDescent="0.35">
      <c r="B92" s="1137"/>
      <c r="C92" s="1137"/>
      <c r="D92" s="1137"/>
      <c r="E92" s="1137"/>
      <c r="F92" s="1137"/>
      <c r="G92" s="1137"/>
      <c r="H92" s="1137"/>
      <c r="I92" s="1137"/>
    </row>
    <row r="93" spans="2:9" x14ac:dyDescent="0.35">
      <c r="B93" s="1137"/>
      <c r="C93" s="1137"/>
      <c r="D93" s="1137"/>
      <c r="E93" s="1137"/>
      <c r="F93" s="1137"/>
      <c r="G93" s="1137"/>
      <c r="H93" s="1137"/>
      <c r="I93" s="1137"/>
    </row>
    <row r="94" spans="2:9" x14ac:dyDescent="0.35">
      <c r="B94" s="1137"/>
      <c r="C94" s="1137"/>
      <c r="D94" s="1137"/>
      <c r="E94" s="1137"/>
      <c r="F94" s="1137"/>
      <c r="G94" s="1137"/>
      <c r="H94" s="1137"/>
      <c r="I94" s="1137"/>
    </row>
    <row r="95" spans="2:9" x14ac:dyDescent="0.35">
      <c r="B95" s="1137"/>
      <c r="C95" s="1137"/>
      <c r="D95" s="1137"/>
      <c r="E95" s="1137"/>
      <c r="F95" s="1137"/>
      <c r="G95" s="1137"/>
      <c r="H95" s="1137"/>
      <c r="I95" s="1137"/>
    </row>
    <row r="96" spans="2:9" x14ac:dyDescent="0.35">
      <c r="B96" s="1137"/>
      <c r="C96" s="1137"/>
      <c r="D96" s="1137"/>
      <c r="E96" s="1137"/>
      <c r="F96" s="1137"/>
      <c r="G96" s="1137"/>
      <c r="H96" s="1137"/>
      <c r="I96" s="1137"/>
    </row>
    <row r="97" spans="2:9" x14ac:dyDescent="0.35">
      <c r="B97" s="1137"/>
      <c r="C97" s="1137"/>
      <c r="D97" s="1137"/>
      <c r="E97" s="1137"/>
      <c r="F97" s="1137"/>
      <c r="G97" s="1137"/>
      <c r="H97" s="1137"/>
      <c r="I97" s="1137"/>
    </row>
    <row r="98" spans="2:9" x14ac:dyDescent="0.35">
      <c r="B98" s="1137"/>
      <c r="C98" s="1137"/>
      <c r="D98" s="1137"/>
      <c r="E98" s="1137"/>
      <c r="F98" s="1137"/>
      <c r="G98" s="1137"/>
      <c r="H98" s="1137"/>
      <c r="I98" s="1137"/>
    </row>
    <row r="99" spans="2:9" x14ac:dyDescent="0.35">
      <c r="B99" s="1137"/>
      <c r="C99" s="1137"/>
      <c r="D99" s="1137"/>
      <c r="E99" s="1137"/>
      <c r="F99" s="1137"/>
      <c r="G99" s="1137"/>
      <c r="H99" s="1137"/>
      <c r="I99" s="1137"/>
    </row>
    <row r="100" spans="2:9" x14ac:dyDescent="0.35">
      <c r="B100" s="1137"/>
      <c r="C100" s="1137"/>
      <c r="D100" s="1137"/>
      <c r="E100" s="1137"/>
      <c r="F100" s="1137"/>
      <c r="G100" s="1137"/>
      <c r="H100" s="1137"/>
      <c r="I100" s="1137"/>
    </row>
    <row r="114" spans="15:16" x14ac:dyDescent="0.35">
      <c r="O114" s="1179"/>
      <c r="P114" s="1180"/>
    </row>
    <row r="115" spans="15:16" x14ac:dyDescent="0.35">
      <c r="O115" s="1180"/>
      <c r="P115" s="1181"/>
    </row>
  </sheetData>
  <mergeCells count="49">
    <mergeCell ref="B78:C78"/>
    <mergeCell ref="B80:I80"/>
    <mergeCell ref="B81:I86"/>
    <mergeCell ref="D72:I72"/>
    <mergeCell ref="B73:C73"/>
    <mergeCell ref="B74:C74"/>
    <mergeCell ref="B75:C75"/>
    <mergeCell ref="B76:C76"/>
    <mergeCell ref="B77:C77"/>
    <mergeCell ref="B72:C72"/>
    <mergeCell ref="B66:C66"/>
    <mergeCell ref="B67:C67"/>
    <mergeCell ref="B68:C68"/>
    <mergeCell ref="B69:C69"/>
    <mergeCell ref="B70:C70"/>
    <mergeCell ref="B62:C62"/>
    <mergeCell ref="D62:I62"/>
    <mergeCell ref="B63:C63"/>
    <mergeCell ref="B64:C64"/>
    <mergeCell ref="B65:C65"/>
    <mergeCell ref="B50:C50"/>
    <mergeCell ref="D50:I50"/>
    <mergeCell ref="B52:I52"/>
    <mergeCell ref="B53:I58"/>
    <mergeCell ref="B36:I39"/>
    <mergeCell ref="B41:D41"/>
    <mergeCell ref="E41:I41"/>
    <mergeCell ref="F43:I43"/>
    <mergeCell ref="D45:G45"/>
    <mergeCell ref="C49:F49"/>
    <mergeCell ref="B35:I35"/>
    <mergeCell ref="B10:I15"/>
    <mergeCell ref="B18:C18"/>
    <mergeCell ref="F19:H19"/>
    <mergeCell ref="B21:I21"/>
    <mergeCell ref="B23:D23"/>
    <mergeCell ref="E23:I23"/>
    <mergeCell ref="F25:I25"/>
    <mergeCell ref="D27:G27"/>
    <mergeCell ref="C31:F31"/>
    <mergeCell ref="B33:C33"/>
    <mergeCell ref="D33:I33"/>
    <mergeCell ref="C8:F8"/>
    <mergeCell ref="H8:I8"/>
    <mergeCell ref="B1:I1"/>
    <mergeCell ref="B2:I2"/>
    <mergeCell ref="B3:I3"/>
    <mergeCell ref="C5:F5"/>
    <mergeCell ref="C7:F7"/>
  </mergeCells>
  <dataValidations count="5">
    <dataValidation type="list" allowBlank="1" showInputMessage="1" showErrorMessage="1" sqref="C49:F49 C31:F31" xr:uid="{8A4808B9-ADF6-402E-91CB-ADDD004230A5}">
      <formula1>"On-Site, Online, less than 1/2 mile walk from Project"</formula1>
    </dataValidation>
    <dataValidation type="list" allowBlank="1" showInputMessage="1" showErrorMessage="1" sqref="E41:I41 E23:I23" xr:uid="{4CA9EC0F-C65B-4BC4-93F5-E022E2F53783}">
      <formula1>"Literacy/Language training, Personal safety, Financial Fitness, Income/Asset Building, Life Skills, Other (describe below)"</formula1>
    </dataValidation>
    <dataValidation type="list" allowBlank="1" showInputMessage="1" showErrorMessage="1" sqref="D27:G27 D45:G45" xr:uid="{26189DC2-BD16-4E02-895E-7B430D43D244}">
      <formula1>"Daily, Twice Weekly, Weekly, Monthly, Bi-Monthly, 6 times/year, Quarterly, Other (explain below)"</formula1>
    </dataValidation>
    <dataValidation type="list" allowBlank="1" showInputMessage="1" showErrorMessage="1" sqref="C32" xr:uid="{C68C8688-0F62-4135-80B4-7480E92CDA23}">
      <formula1>"On-Site, Off-Site"</formula1>
    </dataValidation>
    <dataValidation type="list" allowBlank="1" showInputMessage="1" showErrorMessage="1" sqref="F19:H20" xr:uid="{595A9715-D618-44DD-9BD9-95185A25E90D}">
      <formula1>"Yes (attach resume), No"</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1EF0E-FABD-48C8-909A-D8108E650E5C}">
  <sheetPr>
    <tabColor rgb="FFE8F0F0"/>
  </sheetPr>
  <dimension ref="A1:G50"/>
  <sheetViews>
    <sheetView workbookViewId="0">
      <selection activeCell="E6" sqref="E6"/>
    </sheetView>
  </sheetViews>
  <sheetFormatPr defaultColWidth="9.140625" defaultRowHeight="18" x14ac:dyDescent="0.35"/>
  <cols>
    <col min="1" max="1" width="9.140625" style="1502"/>
    <col min="2" max="2" width="77.85546875" style="1502" customWidth="1"/>
    <col min="3" max="3" width="17" style="1502" customWidth="1"/>
    <col min="4" max="4" width="15.140625" style="1502" customWidth="1"/>
    <col min="5" max="5" width="26.85546875" style="1502" bestFit="1" customWidth="1"/>
    <col min="6" max="6" width="27.140625" style="1502" hidden="1" customWidth="1"/>
    <col min="7" max="7" width="11.85546875" style="1502" hidden="1" customWidth="1"/>
    <col min="8" max="8" width="0" style="1502" hidden="1" customWidth="1"/>
    <col min="9" max="16384" width="9.140625" style="1502"/>
  </cols>
  <sheetData>
    <row r="1" spans="1:4" ht="22.5" x14ac:dyDescent="0.45">
      <c r="B1" s="2106" t="s">
        <v>1632</v>
      </c>
      <c r="C1" s="2106"/>
      <c r="D1" s="2106"/>
    </row>
    <row r="2" spans="1:4" ht="22.5" x14ac:dyDescent="0.45">
      <c r="B2" s="2106" t="s">
        <v>1008</v>
      </c>
      <c r="C2" s="2106"/>
      <c r="D2" s="2106"/>
    </row>
    <row r="3" spans="1:4" ht="22.5" x14ac:dyDescent="0.45">
      <c r="B3" s="2106" t="s">
        <v>1519</v>
      </c>
      <c r="C3" s="2106"/>
      <c r="D3" s="2106"/>
    </row>
    <row r="4" spans="1:4" ht="22.5" x14ac:dyDescent="0.45">
      <c r="B4" s="1503"/>
      <c r="C4" s="1503"/>
      <c r="D4" s="1503"/>
    </row>
    <row r="5" spans="1:4" ht="22.5" x14ac:dyDescent="0.45">
      <c r="B5" s="2106" t="str">
        <f>'2 - Page 1'!D31</f>
        <v>Sample Application</v>
      </c>
      <c r="C5" s="2106"/>
      <c r="D5" s="2106"/>
    </row>
    <row r="6" spans="1:4" ht="22.5" x14ac:dyDescent="0.45">
      <c r="B6" s="1503"/>
      <c r="C6" s="1503"/>
      <c r="D6" s="1503"/>
    </row>
    <row r="8" spans="1:4" s="1520" customFormat="1" x14ac:dyDescent="0.25">
      <c r="B8" s="1506"/>
    </row>
    <row r="9" spans="1:4" s="1520" customFormat="1" x14ac:dyDescent="0.25">
      <c r="B9" s="2111" t="s">
        <v>1015</v>
      </c>
      <c r="C9" s="2111"/>
    </row>
    <row r="10" spans="1:4" ht="18.75" thickBot="1" x14ac:dyDescent="0.4">
      <c r="B10" s="1505"/>
    </row>
    <row r="11" spans="1:4" x14ac:dyDescent="0.35">
      <c r="A11" s="1524"/>
      <c r="B11" s="2172"/>
      <c r="C11" s="2173"/>
      <c r="D11" s="2174"/>
    </row>
    <row r="12" spans="1:4" x14ac:dyDescent="0.35">
      <c r="A12" s="1524"/>
      <c r="B12" s="2175"/>
      <c r="C12" s="2176"/>
      <c r="D12" s="2177"/>
    </row>
    <row r="13" spans="1:4" x14ac:dyDescent="0.35">
      <c r="A13" s="1524"/>
      <c r="B13" s="2175"/>
      <c r="C13" s="2176"/>
      <c r="D13" s="2177"/>
    </row>
    <row r="14" spans="1:4" x14ac:dyDescent="0.35">
      <c r="A14" s="1524"/>
      <c r="B14" s="2175"/>
      <c r="C14" s="2176"/>
      <c r="D14" s="2177"/>
    </row>
    <row r="15" spans="1:4" x14ac:dyDescent="0.35">
      <c r="A15" s="1524"/>
      <c r="B15" s="2175"/>
      <c r="C15" s="2176"/>
      <c r="D15" s="2177"/>
    </row>
    <row r="16" spans="1:4" x14ac:dyDescent="0.35">
      <c r="A16" s="1524"/>
      <c r="B16" s="2175"/>
      <c r="C16" s="2176"/>
      <c r="D16" s="2177"/>
    </row>
    <row r="17" spans="1:4" x14ac:dyDescent="0.35">
      <c r="A17" s="1524"/>
      <c r="B17" s="2175"/>
      <c r="C17" s="2176"/>
      <c r="D17" s="2177"/>
    </row>
    <row r="18" spans="1:4" x14ac:dyDescent="0.35">
      <c r="A18" s="1524"/>
      <c r="B18" s="2175"/>
      <c r="C18" s="2176"/>
      <c r="D18" s="2177"/>
    </row>
    <row r="19" spans="1:4" x14ac:dyDescent="0.35">
      <c r="A19" s="1524"/>
      <c r="B19" s="2175"/>
      <c r="C19" s="2176"/>
      <c r="D19" s="2177"/>
    </row>
    <row r="20" spans="1:4" x14ac:dyDescent="0.35">
      <c r="A20" s="1524"/>
      <c r="B20" s="2175"/>
      <c r="C20" s="2176"/>
      <c r="D20" s="2177"/>
    </row>
    <row r="21" spans="1:4" x14ac:dyDescent="0.35">
      <c r="A21" s="1524"/>
      <c r="B21" s="2175"/>
      <c r="C21" s="2176"/>
      <c r="D21" s="2177"/>
    </row>
    <row r="22" spans="1:4" ht="18.75" thickBot="1" x14ac:dyDescent="0.4">
      <c r="A22" s="1524"/>
      <c r="B22" s="2178"/>
      <c r="C22" s="2179"/>
      <c r="D22" s="2180"/>
    </row>
    <row r="23" spans="1:4" x14ac:dyDescent="0.35">
      <c r="B23" s="1525"/>
      <c r="C23" s="1526"/>
      <c r="D23" s="1526"/>
    </row>
    <row r="24" spans="1:4" x14ac:dyDescent="0.35">
      <c r="B24" s="2111" t="s">
        <v>1514</v>
      </c>
      <c r="C24" s="2111"/>
      <c r="D24" s="2111"/>
    </row>
    <row r="25" spans="1:4" x14ac:dyDescent="0.35">
      <c r="B25" s="1505"/>
    </row>
    <row r="26" spans="1:4" ht="31.5" customHeight="1" x14ac:dyDescent="0.35">
      <c r="B26" s="2171" t="s">
        <v>1520</v>
      </c>
      <c r="C26" s="2171"/>
      <c r="D26" s="2171"/>
    </row>
    <row r="27" spans="1:4" ht="18.75" thickBot="1" x14ac:dyDescent="0.4"/>
    <row r="28" spans="1:4" x14ac:dyDescent="0.35">
      <c r="B28" s="1527" t="s">
        <v>1013</v>
      </c>
      <c r="C28" s="1528" t="s">
        <v>1014</v>
      </c>
      <c r="D28" s="1617"/>
    </row>
    <row r="29" spans="1:4" s="1520" customFormat="1" ht="36.75" thickBot="1" x14ac:dyDescent="0.3">
      <c r="B29" s="1618" t="s">
        <v>938</v>
      </c>
      <c r="C29" s="1619"/>
      <c r="D29" s="1620"/>
    </row>
    <row r="30" spans="1:4" s="1520" customFormat="1" x14ac:dyDescent="0.25">
      <c r="B30" s="1506"/>
    </row>
    <row r="31" spans="1:4" s="1520" customFormat="1" x14ac:dyDescent="0.25">
      <c r="B31" s="1506"/>
    </row>
    <row r="32" spans="1:4" s="1520" customFormat="1" x14ac:dyDescent="0.25">
      <c r="B32" s="1506"/>
    </row>
    <row r="33" spans="2:2" s="1520" customFormat="1" x14ac:dyDescent="0.25">
      <c r="B33" s="1506"/>
    </row>
    <row r="34" spans="2:2" s="1520" customFormat="1" x14ac:dyDescent="0.25">
      <c r="B34" s="1506"/>
    </row>
    <row r="35" spans="2:2" s="1520" customFormat="1" x14ac:dyDescent="0.25">
      <c r="B35" s="1506"/>
    </row>
    <row r="36" spans="2:2" s="1520" customFormat="1" x14ac:dyDescent="0.25">
      <c r="B36" s="1506"/>
    </row>
    <row r="37" spans="2:2" s="1520" customFormat="1" x14ac:dyDescent="0.25">
      <c r="B37" s="1506"/>
    </row>
    <row r="38" spans="2:2" s="1520" customFormat="1" x14ac:dyDescent="0.25">
      <c r="B38" s="1506"/>
    </row>
    <row r="39" spans="2:2" s="1520" customFormat="1" x14ac:dyDescent="0.25">
      <c r="B39" s="1506"/>
    </row>
    <row r="40" spans="2:2" s="1520" customFormat="1" x14ac:dyDescent="0.25">
      <c r="B40" s="1506"/>
    </row>
    <row r="41" spans="2:2" s="1520" customFormat="1" x14ac:dyDescent="0.25">
      <c r="B41" s="1506"/>
    </row>
    <row r="42" spans="2:2" x14ac:dyDescent="0.35">
      <c r="B42" s="1504"/>
    </row>
    <row r="43" spans="2:2" x14ac:dyDescent="0.35">
      <c r="B43" s="1504"/>
    </row>
    <row r="44" spans="2:2" x14ac:dyDescent="0.35">
      <c r="B44" s="1504"/>
    </row>
    <row r="45" spans="2:2" x14ac:dyDescent="0.35">
      <c r="B45" s="1504"/>
    </row>
    <row r="46" spans="2:2" x14ac:dyDescent="0.35">
      <c r="B46" s="1504"/>
    </row>
    <row r="47" spans="2:2" x14ac:dyDescent="0.35">
      <c r="B47" s="1504"/>
    </row>
    <row r="48" spans="2:2" x14ac:dyDescent="0.35">
      <c r="B48" s="1504"/>
    </row>
    <row r="49" spans="2:2" x14ac:dyDescent="0.35">
      <c r="B49" s="1504"/>
    </row>
    <row r="50" spans="2:2" x14ac:dyDescent="0.35">
      <c r="B50" s="1504"/>
    </row>
  </sheetData>
  <mergeCells count="8">
    <mergeCell ref="B24:D24"/>
    <mergeCell ref="B26:D26"/>
    <mergeCell ref="B1:D1"/>
    <mergeCell ref="B2:D2"/>
    <mergeCell ref="B3:D3"/>
    <mergeCell ref="B5:D5"/>
    <mergeCell ref="B9:C9"/>
    <mergeCell ref="B11:D22"/>
  </mergeCells>
  <dataValidations count="1">
    <dataValidation type="list" allowBlank="1" showInputMessage="1" showErrorMessage="1" sqref="C29" xr:uid="{B1099956-73AB-43C6-9A49-6CAC894AD717}">
      <formula1>"YES, NO"</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91C96-339E-45F9-9A20-A997FA420130}">
  <sheetPr codeName="Sheet60">
    <tabColor rgb="FFE8F0F0"/>
    <pageSetUpPr fitToPage="1"/>
  </sheetPr>
  <dimension ref="A1:N34"/>
  <sheetViews>
    <sheetView showGridLines="0" showRowColHeaders="0" workbookViewId="0">
      <selection activeCell="S6" sqref="S6"/>
    </sheetView>
  </sheetViews>
  <sheetFormatPr defaultColWidth="9.140625" defaultRowHeight="18" x14ac:dyDescent="0.35"/>
  <cols>
    <col min="1" max="16384" width="9.140625" style="1112"/>
  </cols>
  <sheetData>
    <row r="1" spans="1:14" ht="27" customHeight="1" x14ac:dyDescent="0.35">
      <c r="A1" s="1125"/>
      <c r="B1" s="1711" t="s">
        <v>1632</v>
      </c>
      <c r="C1" s="1711"/>
      <c r="D1" s="1711"/>
      <c r="E1" s="1711"/>
      <c r="F1" s="1711"/>
      <c r="G1" s="1711"/>
      <c r="H1" s="1711"/>
      <c r="I1" s="1711"/>
      <c r="J1" s="1711"/>
      <c r="K1" s="1711"/>
      <c r="L1" s="1711"/>
      <c r="M1" s="1711"/>
      <c r="N1" s="1711"/>
    </row>
    <row r="2" spans="1:14" ht="27" customHeight="1" x14ac:dyDescent="0.35">
      <c r="A2" s="1125"/>
      <c r="B2" s="1711" t="s">
        <v>869</v>
      </c>
      <c r="C2" s="1711"/>
      <c r="D2" s="1711"/>
      <c r="E2" s="1711"/>
      <c r="F2" s="1711"/>
      <c r="G2" s="1711"/>
      <c r="H2" s="1711"/>
      <c r="I2" s="1711"/>
      <c r="J2" s="1711"/>
      <c r="K2" s="1711"/>
      <c r="L2" s="1711"/>
      <c r="M2" s="1711"/>
      <c r="N2" s="1711"/>
    </row>
    <row r="3" spans="1:14" ht="27" customHeight="1" x14ac:dyDescent="0.35">
      <c r="A3" s="1125"/>
      <c r="B3" s="1136"/>
      <c r="C3" s="1136"/>
      <c r="D3" s="1136"/>
      <c r="E3" s="1136"/>
      <c r="F3" s="1136"/>
      <c r="G3" s="1136"/>
      <c r="H3" s="1136"/>
      <c r="I3" s="1136"/>
      <c r="J3" s="1136"/>
      <c r="K3" s="1136"/>
      <c r="L3" s="1136"/>
      <c r="M3" s="1136"/>
      <c r="N3" s="1136"/>
    </row>
    <row r="4" spans="1:14" x14ac:dyDescent="0.35">
      <c r="B4" s="2182" t="s">
        <v>1425</v>
      </c>
      <c r="C4" s="2182"/>
      <c r="D4" s="2182"/>
      <c r="E4" s="2182"/>
      <c r="F4" s="2182"/>
      <c r="G4" s="2182"/>
      <c r="H4" s="2182"/>
      <c r="I4" s="2182"/>
      <c r="J4" s="2182"/>
      <c r="K4" s="2182"/>
      <c r="L4" s="2182"/>
      <c r="M4" s="2182"/>
      <c r="N4" s="2182"/>
    </row>
    <row r="5" spans="1:14" x14ac:dyDescent="0.35">
      <c r="B5" s="2182"/>
      <c r="C5" s="2182"/>
      <c r="D5" s="2182"/>
      <c r="E5" s="2182"/>
      <c r="F5" s="2182"/>
      <c r="G5" s="2182"/>
      <c r="H5" s="2182"/>
      <c r="I5" s="2182"/>
      <c r="J5" s="2182"/>
      <c r="K5" s="2182"/>
      <c r="L5" s="2182"/>
      <c r="M5" s="2182"/>
      <c r="N5" s="2182"/>
    </row>
    <row r="6" spans="1:14" x14ac:dyDescent="0.35">
      <c r="B6" s="2182"/>
      <c r="C6" s="2182"/>
      <c r="D6" s="2182"/>
      <c r="E6" s="2182"/>
      <c r="F6" s="2182"/>
      <c r="G6" s="2182"/>
      <c r="H6" s="2182"/>
      <c r="I6" s="2182"/>
      <c r="J6" s="2182"/>
      <c r="K6" s="2182"/>
      <c r="L6" s="2182"/>
      <c r="M6" s="2182"/>
      <c r="N6" s="2182"/>
    </row>
    <row r="7" spans="1:14" x14ac:dyDescent="0.35">
      <c r="B7" s="2182"/>
      <c r="C7" s="2182"/>
      <c r="D7" s="2182"/>
      <c r="E7" s="2182"/>
      <c r="F7" s="2182"/>
      <c r="G7" s="2182"/>
      <c r="H7" s="2182"/>
      <c r="I7" s="2182"/>
      <c r="J7" s="2182"/>
      <c r="K7" s="2182"/>
      <c r="L7" s="2182"/>
      <c r="M7" s="2182"/>
      <c r="N7" s="2182"/>
    </row>
    <row r="8" spans="1:14" x14ac:dyDescent="0.35">
      <c r="B8" s="2182"/>
      <c r="C8" s="2182"/>
      <c r="D8" s="2182"/>
      <c r="E8" s="2182"/>
      <c r="F8" s="2182"/>
      <c r="G8" s="2182"/>
      <c r="H8" s="2182"/>
      <c r="I8" s="2182"/>
      <c r="J8" s="2182"/>
      <c r="K8" s="2182"/>
      <c r="L8" s="2182"/>
      <c r="M8" s="2182"/>
      <c r="N8" s="2182"/>
    </row>
    <row r="9" spans="1:14" ht="36.75" customHeight="1" x14ac:dyDescent="0.35">
      <c r="B9" s="2183" t="s">
        <v>1426</v>
      </c>
      <c r="C9" s="2183"/>
      <c r="D9" s="2183"/>
      <c r="E9" s="2183"/>
      <c r="F9" s="2183"/>
      <c r="G9" s="2183"/>
      <c r="H9" s="2183"/>
      <c r="I9" s="2183"/>
      <c r="J9" s="2183"/>
      <c r="K9" s="2183"/>
      <c r="L9" s="2183"/>
      <c r="M9" s="2183"/>
    </row>
    <row r="10" spans="1:14" x14ac:dyDescent="0.35">
      <c r="B10" s="2184" t="s">
        <v>1427</v>
      </c>
      <c r="C10" s="2184"/>
      <c r="D10" s="2184"/>
      <c r="E10" s="2184"/>
      <c r="F10" s="2184"/>
      <c r="G10" s="2184"/>
      <c r="H10" s="2184"/>
      <c r="I10" s="2184"/>
      <c r="J10" s="2184"/>
      <c r="K10" s="2184"/>
      <c r="L10" s="2184"/>
      <c r="M10" s="2184"/>
    </row>
    <row r="11" spans="1:14" ht="33" customHeight="1" x14ac:dyDescent="0.35">
      <c r="B11" s="2184" t="s">
        <v>1428</v>
      </c>
      <c r="C11" s="2184"/>
      <c r="D11" s="2184"/>
      <c r="E11" s="2184"/>
      <c r="F11" s="2184"/>
      <c r="G11" s="2184"/>
      <c r="H11" s="2184"/>
      <c r="I11" s="2184"/>
      <c r="J11" s="2184"/>
      <c r="K11" s="2184"/>
      <c r="L11" s="2184"/>
      <c r="M11" s="2184"/>
    </row>
    <row r="13" spans="1:14" x14ac:dyDescent="0.35">
      <c r="B13" s="1154" t="s">
        <v>1018</v>
      </c>
    </row>
    <row r="15" spans="1:14" x14ac:dyDescent="0.35">
      <c r="B15" s="1841" t="s">
        <v>1019</v>
      </c>
      <c r="C15" s="1841"/>
      <c r="D15" s="1841"/>
      <c r="E15" s="1841"/>
      <c r="F15" s="1841"/>
      <c r="G15" s="1112" t="s">
        <v>1020</v>
      </c>
    </row>
    <row r="16" spans="1:14" x14ac:dyDescent="0.35">
      <c r="B16" s="1112" t="s">
        <v>1021</v>
      </c>
    </row>
    <row r="18" spans="2:14" x14ac:dyDescent="0.35">
      <c r="B18" s="1497"/>
      <c r="C18" s="2133" t="s">
        <v>1026</v>
      </c>
      <c r="D18" s="2133"/>
      <c r="E18" s="2133"/>
      <c r="F18" s="2133"/>
      <c r="G18" s="2133"/>
      <c r="H18" s="2133"/>
      <c r="I18" s="2133"/>
      <c r="J18" s="2133"/>
      <c r="K18" s="2133"/>
      <c r="L18" s="2133"/>
      <c r="M18" s="2133"/>
      <c r="N18" s="2133"/>
    </row>
    <row r="19" spans="2:14" x14ac:dyDescent="0.35">
      <c r="C19" s="2133"/>
      <c r="D19" s="2133"/>
      <c r="E19" s="2133"/>
      <c r="F19" s="2133"/>
      <c r="G19" s="2133"/>
      <c r="H19" s="2133"/>
      <c r="I19" s="2133"/>
      <c r="J19" s="2133"/>
      <c r="K19" s="2133"/>
      <c r="L19" s="2133"/>
      <c r="M19" s="2133"/>
      <c r="N19" s="2133"/>
    </row>
    <row r="20" spans="2:14" x14ac:dyDescent="0.35">
      <c r="C20" s="1841" t="s">
        <v>1022</v>
      </c>
      <c r="D20" s="1841"/>
      <c r="E20" s="1841"/>
      <c r="F20" s="1841"/>
      <c r="G20" s="1841"/>
      <c r="H20" s="1841"/>
      <c r="I20" s="1841"/>
    </row>
    <row r="22" spans="2:14" x14ac:dyDescent="0.35">
      <c r="B22" s="1155"/>
    </row>
    <row r="23" spans="2:14" x14ac:dyDescent="0.35">
      <c r="B23" s="1497"/>
      <c r="C23" s="1112" t="s">
        <v>1023</v>
      </c>
    </row>
    <row r="25" spans="2:14" x14ac:dyDescent="0.35">
      <c r="B25" s="1497"/>
      <c r="C25" s="1112" t="s">
        <v>1024</v>
      </c>
    </row>
    <row r="26" spans="2:14" x14ac:dyDescent="0.35">
      <c r="C26" s="1112" t="s">
        <v>1025</v>
      </c>
    </row>
    <row r="29" spans="2:14" x14ac:dyDescent="0.35">
      <c r="B29" s="2181" t="s">
        <v>1027</v>
      </c>
      <c r="C29" s="2181"/>
      <c r="D29" s="2181"/>
      <c r="E29" s="2181"/>
      <c r="F29" s="2181"/>
      <c r="G29" s="2181"/>
      <c r="H29" s="2181"/>
      <c r="I29" s="2181"/>
    </row>
    <row r="31" spans="2:14" x14ac:dyDescent="0.35">
      <c r="B31" s="1761"/>
      <c r="C31" s="1761"/>
      <c r="D31" s="1761"/>
      <c r="E31" s="1761"/>
      <c r="F31" s="1761"/>
      <c r="G31" s="1761"/>
      <c r="I31" s="1761"/>
      <c r="J31" s="1761"/>
      <c r="K31" s="1761"/>
      <c r="L31" s="1761"/>
      <c r="M31" s="1761"/>
      <c r="N31" s="1761"/>
    </row>
    <row r="32" spans="2:14" x14ac:dyDescent="0.35">
      <c r="B32" s="1841"/>
      <c r="C32" s="1841"/>
      <c r="D32" s="1841"/>
      <c r="E32" s="1841"/>
      <c r="F32" s="1841"/>
      <c r="G32" s="1841"/>
      <c r="I32" s="1841"/>
      <c r="J32" s="1841"/>
      <c r="K32" s="1841"/>
      <c r="L32" s="1841"/>
      <c r="M32" s="1841"/>
      <c r="N32" s="1841"/>
    </row>
    <row r="33" spans="2:14" x14ac:dyDescent="0.35">
      <c r="B33" s="1112" t="s">
        <v>10</v>
      </c>
      <c r="C33" s="1867"/>
      <c r="D33" s="1867"/>
      <c r="E33" s="1867"/>
      <c r="F33" s="1867"/>
      <c r="G33" s="1867"/>
      <c r="I33" s="1112" t="s">
        <v>10</v>
      </c>
      <c r="J33" s="1867"/>
      <c r="K33" s="1867"/>
      <c r="L33" s="1867"/>
      <c r="M33" s="1867"/>
      <c r="N33" s="1867"/>
    </row>
    <row r="34" spans="2:14" x14ac:dyDescent="0.35">
      <c r="B34" s="1112" t="s">
        <v>9</v>
      </c>
      <c r="C34" s="1867"/>
      <c r="D34" s="1867"/>
      <c r="E34" s="1867"/>
      <c r="F34" s="1867"/>
      <c r="G34" s="1867"/>
      <c r="I34" s="1112" t="s">
        <v>9</v>
      </c>
      <c r="J34" s="1867"/>
      <c r="K34" s="1867"/>
      <c r="L34" s="1867"/>
      <c r="M34" s="1867"/>
      <c r="N34" s="1867"/>
    </row>
  </sheetData>
  <mergeCells count="16">
    <mergeCell ref="B4:N8"/>
    <mergeCell ref="B9:M9"/>
    <mergeCell ref="B10:M10"/>
    <mergeCell ref="B11:M11"/>
    <mergeCell ref="B1:N1"/>
    <mergeCell ref="B2:N2"/>
    <mergeCell ref="B29:I29"/>
    <mergeCell ref="B15:F15"/>
    <mergeCell ref="C18:N19"/>
    <mergeCell ref="C20:I20"/>
    <mergeCell ref="I31:N32"/>
    <mergeCell ref="C33:G33"/>
    <mergeCell ref="C34:G34"/>
    <mergeCell ref="B31:G32"/>
    <mergeCell ref="J33:N33"/>
    <mergeCell ref="J34:N34"/>
  </mergeCells>
  <dataValidations count="1">
    <dataValidation type="list" allowBlank="1" showInputMessage="1" showErrorMessage="1" sqref="R12 B18 B23 B25" xr:uid="{8A774483-D229-411D-A5B4-2015989A1E60}">
      <formula1>"YES,NO"</formula1>
    </dataValidation>
  </dataValidations>
  <pageMargins left="0.7" right="0.7" top="0.75" bottom="0.75" header="0.3" footer="0.3"/>
  <pageSetup scale="71" fitToHeight="9" orientation="portrait" r:id="rId1"/>
  <headerFooter>
    <oddFooter>&amp;R&amp;8Revised October 20, 2021</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DFA52-D6F3-48CD-88AB-3F51509B8D32}">
  <sheetPr>
    <tabColor rgb="FFE8F0F0"/>
  </sheetPr>
  <dimension ref="A1:E51"/>
  <sheetViews>
    <sheetView workbookViewId="0">
      <selection activeCell="E12" sqref="E12"/>
    </sheetView>
  </sheetViews>
  <sheetFormatPr defaultColWidth="9.140625" defaultRowHeight="18" x14ac:dyDescent="0.35"/>
  <cols>
    <col min="1" max="1" width="9.140625" style="1112"/>
    <col min="2" max="2" width="77.85546875" style="1112" customWidth="1"/>
    <col min="3" max="3" width="17" style="1112" customWidth="1"/>
    <col min="4" max="4" width="15.140625" style="1112" customWidth="1"/>
    <col min="5" max="16384" width="9.140625" style="1112"/>
  </cols>
  <sheetData>
    <row r="1" spans="2:5" ht="22.5" x14ac:dyDescent="0.45">
      <c r="B1" s="1659" t="s">
        <v>1632</v>
      </c>
      <c r="C1" s="1659"/>
      <c r="D1" s="1659"/>
    </row>
    <row r="2" spans="2:5" ht="22.5" x14ac:dyDescent="0.45">
      <c r="B2" s="1659" t="s">
        <v>1008</v>
      </c>
      <c r="C2" s="1659"/>
      <c r="D2" s="1659"/>
    </row>
    <row r="3" spans="2:5" ht="22.5" x14ac:dyDescent="0.45">
      <c r="B3" s="1659" t="s">
        <v>1521</v>
      </c>
      <c r="C3" s="1659"/>
      <c r="D3" s="1659"/>
    </row>
    <row r="4" spans="2:5" ht="22.5" x14ac:dyDescent="0.45">
      <c r="B4" s="1111"/>
      <c r="C4" s="1111"/>
      <c r="D4" s="1111"/>
    </row>
    <row r="5" spans="2:5" ht="22.5" x14ac:dyDescent="0.45">
      <c r="B5" s="1659" t="str">
        <f>'2 - Page 1'!D31</f>
        <v>Sample Application</v>
      </c>
      <c r="C5" s="1659"/>
      <c r="D5" s="1659"/>
    </row>
    <row r="7" spans="2:5" s="1114" customFormat="1" x14ac:dyDescent="0.25">
      <c r="B7" s="2182" t="s">
        <v>1016</v>
      </c>
      <c r="C7" s="2182"/>
    </row>
    <row r="8" spans="2:5" ht="18.75" thickBot="1" x14ac:dyDescent="0.4">
      <c r="B8" s="1123"/>
    </row>
    <row r="9" spans="2:5" x14ac:dyDescent="0.35">
      <c r="B9" s="2185"/>
      <c r="C9" s="2186"/>
      <c r="D9" s="2187"/>
    </row>
    <row r="10" spans="2:5" x14ac:dyDescent="0.35">
      <c r="B10" s="2188"/>
      <c r="C10" s="2068"/>
      <c r="D10" s="2189"/>
    </row>
    <row r="11" spans="2:5" x14ac:dyDescent="0.35">
      <c r="B11" s="2188"/>
      <c r="C11" s="2068"/>
      <c r="D11" s="2189"/>
      <c r="E11" s="1124"/>
    </row>
    <row r="12" spans="2:5" x14ac:dyDescent="0.35">
      <c r="B12" s="2188"/>
      <c r="C12" s="2068"/>
      <c r="D12" s="2189"/>
    </row>
    <row r="13" spans="2:5" x14ac:dyDescent="0.35">
      <c r="B13" s="2188"/>
      <c r="C13" s="2068"/>
      <c r="D13" s="2189"/>
    </row>
    <row r="14" spans="2:5" x14ac:dyDescent="0.35">
      <c r="B14" s="2188"/>
      <c r="C14" s="2068"/>
      <c r="D14" s="2189"/>
    </row>
    <row r="15" spans="2:5" x14ac:dyDescent="0.35">
      <c r="B15" s="2188"/>
      <c r="C15" s="2068"/>
      <c r="D15" s="2189"/>
    </row>
    <row r="16" spans="2:5" x14ac:dyDescent="0.35">
      <c r="B16" s="2188"/>
      <c r="C16" s="2068"/>
      <c r="D16" s="2189"/>
    </row>
    <row r="17" spans="1:4" x14ac:dyDescent="0.35">
      <c r="A17" s="1119"/>
      <c r="B17" s="2188"/>
      <c r="C17" s="2068"/>
      <c r="D17" s="2189"/>
    </row>
    <row r="18" spans="1:4" x14ac:dyDescent="0.35">
      <c r="A18" s="1119"/>
      <c r="B18" s="2188"/>
      <c r="C18" s="2068"/>
      <c r="D18" s="2189"/>
    </row>
    <row r="19" spans="1:4" x14ac:dyDescent="0.35">
      <c r="A19" s="1119"/>
      <c r="B19" s="2188"/>
      <c r="C19" s="2068"/>
      <c r="D19" s="2189"/>
    </row>
    <row r="20" spans="1:4" x14ac:dyDescent="0.35">
      <c r="A20" s="1119"/>
      <c r="B20" s="2188"/>
      <c r="C20" s="2068"/>
      <c r="D20" s="2189"/>
    </row>
    <row r="21" spans="1:4" x14ac:dyDescent="0.35">
      <c r="A21" s="1119"/>
      <c r="B21" s="2188"/>
      <c r="C21" s="2068"/>
      <c r="D21" s="2189"/>
    </row>
    <row r="22" spans="1:4" x14ac:dyDescent="0.35">
      <c r="A22" s="1119"/>
      <c r="B22" s="2188"/>
      <c r="C22" s="2068"/>
      <c r="D22" s="2189"/>
    </row>
    <row r="23" spans="1:4" x14ac:dyDescent="0.35">
      <c r="B23" s="2188"/>
      <c r="C23" s="2068"/>
      <c r="D23" s="2189"/>
    </row>
    <row r="24" spans="1:4" x14ac:dyDescent="0.35">
      <c r="B24" s="2188"/>
      <c r="C24" s="2068"/>
      <c r="D24" s="2189"/>
    </row>
    <row r="25" spans="1:4" x14ac:dyDescent="0.35">
      <c r="B25" s="2188"/>
      <c r="C25" s="2068"/>
      <c r="D25" s="2189"/>
    </row>
    <row r="26" spans="1:4" ht="18.75" thickBot="1" x14ac:dyDescent="0.4">
      <c r="B26" s="2190"/>
      <c r="C26" s="2191"/>
      <c r="D26" s="2192"/>
    </row>
    <row r="27" spans="1:4" x14ac:dyDescent="0.35">
      <c r="B27" s="1115"/>
      <c r="C27" s="1122"/>
    </row>
    <row r="28" spans="1:4" x14ac:dyDescent="0.35">
      <c r="B28" s="1115"/>
    </row>
    <row r="29" spans="1:4" ht="18.75" thickBot="1" x14ac:dyDescent="0.4">
      <c r="B29" s="1117"/>
      <c r="C29" s="1117"/>
    </row>
    <row r="30" spans="1:4" x14ac:dyDescent="0.35">
      <c r="A30" s="1119"/>
      <c r="B30" s="1621" t="s">
        <v>1013</v>
      </c>
      <c r="C30" s="1622" t="s">
        <v>1014</v>
      </c>
      <c r="D30" s="1623" t="s">
        <v>901</v>
      </c>
    </row>
    <row r="31" spans="1:4" s="1114" customFormat="1" ht="36.75" thickBot="1" x14ac:dyDescent="0.3">
      <c r="A31" s="1120"/>
      <c r="B31" s="1624" t="s">
        <v>1633</v>
      </c>
      <c r="C31" s="1625"/>
      <c r="D31" s="1626"/>
    </row>
    <row r="32" spans="1:4" s="1114" customFormat="1" x14ac:dyDescent="0.25">
      <c r="B32" s="1113"/>
    </row>
    <row r="33" spans="2:2" s="1114" customFormat="1" x14ac:dyDescent="0.25">
      <c r="B33" s="1113"/>
    </row>
    <row r="34" spans="2:2" s="1114" customFormat="1" x14ac:dyDescent="0.25">
      <c r="B34" s="1113"/>
    </row>
    <row r="35" spans="2:2" s="1114" customFormat="1" x14ac:dyDescent="0.25">
      <c r="B35" s="1113"/>
    </row>
    <row r="36" spans="2:2" s="1114" customFormat="1" x14ac:dyDescent="0.25">
      <c r="B36" s="1113"/>
    </row>
    <row r="37" spans="2:2" s="1114" customFormat="1" x14ac:dyDescent="0.25">
      <c r="B37" s="1113"/>
    </row>
    <row r="38" spans="2:2" s="1114" customFormat="1" x14ac:dyDescent="0.25">
      <c r="B38" s="1113"/>
    </row>
    <row r="39" spans="2:2" s="1114" customFormat="1" x14ac:dyDescent="0.25">
      <c r="B39" s="1113"/>
    </row>
    <row r="40" spans="2:2" s="1114" customFormat="1" x14ac:dyDescent="0.25">
      <c r="B40" s="1113"/>
    </row>
    <row r="41" spans="2:2" s="1114" customFormat="1" x14ac:dyDescent="0.25">
      <c r="B41" s="1113"/>
    </row>
    <row r="42" spans="2:2" s="1114" customFormat="1" x14ac:dyDescent="0.25">
      <c r="B42" s="1113"/>
    </row>
    <row r="43" spans="2:2" x14ac:dyDescent="0.35">
      <c r="B43" s="1116"/>
    </row>
    <row r="44" spans="2:2" x14ac:dyDescent="0.35">
      <c r="B44" s="1116"/>
    </row>
    <row r="45" spans="2:2" x14ac:dyDescent="0.35">
      <c r="B45" s="1116"/>
    </row>
    <row r="46" spans="2:2" x14ac:dyDescent="0.35">
      <c r="B46" s="1116"/>
    </row>
    <row r="47" spans="2:2" x14ac:dyDescent="0.35">
      <c r="B47" s="1116"/>
    </row>
    <row r="48" spans="2:2" x14ac:dyDescent="0.35">
      <c r="B48" s="1116"/>
    </row>
    <row r="49" spans="2:2" x14ac:dyDescent="0.35">
      <c r="B49" s="1116"/>
    </row>
    <row r="50" spans="2:2" x14ac:dyDescent="0.35">
      <c r="B50" s="1116"/>
    </row>
    <row r="51" spans="2:2" x14ac:dyDescent="0.35">
      <c r="B51" s="1116"/>
    </row>
  </sheetData>
  <mergeCells count="6">
    <mergeCell ref="B9:D26"/>
    <mergeCell ref="B1:D1"/>
    <mergeCell ref="B2:D2"/>
    <mergeCell ref="B3:D3"/>
    <mergeCell ref="B5:D5"/>
    <mergeCell ref="B7:C7"/>
  </mergeCells>
  <dataValidations count="1">
    <dataValidation type="list" allowBlank="1" showInputMessage="1" showErrorMessage="1" sqref="C31" xr:uid="{190032DA-877A-4091-AB5C-F790A86F4521}">
      <formula1>"YES, NO"</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9E2F6-9B39-4B6F-8C8E-AD8392D7EB2A}">
  <sheetPr codeName="Sheet62">
    <tabColor rgb="FFE8F0F0"/>
  </sheetPr>
  <dimension ref="A1:D22"/>
  <sheetViews>
    <sheetView showGridLines="0" showRowColHeaders="0" zoomScaleNormal="100" workbookViewId="0">
      <selection activeCell="I22" sqref="I22"/>
    </sheetView>
  </sheetViews>
  <sheetFormatPr defaultColWidth="9.140625" defaultRowHeight="18" x14ac:dyDescent="0.35"/>
  <cols>
    <col min="1" max="1" width="9.140625" style="1112"/>
    <col min="2" max="2" width="67.42578125" style="1112" customWidth="1"/>
    <col min="3" max="16384" width="9.140625" style="1112"/>
  </cols>
  <sheetData>
    <row r="1" spans="1:4" x14ac:dyDescent="0.35">
      <c r="A1" s="1814" t="s">
        <v>1576</v>
      </c>
      <c r="B1" s="1814"/>
      <c r="C1" s="1814"/>
      <c r="D1" s="1814"/>
    </row>
    <row r="2" spans="1:4" ht="22.5" x14ac:dyDescent="0.45">
      <c r="B2" s="1659" t="s">
        <v>1008</v>
      </c>
      <c r="C2" s="1659"/>
    </row>
    <row r="3" spans="1:4" ht="22.5" x14ac:dyDescent="0.45">
      <c r="B3" s="1659" t="s">
        <v>1041</v>
      </c>
      <c r="C3" s="1659"/>
    </row>
    <row r="4" spans="1:4" ht="22.5" x14ac:dyDescent="0.45">
      <c r="B4" s="1659" t="s">
        <v>894</v>
      </c>
      <c r="C4" s="1659"/>
    </row>
    <row r="5" spans="1:4" ht="22.5" x14ac:dyDescent="0.45">
      <c r="B5" s="1111"/>
      <c r="C5" s="1111"/>
    </row>
    <row r="6" spans="1:4" ht="22.5" x14ac:dyDescent="0.45">
      <c r="B6" s="1111" t="str">
        <f>'2 - Page 1'!D31</f>
        <v>Sample Application</v>
      </c>
      <c r="C6" s="1111"/>
    </row>
    <row r="7" spans="1:4" ht="18.75" thickBot="1" x14ac:dyDescent="0.4">
      <c r="B7" s="2194"/>
      <c r="C7" s="2194"/>
    </row>
    <row r="8" spans="1:4" ht="18.75" thickBot="1" x14ac:dyDescent="0.4">
      <c r="B8" s="1854" t="s">
        <v>895</v>
      </c>
      <c r="C8" s="1870"/>
    </row>
    <row r="9" spans="1:4" ht="19.5" thickBot="1" x14ac:dyDescent="0.4">
      <c r="B9" s="1466" t="s">
        <v>1449</v>
      </c>
      <c r="C9" s="1469"/>
    </row>
    <row r="10" spans="1:4" ht="19.5" thickBot="1" x14ac:dyDescent="0.4">
      <c r="B10" s="1467" t="s">
        <v>1450</v>
      </c>
      <c r="C10" s="1470"/>
    </row>
    <row r="11" spans="1:4" ht="19.5" thickBot="1" x14ac:dyDescent="0.4">
      <c r="B11" s="1467" t="s">
        <v>1451</v>
      </c>
      <c r="C11" s="1470"/>
    </row>
    <row r="12" spans="1:4" ht="18.75" thickBot="1" x14ac:dyDescent="0.4">
      <c r="B12" s="1467" t="s">
        <v>896</v>
      </c>
      <c r="C12" s="1471" t="e">
        <f>C10/C9</f>
        <v>#DIV/0!</v>
      </c>
    </row>
    <row r="13" spans="1:4" ht="18.75" thickBot="1" x14ac:dyDescent="0.4">
      <c r="B13" s="1467" t="s">
        <v>897</v>
      </c>
      <c r="C13" s="1471" t="e">
        <f>C11/C9</f>
        <v>#DIV/0!</v>
      </c>
    </row>
    <row r="15" spans="1:4" ht="18.75" thickBot="1" x14ac:dyDescent="0.4"/>
    <row r="16" spans="1:4" ht="18.75" thickBot="1" x14ac:dyDescent="0.4">
      <c r="B16" s="1854" t="s">
        <v>898</v>
      </c>
      <c r="C16" s="1870"/>
    </row>
    <row r="17" spans="2:4" ht="19.5" thickBot="1" x14ac:dyDescent="0.4">
      <c r="B17" s="1466" t="s">
        <v>1449</v>
      </c>
      <c r="C17" s="1469"/>
    </row>
    <row r="18" spans="2:4" ht="18.75" thickBot="1" x14ac:dyDescent="0.4">
      <c r="B18" s="1467" t="s">
        <v>899</v>
      </c>
      <c r="C18" s="1470"/>
    </row>
    <row r="19" spans="2:4" ht="18.75" thickBot="1" x14ac:dyDescent="0.4">
      <c r="B19" s="1467" t="s">
        <v>900</v>
      </c>
      <c r="C19" s="1471" t="e">
        <f>C18/C17</f>
        <v>#DIV/0!</v>
      </c>
    </row>
    <row r="20" spans="2:4" x14ac:dyDescent="0.35">
      <c r="C20" s="1179"/>
      <c r="D20" s="1180"/>
    </row>
    <row r="21" spans="2:4" ht="18.75" x14ac:dyDescent="0.35">
      <c r="B21" s="1468" t="s">
        <v>1452</v>
      </c>
      <c r="C21" s="1180"/>
      <c r="D21" s="1181"/>
    </row>
    <row r="22" spans="2:4" ht="60" customHeight="1" x14ac:dyDescent="0.35">
      <c r="B22" s="2193" t="s">
        <v>1453</v>
      </c>
      <c r="C22" s="2193"/>
    </row>
  </sheetData>
  <mergeCells count="8">
    <mergeCell ref="A1:D1"/>
    <mergeCell ref="B2:C2"/>
    <mergeCell ref="B4:C4"/>
    <mergeCell ref="B22:C22"/>
    <mergeCell ref="B3:C3"/>
    <mergeCell ref="B7:C7"/>
    <mergeCell ref="B8:C8"/>
    <mergeCell ref="B16:C16"/>
  </mergeCells>
  <pageMargins left="0.7" right="0.7" top="0.75" bottom="0.75" header="0.3" footer="0.3"/>
  <pageSetup orientation="portrait" r:id="rId1"/>
  <headerFooter>
    <oddFooter>&amp;R&amp;8Revised October 20, 2021</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7A0B3-3FAC-4D63-BD7F-EF08E1B4B260}">
  <sheetPr codeName="Sheet67">
    <tabColor rgb="FFE8F0F0"/>
    <pageSetUpPr fitToPage="1"/>
  </sheetPr>
  <dimension ref="A1:S29"/>
  <sheetViews>
    <sheetView showGridLines="0" showRowColHeaders="0" workbookViewId="0">
      <selection activeCell="U12" sqref="U12"/>
    </sheetView>
  </sheetViews>
  <sheetFormatPr defaultColWidth="9.140625" defaultRowHeight="16.5" customHeight="1" x14ac:dyDescent="0.35"/>
  <cols>
    <col min="1" max="1" width="5.7109375" style="1112" customWidth="1"/>
    <col min="2" max="2" width="6.140625" style="1112" customWidth="1"/>
    <col min="3" max="3" width="9.140625" style="1112" customWidth="1"/>
    <col min="4" max="18" width="9.140625" style="1112"/>
    <col min="19" max="19" width="0" style="1112" hidden="1" customWidth="1"/>
    <col min="20" max="16384" width="9.140625" style="1112"/>
  </cols>
  <sheetData>
    <row r="1" spans="1:19" ht="16.5" customHeight="1" x14ac:dyDescent="0.45">
      <c r="B1" s="1659" t="s">
        <v>1576</v>
      </c>
      <c r="C1" s="1659"/>
      <c r="D1" s="1659"/>
      <c r="E1" s="1659"/>
      <c r="F1" s="1659"/>
      <c r="G1" s="1659"/>
      <c r="H1" s="1659"/>
      <c r="I1" s="1659"/>
      <c r="J1" s="1659"/>
      <c r="K1" s="1659"/>
      <c r="L1" s="1659"/>
      <c r="M1" s="1659"/>
      <c r="N1" s="1659"/>
    </row>
    <row r="2" spans="1:19" ht="16.5" customHeight="1" x14ac:dyDescent="0.45">
      <c r="B2" s="1659" t="s">
        <v>1008</v>
      </c>
      <c r="C2" s="1659"/>
      <c r="D2" s="1659"/>
      <c r="E2" s="1659"/>
      <c r="F2" s="1659"/>
      <c r="G2" s="1659"/>
      <c r="H2" s="1659"/>
      <c r="I2" s="1659"/>
      <c r="J2" s="1659"/>
      <c r="K2" s="1659"/>
      <c r="L2" s="1659"/>
      <c r="M2" s="1659"/>
      <c r="N2" s="1659"/>
    </row>
    <row r="3" spans="1:19" ht="16.5" customHeight="1" x14ac:dyDescent="0.45">
      <c r="B3" s="1659" t="s">
        <v>961</v>
      </c>
      <c r="C3" s="1659"/>
      <c r="D3" s="1659"/>
      <c r="E3" s="1659"/>
      <c r="F3" s="1659"/>
      <c r="G3" s="1659"/>
      <c r="H3" s="1659"/>
      <c r="I3" s="1659"/>
      <c r="J3" s="1659"/>
      <c r="K3" s="1659"/>
      <c r="L3" s="1659"/>
      <c r="M3" s="1659"/>
      <c r="N3" s="1659"/>
    </row>
    <row r="5" spans="1:19" ht="16.5" customHeight="1" x14ac:dyDescent="0.35">
      <c r="A5" s="1472"/>
    </row>
    <row r="7" spans="1:19" ht="16.5" customHeight="1" x14ac:dyDescent="0.35">
      <c r="B7" s="1112" t="s">
        <v>1042</v>
      </c>
      <c r="E7" s="1841"/>
      <c r="F7" s="1841"/>
      <c r="G7" s="1841"/>
      <c r="H7" s="1841"/>
      <c r="I7" s="1112" t="s">
        <v>1043</v>
      </c>
      <c r="J7" s="1841"/>
      <c r="K7" s="1841"/>
      <c r="L7" s="1841"/>
      <c r="M7" s="1841"/>
      <c r="N7" s="1841"/>
    </row>
    <row r="8" spans="1:19" ht="16.5" customHeight="1" x14ac:dyDescent="0.35">
      <c r="B8" s="1112" t="s">
        <v>1044</v>
      </c>
      <c r="D8" s="1816" t="str">
        <f>'2 - Page 1'!D31</f>
        <v>Sample Application</v>
      </c>
      <c r="E8" s="1816"/>
      <c r="F8" s="1816"/>
      <c r="G8" s="1816"/>
      <c r="H8" s="1816"/>
      <c r="I8" s="1112" t="s">
        <v>1045</v>
      </c>
    </row>
    <row r="9" spans="1:19" ht="16.5" customHeight="1" x14ac:dyDescent="0.35">
      <c r="B9" s="1112" t="s">
        <v>1046</v>
      </c>
    </row>
    <row r="10" spans="1:19" ht="16.5" customHeight="1" x14ac:dyDescent="0.35">
      <c r="B10" s="1112" t="s">
        <v>1634</v>
      </c>
    </row>
    <row r="11" spans="1:19" ht="16.5" customHeight="1" thickBot="1" x14ac:dyDescent="0.4"/>
    <row r="12" spans="1:19" ht="25.5" customHeight="1" thickBot="1" x14ac:dyDescent="0.4">
      <c r="B12" s="1160"/>
      <c r="C12" s="1658" t="s">
        <v>1454</v>
      </c>
      <c r="D12" s="1658"/>
      <c r="E12" s="1658"/>
      <c r="F12" s="1658"/>
      <c r="G12" s="1658"/>
      <c r="H12" s="1658"/>
      <c r="I12" s="1658"/>
      <c r="J12" s="1658"/>
      <c r="K12" s="1658"/>
      <c r="L12" s="1658"/>
      <c r="M12" s="1658"/>
      <c r="N12" s="1658"/>
      <c r="S12" s="1112" t="s">
        <v>800</v>
      </c>
    </row>
    <row r="13" spans="1:19" ht="16.5" customHeight="1" x14ac:dyDescent="0.35">
      <c r="C13" s="1658"/>
      <c r="D13" s="1658"/>
      <c r="E13" s="1658"/>
      <c r="F13" s="1658"/>
      <c r="G13" s="1658"/>
      <c r="H13" s="1658"/>
      <c r="I13" s="1658"/>
      <c r="J13" s="1658"/>
      <c r="K13" s="1658"/>
      <c r="L13" s="1658"/>
      <c r="M13" s="1658"/>
      <c r="N13" s="1658"/>
      <c r="S13" s="1112" t="s">
        <v>801</v>
      </c>
    </row>
    <row r="14" spans="1:19" ht="16.5" customHeight="1" thickBot="1" x14ac:dyDescent="0.4"/>
    <row r="15" spans="1:19" ht="25.5" customHeight="1" thickBot="1" x14ac:dyDescent="0.4">
      <c r="B15" s="1160"/>
      <c r="C15" s="1658" t="s">
        <v>1455</v>
      </c>
      <c r="D15" s="1658"/>
      <c r="E15" s="1658"/>
      <c r="F15" s="1658"/>
      <c r="G15" s="1658"/>
      <c r="H15" s="1658"/>
      <c r="I15" s="1658"/>
      <c r="J15" s="1658"/>
      <c r="K15" s="1658"/>
      <c r="L15" s="1658"/>
      <c r="M15" s="1658"/>
      <c r="N15" s="1658"/>
    </row>
    <row r="16" spans="1:19" ht="16.5" customHeight="1" x14ac:dyDescent="0.35">
      <c r="C16" s="1658"/>
      <c r="D16" s="1658"/>
      <c r="E16" s="1658"/>
      <c r="F16" s="1658"/>
      <c r="G16" s="1658"/>
      <c r="H16" s="1658"/>
      <c r="I16" s="1658"/>
      <c r="J16" s="1658"/>
      <c r="K16" s="1658"/>
      <c r="L16" s="1658"/>
      <c r="M16" s="1658"/>
      <c r="N16" s="1658"/>
    </row>
    <row r="17" spans="2:14" ht="16.5" customHeight="1" thickBot="1" x14ac:dyDescent="0.4"/>
    <row r="18" spans="2:14" ht="25.5" customHeight="1" thickBot="1" x14ac:dyDescent="0.4">
      <c r="B18" s="1160"/>
      <c r="C18" s="1658" t="s">
        <v>1456</v>
      </c>
      <c r="D18" s="1658"/>
      <c r="E18" s="1658"/>
      <c r="F18" s="1658"/>
      <c r="G18" s="1658"/>
      <c r="H18" s="1658"/>
      <c r="I18" s="1658"/>
      <c r="J18" s="1658"/>
      <c r="K18" s="1658"/>
      <c r="L18" s="1658"/>
      <c r="M18" s="1658"/>
      <c r="N18" s="1658"/>
    </row>
    <row r="19" spans="2:14" ht="16.5" customHeight="1" x14ac:dyDescent="0.35">
      <c r="C19" s="1658"/>
      <c r="D19" s="1658"/>
      <c r="E19" s="1658"/>
      <c r="F19" s="1658"/>
      <c r="G19" s="1658"/>
      <c r="H19" s="1658"/>
      <c r="I19" s="1658"/>
      <c r="J19" s="1658"/>
      <c r="K19" s="1658"/>
      <c r="L19" s="1658"/>
      <c r="M19" s="1658"/>
      <c r="N19" s="1658"/>
    </row>
    <row r="20" spans="2:14" ht="16.5" customHeight="1" x14ac:dyDescent="0.35">
      <c r="C20" s="1658"/>
      <c r="D20" s="1658"/>
      <c r="E20" s="1658"/>
      <c r="F20" s="1658"/>
      <c r="G20" s="1658"/>
      <c r="H20" s="1658"/>
      <c r="I20" s="1658"/>
      <c r="J20" s="1658"/>
      <c r="K20" s="1658"/>
      <c r="L20" s="1658"/>
      <c r="M20" s="1658"/>
      <c r="N20" s="1658"/>
    </row>
    <row r="22" spans="2:14" ht="16.5" customHeight="1" x14ac:dyDescent="0.35">
      <c r="B22" s="1658" t="s">
        <v>1047</v>
      </c>
      <c r="C22" s="1658"/>
      <c r="D22" s="1658"/>
      <c r="E22" s="1658"/>
      <c r="F22" s="1658"/>
      <c r="G22" s="1658"/>
      <c r="H22" s="1658"/>
      <c r="I22" s="1658"/>
      <c r="J22" s="1658"/>
      <c r="K22" s="1658"/>
      <c r="L22" s="1658"/>
      <c r="M22" s="1658"/>
      <c r="N22" s="1658"/>
    </row>
    <row r="23" spans="2:14" ht="16.5" customHeight="1" x14ac:dyDescent="0.35">
      <c r="B23" s="1658"/>
      <c r="C23" s="1658"/>
      <c r="D23" s="1658"/>
      <c r="E23" s="1658"/>
      <c r="F23" s="1658"/>
      <c r="G23" s="1658"/>
      <c r="H23" s="1658"/>
      <c r="I23" s="1658"/>
      <c r="J23" s="1658"/>
      <c r="K23" s="1658"/>
      <c r="L23" s="1658"/>
      <c r="M23" s="1658"/>
      <c r="N23" s="1658"/>
    </row>
    <row r="24" spans="2:14" ht="16.5" customHeight="1" x14ac:dyDescent="0.35">
      <c r="B24" s="1658"/>
      <c r="C24" s="1658"/>
      <c r="D24" s="1658"/>
      <c r="E24" s="1658"/>
      <c r="F24" s="1658"/>
      <c r="G24" s="1658"/>
      <c r="H24" s="1658"/>
      <c r="I24" s="1658"/>
      <c r="J24" s="1658"/>
      <c r="K24" s="1658"/>
      <c r="L24" s="1658"/>
      <c r="M24" s="1658"/>
      <c r="N24" s="1658"/>
    </row>
    <row r="26" spans="2:14" ht="16.5" customHeight="1" x14ac:dyDescent="0.35">
      <c r="B26" s="2195" t="s">
        <v>1635</v>
      </c>
      <c r="C26" s="2195"/>
      <c r="D26" s="2195"/>
      <c r="E26" s="2195"/>
      <c r="F26" s="2195"/>
      <c r="G26" s="2195"/>
      <c r="H26" s="2195"/>
      <c r="I26" s="2195"/>
      <c r="J26" s="2195"/>
      <c r="K26" s="2195"/>
      <c r="L26" s="2195"/>
      <c r="M26" s="2195"/>
      <c r="N26" s="2195"/>
    </row>
    <row r="28" spans="2:14" ht="16.5" customHeight="1" x14ac:dyDescent="0.35">
      <c r="B28" s="1658" t="s">
        <v>1557</v>
      </c>
      <c r="C28" s="1658"/>
      <c r="D28" s="1658"/>
      <c r="E28" s="1658"/>
      <c r="F28" s="1658"/>
      <c r="G28" s="1658"/>
      <c r="H28" s="1658"/>
      <c r="I28" s="1658"/>
      <c r="J28" s="1658"/>
      <c r="K28" s="1658"/>
      <c r="L28" s="1658"/>
      <c r="M28" s="1658"/>
      <c r="N28" s="1658"/>
    </row>
    <row r="29" spans="2:14" ht="16.5" customHeight="1" x14ac:dyDescent="0.35">
      <c r="B29" s="1658"/>
      <c r="C29" s="1658"/>
      <c r="D29" s="1658"/>
      <c r="E29" s="1658"/>
      <c r="F29" s="1658"/>
      <c r="G29" s="1658"/>
      <c r="H29" s="1658"/>
      <c r="I29" s="1658"/>
      <c r="J29" s="1658"/>
      <c r="K29" s="1658"/>
      <c r="L29" s="1658"/>
      <c r="M29" s="1658"/>
      <c r="N29" s="1658"/>
    </row>
  </sheetData>
  <mergeCells count="12">
    <mergeCell ref="C18:N20"/>
    <mergeCell ref="B22:N24"/>
    <mergeCell ref="B26:N26"/>
    <mergeCell ref="B28:N29"/>
    <mergeCell ref="B1:N1"/>
    <mergeCell ref="B2:N2"/>
    <mergeCell ref="B3:N3"/>
    <mergeCell ref="E7:H7"/>
    <mergeCell ref="J7:N7"/>
    <mergeCell ref="D8:H8"/>
    <mergeCell ref="C12:N13"/>
    <mergeCell ref="C15:N16"/>
  </mergeCells>
  <dataValidations count="1">
    <dataValidation type="list" allowBlank="1" showInputMessage="1" showErrorMessage="1" sqref="B12 B15 B18" xr:uid="{1D3C9B9F-E39C-4215-BA6B-530B677B89F8}">
      <formula1>$S$12:$S$13</formula1>
    </dataValidation>
  </dataValidations>
  <pageMargins left="0.7" right="0.7" top="0.75" bottom="0.75" header="0.3" footer="0.3"/>
  <pageSetup scale="74" orientation="portrait" r:id="rId1"/>
  <headerFooter>
    <oddFooter>&amp;R&amp;8Revised October 20, 2021</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8061A-77B7-45A2-A724-C237ECB3C720}">
  <sheetPr>
    <tabColor rgb="FFE8F0F0"/>
    <pageSetUpPr fitToPage="1"/>
  </sheetPr>
  <dimension ref="B1:O21"/>
  <sheetViews>
    <sheetView showGridLines="0" showRowColHeaders="0" workbookViewId="0">
      <selection activeCell="V10" sqref="V10"/>
    </sheetView>
  </sheetViews>
  <sheetFormatPr defaultColWidth="9.140625" defaultRowHeight="18" x14ac:dyDescent="0.35"/>
  <cols>
    <col min="1" max="1" width="2" style="1112" customWidth="1"/>
    <col min="2" max="16384" width="9.140625" style="1112"/>
  </cols>
  <sheetData>
    <row r="1" spans="2:15" ht="22.5" x14ac:dyDescent="0.45">
      <c r="B1" s="1659" t="s">
        <v>1576</v>
      </c>
      <c r="C1" s="1659"/>
      <c r="D1" s="1659"/>
      <c r="E1" s="1659"/>
      <c r="F1" s="1659"/>
      <c r="G1" s="1659"/>
      <c r="H1" s="1659"/>
      <c r="I1" s="1659"/>
      <c r="J1" s="1659"/>
      <c r="K1" s="1659"/>
      <c r="L1" s="1659"/>
      <c r="M1" s="1659"/>
      <c r="N1" s="1659"/>
      <c r="O1" s="1659"/>
    </row>
    <row r="2" spans="2:15" ht="22.5" x14ac:dyDescent="0.45">
      <c r="B2" s="1659" t="s">
        <v>1008</v>
      </c>
      <c r="C2" s="1659"/>
      <c r="D2" s="1659"/>
      <c r="E2" s="1659"/>
      <c r="F2" s="1659"/>
      <c r="G2" s="1659"/>
      <c r="H2" s="1659"/>
      <c r="I2" s="1659"/>
      <c r="J2" s="1659"/>
      <c r="K2" s="1659"/>
      <c r="L2" s="1659"/>
      <c r="M2" s="1659"/>
      <c r="N2" s="1659"/>
      <c r="O2" s="1659"/>
    </row>
    <row r="3" spans="2:15" ht="22.5" x14ac:dyDescent="0.45">
      <c r="B3" s="1659" t="s">
        <v>1283</v>
      </c>
      <c r="C3" s="1659"/>
      <c r="D3" s="1659"/>
      <c r="E3" s="1659"/>
      <c r="F3" s="1659"/>
      <c r="G3" s="1659"/>
      <c r="H3" s="1659"/>
      <c r="I3" s="1659"/>
      <c r="J3" s="1659"/>
      <c r="K3" s="1659"/>
      <c r="L3" s="1659"/>
      <c r="M3" s="1659"/>
      <c r="N3" s="1659"/>
      <c r="O3" s="1659"/>
    </row>
    <row r="4" spans="2:15" ht="22.5" x14ac:dyDescent="0.45">
      <c r="K4" s="1427"/>
    </row>
    <row r="7" spans="2:15" x14ac:dyDescent="0.35">
      <c r="B7" s="1112" t="s">
        <v>1042</v>
      </c>
      <c r="E7" s="2196"/>
      <c r="F7" s="2196"/>
      <c r="G7" s="2196"/>
      <c r="H7" s="2196"/>
      <c r="I7" s="2196"/>
      <c r="J7" s="1112" t="s">
        <v>1043</v>
      </c>
      <c r="K7" s="2196"/>
      <c r="L7" s="2196"/>
      <c r="M7" s="2196"/>
      <c r="N7" s="2196"/>
      <c r="O7" s="2196"/>
    </row>
    <row r="8" spans="2:15" x14ac:dyDescent="0.35">
      <c r="B8" s="1112" t="s">
        <v>1284</v>
      </c>
      <c r="D8" s="1816" t="str">
        <f>'2 - Page 1'!D31</f>
        <v>Sample Application</v>
      </c>
      <c r="E8" s="1816"/>
      <c r="F8" s="1816"/>
      <c r="G8" s="1816"/>
      <c r="H8" s="1816"/>
      <c r="I8" s="1816"/>
      <c r="J8" s="1112" t="s">
        <v>1290</v>
      </c>
    </row>
    <row r="9" spans="2:15" x14ac:dyDescent="0.35">
      <c r="B9" s="1112" t="s">
        <v>1289</v>
      </c>
      <c r="E9" s="1139"/>
      <c r="F9" s="1139"/>
      <c r="G9" s="1139"/>
      <c r="H9" s="1139"/>
      <c r="I9" s="1139"/>
    </row>
    <row r="11" spans="2:15" x14ac:dyDescent="0.35">
      <c r="B11" s="1112" t="s">
        <v>1285</v>
      </c>
    </row>
    <row r="12" spans="2:15" ht="18.75" thickBot="1" x14ac:dyDescent="0.4"/>
    <row r="13" spans="2:15" ht="23.25" thickBot="1" x14ac:dyDescent="0.4">
      <c r="B13" s="1475"/>
      <c r="D13" s="1658" t="s">
        <v>1286</v>
      </c>
      <c r="E13" s="1658"/>
      <c r="F13" s="1658"/>
      <c r="G13" s="1658"/>
      <c r="H13" s="1658"/>
      <c r="I13" s="1658"/>
      <c r="J13" s="1658"/>
      <c r="K13" s="1658"/>
      <c r="L13" s="1658"/>
      <c r="M13" s="1658"/>
      <c r="N13" s="1658"/>
      <c r="O13" s="1658"/>
    </row>
    <row r="14" spans="2:15" x14ac:dyDescent="0.35">
      <c r="D14" s="1658"/>
      <c r="E14" s="1658"/>
      <c r="F14" s="1658"/>
      <c r="G14" s="1658"/>
      <c r="H14" s="1658"/>
      <c r="I14" s="1658"/>
      <c r="J14" s="1658"/>
      <c r="K14" s="1658"/>
      <c r="L14" s="1658"/>
      <c r="M14" s="1658"/>
      <c r="N14" s="1658"/>
      <c r="O14" s="1658"/>
    </row>
    <row r="15" spans="2:15" ht="18.75" thickBot="1" x14ac:dyDescent="0.4"/>
    <row r="16" spans="2:15" ht="23.25" thickBot="1" x14ac:dyDescent="0.4">
      <c r="B16" s="1475"/>
      <c r="D16" s="1658" t="s">
        <v>1287</v>
      </c>
      <c r="E16" s="1658"/>
      <c r="F16" s="1658"/>
      <c r="G16" s="1658"/>
      <c r="H16" s="1658"/>
      <c r="I16" s="1658"/>
      <c r="J16" s="1658"/>
      <c r="K16" s="1658"/>
      <c r="L16" s="1658"/>
      <c r="M16" s="1658"/>
      <c r="N16" s="1658"/>
      <c r="O16" s="1658"/>
    </row>
    <row r="18" spans="2:15" x14ac:dyDescent="0.35">
      <c r="B18" s="1277" t="s">
        <v>1288</v>
      </c>
      <c r="C18" s="1158"/>
      <c r="D18" s="1158"/>
      <c r="E18" s="1158"/>
    </row>
    <row r="19" spans="2:15" x14ac:dyDescent="0.35">
      <c r="B19" s="2195"/>
      <c r="C19" s="2195"/>
      <c r="D19" s="2195"/>
      <c r="E19" s="2195"/>
      <c r="F19" s="2195"/>
      <c r="G19" s="2195"/>
      <c r="H19" s="2195"/>
      <c r="I19" s="2195"/>
      <c r="J19" s="2195"/>
      <c r="K19" s="2195"/>
      <c r="L19" s="2195"/>
      <c r="M19" s="2195"/>
      <c r="N19" s="2195"/>
      <c r="O19" s="2195"/>
    </row>
    <row r="21" spans="2:15" x14ac:dyDescent="0.35">
      <c r="B21" s="1474" t="s">
        <v>1556</v>
      </c>
    </row>
  </sheetData>
  <mergeCells count="9">
    <mergeCell ref="D13:O14"/>
    <mergeCell ref="D16:O16"/>
    <mergeCell ref="B19:O19"/>
    <mergeCell ref="D8:I8"/>
    <mergeCell ref="B1:O1"/>
    <mergeCell ref="B2:O2"/>
    <mergeCell ref="B3:O3"/>
    <mergeCell ref="K7:O7"/>
    <mergeCell ref="E7:I7"/>
  </mergeCells>
  <dataValidations count="1">
    <dataValidation type="list" allowBlank="1" showInputMessage="1" showErrorMessage="1" sqref="B13 B16:C16" xr:uid="{FA1AAF5D-04E6-4737-B6F6-E8ABC08B459C}">
      <formula1>"Yes, No"</formula1>
    </dataValidation>
  </dataValidations>
  <pageMargins left="0.7" right="0.7" top="0.75" bottom="0.75" header="0.3" footer="0.3"/>
  <pageSetup scale="71"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71AC9-1EF5-438D-BD73-BB7592D059D2}">
  <sheetPr codeName="Sheet70">
    <tabColor rgb="FFE8F0F0"/>
  </sheetPr>
  <dimension ref="A1:K64"/>
  <sheetViews>
    <sheetView showGridLines="0" showRowColHeaders="0" zoomScaleNormal="100" workbookViewId="0">
      <selection activeCell="N56" sqref="N56"/>
    </sheetView>
  </sheetViews>
  <sheetFormatPr defaultColWidth="9.140625" defaultRowHeight="18" x14ac:dyDescent="0.35"/>
  <cols>
    <col min="1" max="2" width="9.140625" style="1476"/>
    <col min="3" max="3" width="9.5703125" style="1476" customWidth="1"/>
    <col min="4" max="5" width="9.140625" style="1476"/>
    <col min="6" max="6" width="5.85546875" style="1476" customWidth="1"/>
    <col min="7" max="7" width="9.140625" style="1476"/>
    <col min="8" max="8" width="11.28515625" style="1476" bestFit="1" customWidth="1"/>
    <col min="9" max="9" width="9.28515625" style="1476" bestFit="1" customWidth="1"/>
    <col min="10" max="10" width="13.85546875" style="1476" bestFit="1" customWidth="1"/>
    <col min="11" max="16384" width="9.140625" style="1476"/>
  </cols>
  <sheetData>
    <row r="1" spans="1:11" ht="25.5" customHeight="1" x14ac:dyDescent="0.35">
      <c r="A1" s="2206" t="s">
        <v>1576</v>
      </c>
      <c r="B1" s="2206"/>
      <c r="C1" s="2206"/>
      <c r="D1" s="2206"/>
      <c r="E1" s="2206"/>
      <c r="F1" s="2206"/>
      <c r="G1" s="2206"/>
      <c r="H1" s="2206"/>
      <c r="I1" s="2206"/>
      <c r="J1" s="2206"/>
      <c r="K1" s="2206"/>
    </row>
    <row r="2" spans="1:11" x14ac:dyDescent="0.35">
      <c r="A2" s="2207" t="s">
        <v>1008</v>
      </c>
      <c r="B2" s="2207"/>
      <c r="C2" s="2207"/>
      <c r="D2" s="2207"/>
      <c r="E2" s="2207"/>
      <c r="F2" s="2207"/>
      <c r="G2" s="2207"/>
      <c r="H2" s="2207"/>
      <c r="I2" s="2207"/>
      <c r="J2" s="2207"/>
      <c r="K2" s="2207"/>
    </row>
    <row r="3" spans="1:11" x14ac:dyDescent="0.35">
      <c r="A3" s="2207" t="s">
        <v>1051</v>
      </c>
      <c r="B3" s="2207"/>
      <c r="C3" s="2207"/>
      <c r="D3" s="2207"/>
      <c r="E3" s="2207"/>
      <c r="F3" s="2207"/>
      <c r="G3" s="2207"/>
      <c r="H3" s="2207"/>
      <c r="I3" s="2207"/>
      <c r="J3" s="2207"/>
      <c r="K3" s="2207"/>
    </row>
    <row r="4" spans="1:11" ht="15" customHeight="1" x14ac:dyDescent="0.35">
      <c r="A4" s="2209"/>
      <c r="B4" s="2209"/>
      <c r="C4" s="2209"/>
      <c r="D4" s="2209"/>
      <c r="E4" s="2209"/>
      <c r="F4" s="2209"/>
      <c r="G4" s="2209"/>
      <c r="H4" s="2209"/>
      <c r="I4" s="2209"/>
      <c r="J4" s="2209"/>
      <c r="K4" s="2209"/>
    </row>
    <row r="6" spans="1:11" x14ac:dyDescent="0.35">
      <c r="A6" s="1478" t="s">
        <v>902</v>
      </c>
    </row>
    <row r="7" spans="1:11" x14ac:dyDescent="0.35">
      <c r="B7" s="1479" t="s">
        <v>0</v>
      </c>
      <c r="C7" s="2204" t="str">
        <f>'2 - Page 1'!D31</f>
        <v>Sample Application</v>
      </c>
      <c r="D7" s="2204"/>
      <c r="E7" s="2204"/>
      <c r="F7" s="2204"/>
      <c r="G7" s="2204"/>
      <c r="H7" s="2204"/>
      <c r="I7" s="2204"/>
      <c r="J7" s="2204"/>
    </row>
    <row r="8" spans="1:11" x14ac:dyDescent="0.35">
      <c r="B8" s="1479" t="s">
        <v>661</v>
      </c>
      <c r="C8" s="2208"/>
      <c r="D8" s="2208"/>
      <c r="E8" s="2208"/>
      <c r="F8" s="2208"/>
      <c r="G8" s="2208"/>
      <c r="H8" s="2208"/>
      <c r="I8" s="2208"/>
      <c r="J8" s="2208"/>
    </row>
    <row r="9" spans="1:11" x14ac:dyDescent="0.35">
      <c r="B9" s="1479" t="s">
        <v>4</v>
      </c>
      <c r="C9" s="2208"/>
      <c r="D9" s="2208"/>
      <c r="E9" s="2208"/>
      <c r="F9" s="1480"/>
      <c r="G9" s="1480"/>
      <c r="H9" s="1480"/>
      <c r="I9" s="1480"/>
      <c r="J9" s="1480"/>
    </row>
    <row r="10" spans="1:11" x14ac:dyDescent="0.35">
      <c r="B10" s="1479" t="s">
        <v>903</v>
      </c>
      <c r="C10" s="1485"/>
      <c r="D10" s="1480"/>
      <c r="E10" s="1479" t="s">
        <v>904</v>
      </c>
      <c r="F10" s="2197"/>
      <c r="G10" s="2197"/>
    </row>
    <row r="11" spans="1:11" ht="7.5" customHeight="1" x14ac:dyDescent="0.35"/>
    <row r="12" spans="1:11" ht="20.100000000000001" customHeight="1" x14ac:dyDescent="0.35"/>
    <row r="13" spans="1:11" x14ac:dyDescent="0.35">
      <c r="A13" s="1481" t="s">
        <v>905</v>
      </c>
      <c r="D13" s="2197"/>
      <c r="E13" s="2197"/>
      <c r="F13" s="2197"/>
      <c r="G13" s="2197"/>
      <c r="H13" s="2197"/>
    </row>
    <row r="14" spans="1:11" x14ac:dyDescent="0.35">
      <c r="A14" s="1481"/>
      <c r="D14" s="1482"/>
      <c r="E14" s="1482"/>
      <c r="F14" s="1482"/>
      <c r="G14" s="1482"/>
    </row>
    <row r="15" spans="1:11" x14ac:dyDescent="0.35">
      <c r="A15" s="1481" t="s">
        <v>906</v>
      </c>
      <c r="D15" s="2197"/>
      <c r="E15" s="2197"/>
      <c r="F15" s="2197"/>
      <c r="G15" s="2197"/>
    </row>
    <row r="16" spans="1:11" x14ac:dyDescent="0.35">
      <c r="A16" s="1478"/>
      <c r="C16" s="1479" t="s">
        <v>907</v>
      </c>
      <c r="D16" s="2210"/>
      <c r="E16" s="2210"/>
      <c r="F16" s="2210"/>
      <c r="G16" s="2210"/>
    </row>
    <row r="17" spans="1:11" ht="7.5" customHeight="1" x14ac:dyDescent="0.35">
      <c r="A17" s="1478"/>
      <c r="C17" s="1479"/>
      <c r="D17" s="1483"/>
      <c r="E17" s="1483"/>
      <c r="F17" s="1483"/>
      <c r="G17" s="1483"/>
    </row>
    <row r="18" spans="1:11" x14ac:dyDescent="0.35">
      <c r="D18" s="1479" t="s">
        <v>1048</v>
      </c>
      <c r="E18" s="2198"/>
      <c r="F18" s="2199"/>
      <c r="G18" s="2199"/>
      <c r="H18" s="2199"/>
      <c r="I18" s="2199"/>
      <c r="J18" s="2200"/>
    </row>
    <row r="19" spans="1:11" x14ac:dyDescent="0.35">
      <c r="D19" s="1479"/>
      <c r="E19" s="2201"/>
      <c r="F19" s="2202"/>
      <c r="G19" s="2202"/>
      <c r="H19" s="2202"/>
      <c r="I19" s="2202"/>
      <c r="J19" s="2203"/>
    </row>
    <row r="20" spans="1:11" ht="20.100000000000001" customHeight="1" x14ac:dyDescent="0.35">
      <c r="C20" s="1479"/>
    </row>
    <row r="21" spans="1:11" x14ac:dyDescent="0.35">
      <c r="A21" s="1478" t="s">
        <v>908</v>
      </c>
      <c r="C21" s="2197"/>
      <c r="D21" s="2197"/>
      <c r="E21" s="2197"/>
      <c r="F21" s="2197"/>
      <c r="G21" s="2197"/>
    </row>
    <row r="22" spans="1:11" x14ac:dyDescent="0.35">
      <c r="C22" s="1479" t="s">
        <v>1048</v>
      </c>
      <c r="D22" s="2211"/>
      <c r="E22" s="2211"/>
      <c r="F22" s="2211"/>
      <c r="G22" s="2211"/>
      <c r="H22" s="2211"/>
      <c r="I22" s="2211"/>
      <c r="J22" s="2211"/>
    </row>
    <row r="23" spans="1:11" ht="20.100000000000001" customHeight="1" x14ac:dyDescent="0.35"/>
    <row r="24" spans="1:11" x14ac:dyDescent="0.35">
      <c r="A24" s="1478" t="s">
        <v>909</v>
      </c>
    </row>
    <row r="25" spans="1:11" x14ac:dyDescent="0.35">
      <c r="D25" s="1479" t="s">
        <v>620</v>
      </c>
      <c r="E25" s="2205"/>
      <c r="F25" s="2205"/>
      <c r="G25" s="2205"/>
      <c r="H25" s="2205"/>
    </row>
    <row r="26" spans="1:11" x14ac:dyDescent="0.35">
      <c r="D26" s="1479" t="s">
        <v>672</v>
      </c>
      <c r="E26" s="2213"/>
      <c r="F26" s="2213"/>
      <c r="G26" s="2213"/>
      <c r="H26" s="2213"/>
    </row>
    <row r="27" spans="1:11" ht="20.100000000000001" customHeight="1" x14ac:dyDescent="0.35"/>
    <row r="28" spans="1:11" x14ac:dyDescent="0.35">
      <c r="A28" s="1478" t="s">
        <v>910</v>
      </c>
      <c r="D28" s="2197"/>
      <c r="E28" s="2197"/>
    </row>
    <row r="29" spans="1:11" x14ac:dyDescent="0.35">
      <c r="F29" s="1479" t="s">
        <v>1049</v>
      </c>
      <c r="G29" s="2211"/>
      <c r="H29" s="2211"/>
      <c r="I29" s="2211"/>
      <c r="J29" s="2211"/>
      <c r="K29" s="2211"/>
    </row>
    <row r="30" spans="1:11" x14ac:dyDescent="0.35">
      <c r="F30" s="1479" t="s">
        <v>1050</v>
      </c>
      <c r="G30" s="1486"/>
    </row>
    <row r="31" spans="1:11" ht="20.100000000000001" customHeight="1" x14ac:dyDescent="0.35"/>
    <row r="32" spans="1:11" x14ac:dyDescent="0.35">
      <c r="A32" s="1478" t="s">
        <v>911</v>
      </c>
      <c r="D32" s="1486"/>
    </row>
    <row r="33" spans="1:11" ht="20.100000000000001" customHeight="1" x14ac:dyDescent="0.35"/>
    <row r="34" spans="1:11" x14ac:dyDescent="0.35">
      <c r="A34" s="1478" t="s">
        <v>916</v>
      </c>
    </row>
    <row r="35" spans="1:11" x14ac:dyDescent="0.35">
      <c r="A35" s="1476" t="s">
        <v>917</v>
      </c>
      <c r="E35" s="2212"/>
      <c r="F35" s="2212"/>
      <c r="G35" s="2212"/>
      <c r="H35" s="2212"/>
      <c r="I35" s="2212"/>
      <c r="J35" s="2212"/>
    </row>
    <row r="36" spans="1:11" ht="12.75" customHeight="1" x14ac:dyDescent="0.35">
      <c r="A36" s="1476" t="s">
        <v>918</v>
      </c>
      <c r="E36" s="2214"/>
      <c r="F36" s="2214"/>
      <c r="G36" s="2214"/>
      <c r="H36" s="2214"/>
      <c r="I36" s="2214"/>
      <c r="J36" s="2214"/>
      <c r="K36" s="1484"/>
    </row>
    <row r="37" spans="1:11" x14ac:dyDescent="0.35">
      <c r="A37" s="1476" t="s">
        <v>919</v>
      </c>
      <c r="E37" s="2214"/>
      <c r="F37" s="2214"/>
      <c r="G37" s="2214"/>
      <c r="H37" s="2214"/>
      <c r="I37" s="2214"/>
      <c r="J37" s="2214"/>
      <c r="K37" s="1477"/>
    </row>
    <row r="38" spans="1:11" x14ac:dyDescent="0.35">
      <c r="A38" s="1476" t="s">
        <v>920</v>
      </c>
      <c r="E38" s="2214"/>
      <c r="F38" s="2214"/>
      <c r="G38" s="2214"/>
      <c r="H38" s="2214"/>
      <c r="I38" s="2214"/>
      <c r="J38" s="2214"/>
    </row>
    <row r="39" spans="1:11" x14ac:dyDescent="0.35">
      <c r="A39" s="1476" t="s">
        <v>921</v>
      </c>
      <c r="E39" s="2208"/>
      <c r="F39" s="2208"/>
      <c r="G39" s="2208"/>
      <c r="H39" s="2208"/>
      <c r="I39" s="2208"/>
      <c r="J39" s="2208"/>
    </row>
    <row r="40" spans="1:11" ht="20.100000000000001" customHeight="1" x14ac:dyDescent="0.35"/>
    <row r="41" spans="1:11" x14ac:dyDescent="0.35">
      <c r="A41" s="1478" t="s">
        <v>1060</v>
      </c>
    </row>
    <row r="43" spans="1:11" x14ac:dyDescent="0.35">
      <c r="G43" s="1479" t="s">
        <v>1055</v>
      </c>
      <c r="H43" s="1488"/>
    </row>
    <row r="44" spans="1:11" x14ac:dyDescent="0.35">
      <c r="B44" s="1479"/>
      <c r="C44" s="1482"/>
      <c r="D44" s="1482"/>
      <c r="G44" s="1479" t="s">
        <v>1056</v>
      </c>
      <c r="H44" s="1487"/>
      <c r="I44" s="1482"/>
    </row>
    <row r="45" spans="1:11" x14ac:dyDescent="0.35">
      <c r="G45" s="1479" t="s">
        <v>1053</v>
      </c>
      <c r="H45" s="1489"/>
    </row>
    <row r="46" spans="1:11" x14ac:dyDescent="0.35">
      <c r="G46" s="1479" t="s">
        <v>1052</v>
      </c>
      <c r="H46" s="1490"/>
    </row>
    <row r="47" spans="1:11" x14ac:dyDescent="0.35">
      <c r="G47" s="1479" t="s">
        <v>1054</v>
      </c>
      <c r="H47" s="1489"/>
    </row>
    <row r="49" spans="1:10" x14ac:dyDescent="0.35">
      <c r="G49" s="1479" t="s">
        <v>1057</v>
      </c>
      <c r="H49" s="1489"/>
    </row>
    <row r="50" spans="1:10" x14ac:dyDescent="0.35">
      <c r="G50" s="1479" t="s">
        <v>1058</v>
      </c>
      <c r="H50" s="1490"/>
    </row>
    <row r="51" spans="1:10" x14ac:dyDescent="0.35">
      <c r="G51" s="1479" t="s">
        <v>1059</v>
      </c>
      <c r="H51" s="1490"/>
    </row>
    <row r="53" spans="1:10" x14ac:dyDescent="0.35">
      <c r="A53" s="1476" t="s">
        <v>1116</v>
      </c>
    </row>
    <row r="54" spans="1:10" ht="27" customHeight="1" x14ac:dyDescent="0.35">
      <c r="A54" s="1478" t="s">
        <v>912</v>
      </c>
      <c r="D54" s="2215"/>
      <c r="E54" s="2215"/>
      <c r="F54" s="2215"/>
      <c r="G54" s="2215"/>
      <c r="H54" s="2215"/>
    </row>
    <row r="55" spans="1:10" x14ac:dyDescent="0.35">
      <c r="B55" s="1479" t="s">
        <v>10</v>
      </c>
      <c r="C55" s="2204">
        <f>'2 - Pages 5 - 7'!D100</f>
        <v>0</v>
      </c>
      <c r="D55" s="2204"/>
      <c r="E55" s="2204"/>
      <c r="F55" s="2204"/>
      <c r="G55" s="2204"/>
      <c r="H55" s="2204"/>
    </row>
    <row r="57" spans="1:10" x14ac:dyDescent="0.35">
      <c r="A57" s="1478" t="s">
        <v>914</v>
      </c>
      <c r="E57" s="2215"/>
      <c r="F57" s="2215"/>
      <c r="G57" s="2215"/>
      <c r="H57" s="2215"/>
    </row>
    <row r="58" spans="1:10" x14ac:dyDescent="0.35">
      <c r="B58" s="1479" t="s">
        <v>10</v>
      </c>
      <c r="C58" s="2204">
        <f>'2 - Pages 5 - 7'!B100</f>
        <v>0</v>
      </c>
      <c r="D58" s="2204"/>
      <c r="E58" s="2204"/>
      <c r="F58" s="2204"/>
      <c r="G58" s="2204"/>
      <c r="H58" s="2204"/>
    </row>
    <row r="60" spans="1:10" x14ac:dyDescent="0.35">
      <c r="A60" s="1478" t="s">
        <v>913</v>
      </c>
    </row>
    <row r="61" spans="1:10" x14ac:dyDescent="0.35">
      <c r="B61" s="1479" t="s">
        <v>10</v>
      </c>
      <c r="C61" s="2204">
        <f>'2 - Pages 5 - 7'!C100</f>
        <v>0</v>
      </c>
      <c r="D61" s="2204"/>
      <c r="E61" s="2204"/>
      <c r="F61" s="2204"/>
      <c r="G61" s="2204"/>
      <c r="H61" s="2204"/>
      <c r="I61" s="1131"/>
      <c r="J61" s="1129"/>
    </row>
    <row r="63" spans="1:10" x14ac:dyDescent="0.35">
      <c r="A63" s="1478" t="s">
        <v>915</v>
      </c>
    </row>
    <row r="64" spans="1:10" x14ac:dyDescent="0.35">
      <c r="B64" s="1479" t="s">
        <v>10</v>
      </c>
      <c r="C64" s="2204">
        <f>'2 - Pages 5 - 7'!D100</f>
        <v>0</v>
      </c>
      <c r="D64" s="2204"/>
      <c r="E64" s="2204"/>
      <c r="F64" s="2204"/>
      <c r="G64" s="2204"/>
      <c r="H64" s="2204"/>
    </row>
  </sheetData>
  <mergeCells count="29">
    <mergeCell ref="C58:H58"/>
    <mergeCell ref="C61:H61"/>
    <mergeCell ref="C64:H64"/>
    <mergeCell ref="E39:J39"/>
    <mergeCell ref="D16:G16"/>
    <mergeCell ref="C21:G21"/>
    <mergeCell ref="D22:J22"/>
    <mergeCell ref="E35:J35"/>
    <mergeCell ref="E26:H26"/>
    <mergeCell ref="D28:E28"/>
    <mergeCell ref="G29:K29"/>
    <mergeCell ref="E37:J37"/>
    <mergeCell ref="E38:J38"/>
    <mergeCell ref="D54:H54"/>
    <mergeCell ref="E57:H57"/>
    <mergeCell ref="E36:J36"/>
    <mergeCell ref="A1:K1"/>
    <mergeCell ref="A2:K2"/>
    <mergeCell ref="F10:G10"/>
    <mergeCell ref="C9:E9"/>
    <mergeCell ref="C8:J8"/>
    <mergeCell ref="C7:J7"/>
    <mergeCell ref="A3:K3"/>
    <mergeCell ref="A4:K4"/>
    <mergeCell ref="D13:H13"/>
    <mergeCell ref="E18:J19"/>
    <mergeCell ref="C55:H55"/>
    <mergeCell ref="D15:G15"/>
    <mergeCell ref="E25:H25"/>
  </mergeCells>
  <dataValidations count="5">
    <dataValidation type="list" allowBlank="1" showInputMessage="1" showErrorMessage="1" sqref="D15" xr:uid="{FA992A69-926B-44E4-B19C-1E0130BFF8E0}">
      <formula1>"Deed, Purchase Agreement, Option, Other (explain below)"</formula1>
    </dataValidation>
    <dataValidation type="list" allowBlank="1" showInputMessage="1" showErrorMessage="1" sqref="C21" xr:uid="{5B41128C-A7BE-4FF8-A3A0-0ABAE705210A}">
      <formula1>"New Construction, Acquisition/Rehabilitation, Acquisition Only, Rehabilitation Only, Acquisition/Demolition &amp; New Construction, Acquisition/Rehabilitation and New Construction, Adaptive Reuse, Other (explain)"</formula1>
    </dataValidation>
    <dataValidation type="list" allowBlank="1" showInputMessage="1" showErrorMessage="1" sqref="D28:E28" xr:uid="{97EEDB0E-4EBE-47C5-B3AB-FA003393C8BE}">
      <formula1>"Private, Public"</formula1>
    </dataValidation>
    <dataValidation type="list" allowBlank="1" showInputMessage="1" showErrorMessage="1" sqref="G30" xr:uid="{DF2AD5C2-D8FA-4314-82AD-56C80271E005}">
      <formula1>"YES, NO"</formula1>
    </dataValidation>
    <dataValidation type="list" allowBlank="1" showInputMessage="1" showErrorMessage="1" sqref="D32" xr:uid="{47308862-B4A9-4A53-BABF-2B7DF44BCEFE}">
      <formula1>"Fixed, Variable"</formula1>
    </dataValidation>
  </dataValidations>
  <pageMargins left="0.7" right="0.7" top="0.75" bottom="0.75" header="0.3" footer="0.3"/>
  <pageSetup scale="86" fitToHeight="2" orientation="portrait" r:id="rId1"/>
  <headerFooter>
    <oddFooter xml:space="preserve">&amp;R&amp;8Revised October 20, 2021&amp;11 </oddFooter>
  </headerFooter>
  <rowBreaks count="1" manualBreakCount="1">
    <brk id="52" max="10"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83E43-538F-453F-856B-AE0E075A7E9A}">
  <dimension ref="B1:F29"/>
  <sheetViews>
    <sheetView workbookViewId="0">
      <selection activeCell="K21" sqref="K21"/>
    </sheetView>
  </sheetViews>
  <sheetFormatPr defaultColWidth="8.7109375" defaultRowHeight="18" x14ac:dyDescent="0.35"/>
  <cols>
    <col min="1" max="1" width="3.42578125" style="1112" customWidth="1"/>
    <col min="2" max="2" width="30.7109375" style="1115" customWidth="1"/>
    <col min="3" max="3" width="6.140625" style="1115" customWidth="1"/>
    <col min="4" max="6" width="30.5703125" style="1115" customWidth="1"/>
    <col min="7" max="7" width="7.42578125" style="1112" customWidth="1"/>
    <col min="8" max="16384" width="8.7109375" style="1112"/>
  </cols>
  <sheetData>
    <row r="1" spans="2:6" x14ac:dyDescent="0.35">
      <c r="B1" s="2217" t="s">
        <v>1576</v>
      </c>
      <c r="C1" s="2217"/>
      <c r="D1" s="2217"/>
      <c r="E1" s="2217"/>
      <c r="F1" s="2217"/>
    </row>
    <row r="2" spans="2:6" x14ac:dyDescent="0.35">
      <c r="B2" s="2217" t="s">
        <v>1645</v>
      </c>
      <c r="C2" s="2217"/>
      <c r="D2" s="2217"/>
      <c r="E2" s="2217"/>
      <c r="F2" s="2217"/>
    </row>
    <row r="3" spans="2:6" x14ac:dyDescent="0.35">
      <c r="B3" s="2217" t="s">
        <v>1646</v>
      </c>
      <c r="C3" s="2217"/>
      <c r="D3" s="2217"/>
      <c r="E3" s="2217"/>
      <c r="F3" s="2217"/>
    </row>
    <row r="4" spans="2:6" x14ac:dyDescent="0.35">
      <c r="B4" s="1631"/>
      <c r="C4" s="1631"/>
      <c r="D4" s="1631"/>
      <c r="E4" s="1631"/>
      <c r="F4" s="1631"/>
    </row>
    <row r="5" spans="2:6" s="1626" customFormat="1" ht="50.25" customHeight="1" x14ac:dyDescent="0.25">
      <c r="B5" s="2133" t="s">
        <v>1647</v>
      </c>
      <c r="C5" s="2133"/>
      <c r="D5" s="2133"/>
      <c r="E5" s="2133"/>
      <c r="F5" s="2133"/>
    </row>
    <row r="6" spans="2:6" ht="18.75" thickBot="1" x14ac:dyDescent="0.4">
      <c r="B6" s="1632"/>
      <c r="D6" s="1632"/>
      <c r="E6" s="1632"/>
      <c r="F6" s="1632"/>
    </row>
    <row r="7" spans="2:6" s="1115" customFormat="1" ht="55.5" thickTop="1" thickBot="1" x14ac:dyDescent="0.4">
      <c r="B7" s="1633" t="s">
        <v>1648</v>
      </c>
      <c r="C7" s="2218" t="s">
        <v>1649</v>
      </c>
      <c r="D7" s="2219"/>
      <c r="E7" s="1634" t="s">
        <v>1650</v>
      </c>
      <c r="F7" s="1634" t="s">
        <v>1651</v>
      </c>
    </row>
    <row r="8" spans="2:6" s="1640" customFormat="1" ht="163.5" thickTop="1" thickBot="1" x14ac:dyDescent="0.3">
      <c r="B8" s="1635" t="s">
        <v>1652</v>
      </c>
      <c r="C8" s="1636"/>
      <c r="D8" s="1637" t="s">
        <v>1653</v>
      </c>
      <c r="E8" s="1638" t="s">
        <v>1654</v>
      </c>
      <c r="F8" s="1639" t="s">
        <v>1655</v>
      </c>
    </row>
    <row r="9" spans="2:6" s="1640" customFormat="1" ht="52.5" customHeight="1" thickTop="1" thickBot="1" x14ac:dyDescent="0.3">
      <c r="B9" s="1641" t="s">
        <v>1656</v>
      </c>
      <c r="C9" s="1642"/>
      <c r="D9" s="1643" t="s">
        <v>1657</v>
      </c>
      <c r="E9" s="1643" t="s">
        <v>1658</v>
      </c>
      <c r="F9" s="1641" t="s">
        <v>6</v>
      </c>
    </row>
    <row r="10" spans="2:6" s="1640" customFormat="1" ht="43.5" customHeight="1" thickTop="1" thickBot="1" x14ac:dyDescent="0.3">
      <c r="B10" s="1641" t="s">
        <v>1659</v>
      </c>
      <c r="C10" s="1642"/>
      <c r="D10" s="1643" t="s">
        <v>1660</v>
      </c>
      <c r="E10" s="1643" t="s">
        <v>1661</v>
      </c>
      <c r="F10" s="1643" t="s">
        <v>1662</v>
      </c>
    </row>
    <row r="11" spans="2:6" s="1640" customFormat="1" ht="73.5" thickTop="1" thickBot="1" x14ac:dyDescent="0.3">
      <c r="B11" s="1641" t="s">
        <v>1663</v>
      </c>
      <c r="C11" s="1642"/>
      <c r="D11" s="1643" t="s">
        <v>1664</v>
      </c>
      <c r="E11" s="1643" t="s">
        <v>1665</v>
      </c>
      <c r="F11" s="1643" t="s">
        <v>1666</v>
      </c>
    </row>
    <row r="12" spans="2:6" s="1640" customFormat="1" ht="55.5" thickTop="1" thickBot="1" x14ac:dyDescent="0.3">
      <c r="B12" s="1641" t="s">
        <v>1667</v>
      </c>
      <c r="C12" s="1644"/>
      <c r="D12" s="1643" t="s">
        <v>1668</v>
      </c>
      <c r="E12" s="1643" t="s">
        <v>1669</v>
      </c>
      <c r="F12" s="1643" t="s">
        <v>1670</v>
      </c>
    </row>
    <row r="13" spans="2:6" s="1640" customFormat="1" ht="55.5" thickTop="1" thickBot="1" x14ac:dyDescent="0.3">
      <c r="B13" s="1641" t="s">
        <v>1671</v>
      </c>
      <c r="C13" s="1644"/>
      <c r="D13" s="1643" t="s">
        <v>1672</v>
      </c>
      <c r="E13" s="1643" t="s">
        <v>1673</v>
      </c>
      <c r="F13" s="1643" t="s">
        <v>6</v>
      </c>
    </row>
    <row r="14" spans="2:6" s="1640" customFormat="1" ht="114.75" customHeight="1" thickTop="1" thickBot="1" x14ac:dyDescent="0.3">
      <c r="B14" s="1641" t="s">
        <v>1674</v>
      </c>
      <c r="C14" s="1644"/>
      <c r="D14" s="1643" t="s">
        <v>1675</v>
      </c>
      <c r="E14" s="1643" t="s">
        <v>1676</v>
      </c>
      <c r="F14" s="1643" t="s">
        <v>1677</v>
      </c>
    </row>
    <row r="15" spans="2:6" s="1640" customFormat="1" ht="217.5" thickTop="1" thickBot="1" x14ac:dyDescent="0.3">
      <c r="B15" s="1641" t="s">
        <v>1678</v>
      </c>
      <c r="C15" s="1644"/>
      <c r="D15" s="1643" t="s">
        <v>1679</v>
      </c>
      <c r="E15" s="1641" t="s">
        <v>1680</v>
      </c>
      <c r="F15" s="1641" t="s">
        <v>6</v>
      </c>
    </row>
    <row r="16" spans="2:6" s="1640" customFormat="1" ht="66.75" customHeight="1" thickTop="1" thickBot="1" x14ac:dyDescent="0.3">
      <c r="B16" s="1641" t="s">
        <v>1681</v>
      </c>
      <c r="C16" s="1644"/>
      <c r="D16" s="1643" t="s">
        <v>1682</v>
      </c>
      <c r="E16" s="1641" t="s">
        <v>1683</v>
      </c>
      <c r="F16" s="1641" t="s">
        <v>1684</v>
      </c>
    </row>
    <row r="17" spans="2:6" s="1640" customFormat="1" ht="51.75" customHeight="1" thickTop="1" thickBot="1" x14ac:dyDescent="0.3">
      <c r="B17" s="1645" t="s">
        <v>1685</v>
      </c>
      <c r="C17" s="1646"/>
      <c r="D17" s="1647" t="s">
        <v>1686</v>
      </c>
      <c r="E17" s="1645" t="s">
        <v>1687</v>
      </c>
      <c r="F17" s="1645" t="s">
        <v>1688</v>
      </c>
    </row>
    <row r="18" spans="2:6" s="1640" customFormat="1" ht="73.5" thickTop="1" thickBot="1" x14ac:dyDescent="0.3">
      <c r="B18" s="1645" t="s">
        <v>1689</v>
      </c>
      <c r="C18" s="1646"/>
      <c r="D18" s="1647" t="s">
        <v>1690</v>
      </c>
      <c r="E18" s="1645" t="s">
        <v>1691</v>
      </c>
      <c r="F18" s="1645" t="s">
        <v>1692</v>
      </c>
    </row>
    <row r="19" spans="2:6" s="1640" customFormat="1" ht="42.75" customHeight="1" thickTop="1" thickBot="1" x14ac:dyDescent="0.3">
      <c r="B19" s="1645" t="s">
        <v>1693</v>
      </c>
      <c r="C19" s="1646"/>
      <c r="D19" s="1647" t="s">
        <v>1694</v>
      </c>
      <c r="E19" s="1645" t="s">
        <v>1695</v>
      </c>
      <c r="F19" s="1647" t="s">
        <v>6</v>
      </c>
    </row>
    <row r="20" spans="2:6" ht="67.5" customHeight="1" thickTop="1" thickBot="1" x14ac:dyDescent="0.4">
      <c r="B20" s="1645" t="s">
        <v>1696</v>
      </c>
      <c r="C20" s="1648"/>
      <c r="D20" s="1647" t="s">
        <v>1697</v>
      </c>
      <c r="E20" s="1645" t="s">
        <v>1698</v>
      </c>
      <c r="F20" s="1647" t="s">
        <v>1699</v>
      </c>
    </row>
    <row r="21" spans="2:6" ht="38.25" customHeight="1" thickTop="1" thickBot="1" x14ac:dyDescent="0.4">
      <c r="B21" s="1649" t="s">
        <v>1700</v>
      </c>
      <c r="C21" s="1650"/>
      <c r="D21" s="1651" t="s">
        <v>1701</v>
      </c>
      <c r="E21" s="1649" t="s">
        <v>1702</v>
      </c>
      <c r="F21" s="1651" t="s">
        <v>6</v>
      </c>
    </row>
    <row r="22" spans="2:6" ht="18.75" thickTop="1" x14ac:dyDescent="0.35">
      <c r="C22" s="1652"/>
    </row>
    <row r="23" spans="2:6" x14ac:dyDescent="0.35">
      <c r="B23" s="2220" t="s">
        <v>1703</v>
      </c>
      <c r="C23" s="2220"/>
    </row>
    <row r="24" spans="2:6" s="1626" customFormat="1" ht="72" customHeight="1" x14ac:dyDescent="0.25">
      <c r="B24" s="2133" t="s">
        <v>1704</v>
      </c>
      <c r="C24" s="2133"/>
      <c r="D24" s="2133"/>
      <c r="E24" s="2133"/>
      <c r="F24" s="2133"/>
    </row>
    <row r="26" spans="2:6" x14ac:dyDescent="0.35">
      <c r="B26" s="1653" t="s">
        <v>1705</v>
      </c>
    </row>
    <row r="27" spans="2:6" s="1626" customFormat="1" ht="58.5" customHeight="1" x14ac:dyDescent="0.25">
      <c r="B27" s="2216" t="s">
        <v>1706</v>
      </c>
      <c r="C27" s="2216"/>
      <c r="D27" s="2216"/>
      <c r="E27" s="2216"/>
      <c r="F27" s="2216"/>
    </row>
    <row r="29" spans="2:6" s="1626" customFormat="1" ht="33" customHeight="1" x14ac:dyDescent="0.25">
      <c r="B29" s="2133" t="s">
        <v>1707</v>
      </c>
      <c r="C29" s="2133"/>
      <c r="D29" s="2133"/>
      <c r="E29" s="2133"/>
      <c r="F29" s="2133"/>
    </row>
  </sheetData>
  <mergeCells count="9">
    <mergeCell ref="B24:F24"/>
    <mergeCell ref="B27:F27"/>
    <mergeCell ref="B29:F29"/>
    <mergeCell ref="B1:F1"/>
    <mergeCell ref="B2:F2"/>
    <mergeCell ref="B3:F3"/>
    <mergeCell ref="B5:F5"/>
    <mergeCell ref="C7:D7"/>
    <mergeCell ref="B23:C2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71073" r:id="rId3" name="Check Box 1">
              <controlPr defaultSize="0" autoFill="0" autoLine="0" autoPict="0">
                <anchor moveWithCells="1" sizeWithCells="1">
                  <from>
                    <xdr:col>2</xdr:col>
                    <xdr:colOff>104775</xdr:colOff>
                    <xdr:row>7</xdr:row>
                    <xdr:rowOff>666750</xdr:rowOff>
                  </from>
                  <to>
                    <xdr:col>2</xdr:col>
                    <xdr:colOff>400050</xdr:colOff>
                    <xdr:row>7</xdr:row>
                    <xdr:rowOff>914400</xdr:rowOff>
                  </to>
                </anchor>
              </controlPr>
            </control>
          </mc:Choice>
        </mc:AlternateContent>
        <mc:AlternateContent xmlns:mc="http://schemas.openxmlformats.org/markup-compatibility/2006">
          <mc:Choice Requires="x14">
            <control shapeId="771074" r:id="rId4" name="Check Box 2">
              <controlPr defaultSize="0" autoFill="0" autoLine="0" autoPict="0">
                <anchor moveWithCells="1" sizeWithCells="1">
                  <from>
                    <xdr:col>2</xdr:col>
                    <xdr:colOff>95250</xdr:colOff>
                    <xdr:row>8</xdr:row>
                    <xdr:rowOff>190500</xdr:rowOff>
                  </from>
                  <to>
                    <xdr:col>2</xdr:col>
                    <xdr:colOff>390525</xdr:colOff>
                    <xdr:row>8</xdr:row>
                    <xdr:rowOff>438150</xdr:rowOff>
                  </to>
                </anchor>
              </controlPr>
            </control>
          </mc:Choice>
        </mc:AlternateContent>
        <mc:AlternateContent xmlns:mc="http://schemas.openxmlformats.org/markup-compatibility/2006">
          <mc:Choice Requires="x14">
            <control shapeId="771075" r:id="rId5" name="Check Box 3">
              <controlPr defaultSize="0" autoFill="0" autoLine="0" autoPict="0">
                <anchor moveWithCells="1" sizeWithCells="1">
                  <from>
                    <xdr:col>2</xdr:col>
                    <xdr:colOff>85725</xdr:colOff>
                    <xdr:row>9</xdr:row>
                    <xdr:rowOff>171450</xdr:rowOff>
                  </from>
                  <to>
                    <xdr:col>2</xdr:col>
                    <xdr:colOff>381000</xdr:colOff>
                    <xdr:row>9</xdr:row>
                    <xdr:rowOff>419100</xdr:rowOff>
                  </to>
                </anchor>
              </controlPr>
            </control>
          </mc:Choice>
        </mc:AlternateContent>
        <mc:AlternateContent xmlns:mc="http://schemas.openxmlformats.org/markup-compatibility/2006">
          <mc:Choice Requires="x14">
            <control shapeId="771076" r:id="rId6" name="Check Box 4">
              <controlPr defaultSize="0" autoFill="0" autoLine="0" autoPict="0">
                <anchor moveWithCells="1" sizeWithCells="1">
                  <from>
                    <xdr:col>2</xdr:col>
                    <xdr:colOff>85725</xdr:colOff>
                    <xdr:row>10</xdr:row>
                    <xdr:rowOff>247650</xdr:rowOff>
                  </from>
                  <to>
                    <xdr:col>2</xdr:col>
                    <xdr:colOff>381000</xdr:colOff>
                    <xdr:row>10</xdr:row>
                    <xdr:rowOff>495300</xdr:rowOff>
                  </to>
                </anchor>
              </controlPr>
            </control>
          </mc:Choice>
        </mc:AlternateContent>
        <mc:AlternateContent xmlns:mc="http://schemas.openxmlformats.org/markup-compatibility/2006">
          <mc:Choice Requires="x14">
            <control shapeId="771077" r:id="rId7" name="Check Box 5">
              <controlPr defaultSize="0" autoFill="0" autoLine="0" autoPict="0">
                <anchor moveWithCells="1" sizeWithCells="1">
                  <from>
                    <xdr:col>2</xdr:col>
                    <xdr:colOff>95250</xdr:colOff>
                    <xdr:row>11</xdr:row>
                    <xdr:rowOff>104775</xdr:rowOff>
                  </from>
                  <to>
                    <xdr:col>2</xdr:col>
                    <xdr:colOff>390525</xdr:colOff>
                    <xdr:row>11</xdr:row>
                    <xdr:rowOff>352425</xdr:rowOff>
                  </to>
                </anchor>
              </controlPr>
            </control>
          </mc:Choice>
        </mc:AlternateContent>
        <mc:AlternateContent xmlns:mc="http://schemas.openxmlformats.org/markup-compatibility/2006">
          <mc:Choice Requires="x14">
            <control shapeId="771078" r:id="rId8" name="Check Box 6">
              <controlPr defaultSize="0" autoFill="0" autoLine="0" autoPict="0">
                <anchor moveWithCells="1" sizeWithCells="1">
                  <from>
                    <xdr:col>2</xdr:col>
                    <xdr:colOff>95250</xdr:colOff>
                    <xdr:row>12</xdr:row>
                    <xdr:rowOff>66675</xdr:rowOff>
                  </from>
                  <to>
                    <xdr:col>2</xdr:col>
                    <xdr:colOff>390525</xdr:colOff>
                    <xdr:row>12</xdr:row>
                    <xdr:rowOff>314325</xdr:rowOff>
                  </to>
                </anchor>
              </controlPr>
            </control>
          </mc:Choice>
        </mc:AlternateContent>
        <mc:AlternateContent xmlns:mc="http://schemas.openxmlformats.org/markup-compatibility/2006">
          <mc:Choice Requires="x14">
            <control shapeId="771079" r:id="rId9" name="Check Box 7">
              <controlPr defaultSize="0" autoFill="0" autoLine="0" autoPict="0">
                <anchor moveWithCells="1" sizeWithCells="1">
                  <from>
                    <xdr:col>2</xdr:col>
                    <xdr:colOff>104775</xdr:colOff>
                    <xdr:row>13</xdr:row>
                    <xdr:rowOff>552450</xdr:rowOff>
                  </from>
                  <to>
                    <xdr:col>2</xdr:col>
                    <xdr:colOff>400050</xdr:colOff>
                    <xdr:row>13</xdr:row>
                    <xdr:rowOff>800100</xdr:rowOff>
                  </to>
                </anchor>
              </controlPr>
            </control>
          </mc:Choice>
        </mc:AlternateContent>
        <mc:AlternateContent xmlns:mc="http://schemas.openxmlformats.org/markup-compatibility/2006">
          <mc:Choice Requires="x14">
            <control shapeId="771080" r:id="rId10" name="Check Box 8">
              <controlPr defaultSize="0" autoFill="0" autoLine="0" autoPict="0">
                <anchor moveWithCells="1" sizeWithCells="1">
                  <from>
                    <xdr:col>2</xdr:col>
                    <xdr:colOff>85725</xdr:colOff>
                    <xdr:row>14</xdr:row>
                    <xdr:rowOff>876300</xdr:rowOff>
                  </from>
                  <to>
                    <xdr:col>2</xdr:col>
                    <xdr:colOff>381000</xdr:colOff>
                    <xdr:row>14</xdr:row>
                    <xdr:rowOff>1123950</xdr:rowOff>
                  </to>
                </anchor>
              </controlPr>
            </control>
          </mc:Choice>
        </mc:AlternateContent>
        <mc:AlternateContent xmlns:mc="http://schemas.openxmlformats.org/markup-compatibility/2006">
          <mc:Choice Requires="x14">
            <control shapeId="771081" r:id="rId11" name="Check Box 9">
              <controlPr defaultSize="0" autoFill="0" autoLine="0" autoPict="0">
                <anchor moveWithCells="1" sizeWithCells="1">
                  <from>
                    <xdr:col>2</xdr:col>
                    <xdr:colOff>123825</xdr:colOff>
                    <xdr:row>15</xdr:row>
                    <xdr:rowOff>304800</xdr:rowOff>
                  </from>
                  <to>
                    <xdr:col>3</xdr:col>
                    <xdr:colOff>9525</xdr:colOff>
                    <xdr:row>15</xdr:row>
                    <xdr:rowOff>552450</xdr:rowOff>
                  </to>
                </anchor>
              </controlPr>
            </control>
          </mc:Choice>
        </mc:AlternateContent>
        <mc:AlternateContent xmlns:mc="http://schemas.openxmlformats.org/markup-compatibility/2006">
          <mc:Choice Requires="x14">
            <control shapeId="771082" r:id="rId12" name="Check Box 10">
              <controlPr defaultSize="0" autoFill="0" autoLine="0" autoPict="0">
                <anchor moveWithCells="1" sizeWithCells="1">
                  <from>
                    <xdr:col>2</xdr:col>
                    <xdr:colOff>104775</xdr:colOff>
                    <xdr:row>16</xdr:row>
                    <xdr:rowOff>180975</xdr:rowOff>
                  </from>
                  <to>
                    <xdr:col>2</xdr:col>
                    <xdr:colOff>400050</xdr:colOff>
                    <xdr:row>16</xdr:row>
                    <xdr:rowOff>428625</xdr:rowOff>
                  </to>
                </anchor>
              </controlPr>
            </control>
          </mc:Choice>
        </mc:AlternateContent>
        <mc:AlternateContent xmlns:mc="http://schemas.openxmlformats.org/markup-compatibility/2006">
          <mc:Choice Requires="x14">
            <control shapeId="771083" r:id="rId13" name="Check Box 11">
              <controlPr defaultSize="0" autoFill="0" autoLine="0" autoPict="0">
                <anchor moveWithCells="1" sizeWithCells="1">
                  <from>
                    <xdr:col>2</xdr:col>
                    <xdr:colOff>95250</xdr:colOff>
                    <xdr:row>17</xdr:row>
                    <xdr:rowOff>209550</xdr:rowOff>
                  </from>
                  <to>
                    <xdr:col>2</xdr:col>
                    <xdr:colOff>390525</xdr:colOff>
                    <xdr:row>17</xdr:row>
                    <xdr:rowOff>457200</xdr:rowOff>
                  </to>
                </anchor>
              </controlPr>
            </control>
          </mc:Choice>
        </mc:AlternateContent>
        <mc:AlternateContent xmlns:mc="http://schemas.openxmlformats.org/markup-compatibility/2006">
          <mc:Choice Requires="x14">
            <control shapeId="771084" r:id="rId14" name="Check Box 12">
              <controlPr defaultSize="0" autoFill="0" autoLine="0" autoPict="0">
                <anchor moveWithCells="1" sizeWithCells="1">
                  <from>
                    <xdr:col>2</xdr:col>
                    <xdr:colOff>123825</xdr:colOff>
                    <xdr:row>18</xdr:row>
                    <xdr:rowOff>133350</xdr:rowOff>
                  </from>
                  <to>
                    <xdr:col>3</xdr:col>
                    <xdr:colOff>9525</xdr:colOff>
                    <xdr:row>18</xdr:row>
                    <xdr:rowOff>371475</xdr:rowOff>
                  </to>
                </anchor>
              </controlPr>
            </control>
          </mc:Choice>
        </mc:AlternateContent>
        <mc:AlternateContent xmlns:mc="http://schemas.openxmlformats.org/markup-compatibility/2006">
          <mc:Choice Requires="x14">
            <control shapeId="771085" r:id="rId15" name="Check Box 13">
              <controlPr defaultSize="0" autoFill="0" autoLine="0" autoPict="0">
                <anchor moveWithCells="1" sizeWithCells="1">
                  <from>
                    <xdr:col>2</xdr:col>
                    <xdr:colOff>104775</xdr:colOff>
                    <xdr:row>19</xdr:row>
                    <xdr:rowOff>266700</xdr:rowOff>
                  </from>
                  <to>
                    <xdr:col>2</xdr:col>
                    <xdr:colOff>400050</xdr:colOff>
                    <xdr:row>19</xdr:row>
                    <xdr:rowOff>514350</xdr:rowOff>
                  </to>
                </anchor>
              </controlPr>
            </control>
          </mc:Choice>
        </mc:AlternateContent>
        <mc:AlternateContent xmlns:mc="http://schemas.openxmlformats.org/markup-compatibility/2006">
          <mc:Choice Requires="x14">
            <control shapeId="771086" r:id="rId16" name="Check Box 14">
              <controlPr defaultSize="0" autoFill="0" autoLine="0" autoPict="0">
                <anchor moveWithCells="1" sizeWithCells="1">
                  <from>
                    <xdr:col>2</xdr:col>
                    <xdr:colOff>104775</xdr:colOff>
                    <xdr:row>20</xdr:row>
                    <xdr:rowOff>95250</xdr:rowOff>
                  </from>
                  <to>
                    <xdr:col>2</xdr:col>
                    <xdr:colOff>390525</xdr:colOff>
                    <xdr:row>20</xdr:row>
                    <xdr:rowOff>342900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10ED5-99F1-49C2-A6BC-C3A11D57A516}">
  <dimension ref="B1:F28"/>
  <sheetViews>
    <sheetView topLeftCell="A16" workbookViewId="0">
      <selection activeCell="D31" sqref="D31"/>
    </sheetView>
  </sheetViews>
  <sheetFormatPr defaultColWidth="8.7109375" defaultRowHeight="18" x14ac:dyDescent="0.35"/>
  <cols>
    <col min="1" max="1" width="3.42578125" style="1112" customWidth="1"/>
    <col min="2" max="2" width="30.7109375" style="1115" customWidth="1"/>
    <col min="3" max="3" width="6.140625" style="1115" customWidth="1"/>
    <col min="4" max="4" width="42.140625" style="1115" customWidth="1"/>
    <col min="5" max="5" width="37.28515625" style="1115" customWidth="1"/>
    <col min="6" max="6" width="30.5703125" style="1115" customWidth="1"/>
    <col min="7" max="7" width="7.42578125" style="1112" customWidth="1"/>
    <col min="8" max="16384" width="8.7109375" style="1112"/>
  </cols>
  <sheetData>
    <row r="1" spans="2:6" x14ac:dyDescent="0.35">
      <c r="B1" s="2217" t="s">
        <v>1576</v>
      </c>
      <c r="C1" s="2217"/>
      <c r="D1" s="2217"/>
      <c r="E1" s="2217"/>
      <c r="F1" s="2217"/>
    </row>
    <row r="2" spans="2:6" x14ac:dyDescent="0.35">
      <c r="B2" s="2217" t="s">
        <v>1708</v>
      </c>
      <c r="C2" s="2217"/>
      <c r="D2" s="2217"/>
      <c r="E2" s="2217"/>
      <c r="F2" s="2217"/>
    </row>
    <row r="3" spans="2:6" x14ac:dyDescent="0.35">
      <c r="B3" s="2217" t="s">
        <v>1646</v>
      </c>
      <c r="C3" s="2217"/>
      <c r="D3" s="2217"/>
      <c r="E3" s="2217"/>
      <c r="F3" s="2217"/>
    </row>
    <row r="4" spans="2:6" x14ac:dyDescent="0.35">
      <c r="B4" s="1631"/>
      <c r="C4" s="1631"/>
      <c r="D4" s="1631"/>
      <c r="E4" s="1631"/>
      <c r="F4" s="1631"/>
    </row>
    <row r="5" spans="2:6" ht="49.5" customHeight="1" x14ac:dyDescent="0.35">
      <c r="B5" s="2133" t="s">
        <v>1647</v>
      </c>
      <c r="C5" s="2133"/>
      <c r="D5" s="2133"/>
      <c r="E5" s="2133"/>
      <c r="F5" s="2133"/>
    </row>
    <row r="6" spans="2:6" ht="18.75" thickBot="1" x14ac:dyDescent="0.4">
      <c r="B6" s="1632"/>
      <c r="D6" s="1632"/>
      <c r="E6" s="1632"/>
      <c r="F6" s="1632"/>
    </row>
    <row r="7" spans="2:6" s="1115" customFormat="1" ht="55.5" thickTop="1" thickBot="1" x14ac:dyDescent="0.4">
      <c r="B7" s="1633" t="s">
        <v>1648</v>
      </c>
      <c r="C7" s="2218" t="s">
        <v>1649</v>
      </c>
      <c r="D7" s="2219"/>
      <c r="E7" s="1634" t="s">
        <v>1650</v>
      </c>
      <c r="F7" s="1634" t="s">
        <v>1651</v>
      </c>
    </row>
    <row r="8" spans="2:6" s="1640" customFormat="1" ht="57" customHeight="1" thickTop="1" thickBot="1" x14ac:dyDescent="0.3">
      <c r="B8" s="1635" t="s">
        <v>1709</v>
      </c>
      <c r="C8" s="1636"/>
      <c r="D8" s="1637" t="s">
        <v>1710</v>
      </c>
      <c r="E8" s="1654" t="s">
        <v>1711</v>
      </c>
      <c r="F8" s="1639" t="s">
        <v>1712</v>
      </c>
    </row>
    <row r="9" spans="2:6" s="1640" customFormat="1" ht="55.5" thickTop="1" thickBot="1" x14ac:dyDescent="0.3">
      <c r="B9" s="1641" t="s">
        <v>1713</v>
      </c>
      <c r="C9" s="1642"/>
      <c r="D9" s="1643" t="s">
        <v>1714</v>
      </c>
      <c r="E9" s="1643" t="s">
        <v>1715</v>
      </c>
      <c r="F9" s="1641" t="s">
        <v>6</v>
      </c>
    </row>
    <row r="10" spans="2:6" s="1640" customFormat="1" ht="42.75" customHeight="1" thickTop="1" thickBot="1" x14ac:dyDescent="0.3">
      <c r="B10" s="1641" t="s">
        <v>1716</v>
      </c>
      <c r="C10" s="1642"/>
      <c r="D10" s="1643" t="s">
        <v>1717</v>
      </c>
      <c r="E10" s="1643" t="s">
        <v>1718</v>
      </c>
      <c r="F10" s="1643" t="s">
        <v>1719</v>
      </c>
    </row>
    <row r="11" spans="2:6" s="1640" customFormat="1" ht="86.25" customHeight="1" thickTop="1" thickBot="1" x14ac:dyDescent="0.3">
      <c r="B11" s="1641" t="s">
        <v>1720</v>
      </c>
      <c r="C11" s="1642"/>
      <c r="D11" s="1643" t="s">
        <v>1721</v>
      </c>
      <c r="E11" s="1643" t="s">
        <v>1722</v>
      </c>
      <c r="F11" s="1643" t="s">
        <v>1666</v>
      </c>
    </row>
    <row r="12" spans="2:6" s="1640" customFormat="1" ht="56.25" customHeight="1" thickTop="1" thickBot="1" x14ac:dyDescent="0.3">
      <c r="B12" s="1641" t="s">
        <v>1723</v>
      </c>
      <c r="C12" s="1644"/>
      <c r="D12" s="1643" t="s">
        <v>1724</v>
      </c>
      <c r="E12" s="1643" t="s">
        <v>1725</v>
      </c>
      <c r="F12" s="1643" t="s">
        <v>1726</v>
      </c>
    </row>
    <row r="13" spans="2:6" s="1640" customFormat="1" ht="39.75" customHeight="1" thickTop="1" thickBot="1" x14ac:dyDescent="0.3">
      <c r="B13" s="1641" t="s">
        <v>1727</v>
      </c>
      <c r="C13" s="1644"/>
      <c r="D13" s="1643" t="s">
        <v>1728</v>
      </c>
      <c r="E13" s="1643" t="s">
        <v>1729</v>
      </c>
      <c r="F13" s="1643" t="s">
        <v>6</v>
      </c>
    </row>
    <row r="14" spans="2:6" s="1640" customFormat="1" ht="127.5" thickTop="1" thickBot="1" x14ac:dyDescent="0.3">
      <c r="B14" s="1641" t="s">
        <v>1730</v>
      </c>
      <c r="C14" s="1644"/>
      <c r="D14" s="1643" t="s">
        <v>1731</v>
      </c>
      <c r="E14" s="1643" t="s">
        <v>1732</v>
      </c>
      <c r="F14" s="1643" t="s">
        <v>1733</v>
      </c>
    </row>
    <row r="15" spans="2:6" s="1640" customFormat="1" ht="382.5" customHeight="1" thickTop="1" thickBot="1" x14ac:dyDescent="0.3">
      <c r="B15" s="1641" t="s">
        <v>1734</v>
      </c>
      <c r="C15" s="1644"/>
      <c r="D15" s="1643" t="s">
        <v>1735</v>
      </c>
      <c r="E15" s="1641" t="s">
        <v>1736</v>
      </c>
      <c r="F15" s="1641" t="s">
        <v>6</v>
      </c>
    </row>
    <row r="16" spans="2:6" s="1640" customFormat="1" ht="81.75" customHeight="1" thickTop="1" thickBot="1" x14ac:dyDescent="0.3">
      <c r="B16" s="1641" t="s">
        <v>1737</v>
      </c>
      <c r="C16" s="1644"/>
      <c r="D16" s="1643" t="s">
        <v>1738</v>
      </c>
      <c r="E16" s="1641" t="s">
        <v>1739</v>
      </c>
      <c r="F16" s="1641" t="s">
        <v>1740</v>
      </c>
    </row>
    <row r="17" spans="2:6" s="1640" customFormat="1" ht="40.5" customHeight="1" thickTop="1" thickBot="1" x14ac:dyDescent="0.3">
      <c r="B17" s="1645" t="s">
        <v>1685</v>
      </c>
      <c r="C17" s="1646"/>
      <c r="D17" s="1647" t="s">
        <v>1741</v>
      </c>
      <c r="E17" s="1645" t="s">
        <v>1742</v>
      </c>
      <c r="F17" s="1645" t="s">
        <v>1688</v>
      </c>
    </row>
    <row r="18" spans="2:6" s="1640" customFormat="1" ht="39.75" customHeight="1" thickTop="1" thickBot="1" x14ac:dyDescent="0.3">
      <c r="B18" s="1645" t="s">
        <v>1689</v>
      </c>
      <c r="C18" s="1646"/>
      <c r="D18" s="1647" t="s">
        <v>1743</v>
      </c>
      <c r="E18" s="1645" t="s">
        <v>1744</v>
      </c>
      <c r="F18" s="1645" t="s">
        <v>1745</v>
      </c>
    </row>
    <row r="19" spans="2:6" s="1640" customFormat="1" ht="51.75" customHeight="1" thickTop="1" thickBot="1" x14ac:dyDescent="0.4">
      <c r="B19" s="1649" t="s">
        <v>1746</v>
      </c>
      <c r="C19" s="1650"/>
      <c r="D19" s="1651" t="s">
        <v>1747</v>
      </c>
      <c r="E19" s="1649" t="s">
        <v>1748</v>
      </c>
      <c r="F19" s="1651" t="s">
        <v>6</v>
      </c>
    </row>
    <row r="20" spans="2:6" ht="18.75" thickTop="1" x14ac:dyDescent="0.35">
      <c r="C20" s="1652"/>
    </row>
    <row r="21" spans="2:6" ht="22.5" customHeight="1" x14ac:dyDescent="0.35">
      <c r="B21" s="2220" t="s">
        <v>1703</v>
      </c>
      <c r="C21" s="2220"/>
    </row>
    <row r="22" spans="2:6" s="1626" customFormat="1" ht="96" customHeight="1" x14ac:dyDescent="0.25">
      <c r="B22" s="2133" t="s">
        <v>1749</v>
      </c>
      <c r="C22" s="2133"/>
      <c r="D22" s="2133"/>
      <c r="E22" s="2133"/>
      <c r="F22" s="2133"/>
    </row>
    <row r="23" spans="2:6" s="1626" customFormat="1" ht="62.25" customHeight="1" x14ac:dyDescent="0.25">
      <c r="B23" s="2133" t="s">
        <v>1750</v>
      </c>
      <c r="C23" s="2133"/>
      <c r="D23" s="2133"/>
      <c r="E23" s="2133"/>
      <c r="F23" s="2133"/>
    </row>
    <row r="25" spans="2:6" x14ac:dyDescent="0.35">
      <c r="B25" s="1653" t="s">
        <v>1705</v>
      </c>
    </row>
    <row r="26" spans="2:6" s="1626" customFormat="1" ht="40.5" customHeight="1" x14ac:dyDescent="0.25">
      <c r="B26" s="2216" t="s">
        <v>1751</v>
      </c>
      <c r="C26" s="2216"/>
      <c r="D26" s="2216"/>
      <c r="E26" s="2216"/>
      <c r="F26" s="2216"/>
    </row>
    <row r="28" spans="2:6" s="1626" customFormat="1" ht="37.5" customHeight="1" x14ac:dyDescent="0.25">
      <c r="B28" s="2133" t="s">
        <v>1752</v>
      </c>
      <c r="C28" s="2133"/>
      <c r="D28" s="2133"/>
      <c r="E28" s="2133"/>
      <c r="F28" s="2133"/>
    </row>
  </sheetData>
  <mergeCells count="10">
    <mergeCell ref="B22:F22"/>
    <mergeCell ref="B23:F23"/>
    <mergeCell ref="B26:F26"/>
    <mergeCell ref="B28:F28"/>
    <mergeCell ref="B1:F1"/>
    <mergeCell ref="B2:F2"/>
    <mergeCell ref="B3:F3"/>
    <mergeCell ref="B5:F5"/>
    <mergeCell ref="C7:D7"/>
    <mergeCell ref="B21:C2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72097" r:id="rId3" name="Check Box 1">
              <controlPr defaultSize="0" autoFill="0" autoLine="0" autoPict="0">
                <anchor moveWithCells="1" sizeWithCells="1">
                  <from>
                    <xdr:col>2</xdr:col>
                    <xdr:colOff>85725</xdr:colOff>
                    <xdr:row>7</xdr:row>
                    <xdr:rowOff>190500</xdr:rowOff>
                  </from>
                  <to>
                    <xdr:col>2</xdr:col>
                    <xdr:colOff>381000</xdr:colOff>
                    <xdr:row>7</xdr:row>
                    <xdr:rowOff>419100</xdr:rowOff>
                  </to>
                </anchor>
              </controlPr>
            </control>
          </mc:Choice>
        </mc:AlternateContent>
        <mc:AlternateContent xmlns:mc="http://schemas.openxmlformats.org/markup-compatibility/2006">
          <mc:Choice Requires="x14">
            <control shapeId="772098" r:id="rId4" name="Check Box 2">
              <controlPr defaultSize="0" autoFill="0" autoLine="0" autoPict="0">
                <anchor moveWithCells="1" sizeWithCells="1">
                  <from>
                    <xdr:col>2</xdr:col>
                    <xdr:colOff>95250</xdr:colOff>
                    <xdr:row>8</xdr:row>
                    <xdr:rowOff>190500</xdr:rowOff>
                  </from>
                  <to>
                    <xdr:col>2</xdr:col>
                    <xdr:colOff>390525</xdr:colOff>
                    <xdr:row>8</xdr:row>
                    <xdr:rowOff>438150</xdr:rowOff>
                  </to>
                </anchor>
              </controlPr>
            </control>
          </mc:Choice>
        </mc:AlternateContent>
        <mc:AlternateContent xmlns:mc="http://schemas.openxmlformats.org/markup-compatibility/2006">
          <mc:Choice Requires="x14">
            <control shapeId="772099" r:id="rId5" name="Check Box 3">
              <controlPr defaultSize="0" autoFill="0" autoLine="0" autoPict="0">
                <anchor moveWithCells="1" sizeWithCells="1">
                  <from>
                    <xdr:col>2</xdr:col>
                    <xdr:colOff>85725</xdr:colOff>
                    <xdr:row>9</xdr:row>
                    <xdr:rowOff>95250</xdr:rowOff>
                  </from>
                  <to>
                    <xdr:col>2</xdr:col>
                    <xdr:colOff>381000</xdr:colOff>
                    <xdr:row>9</xdr:row>
                    <xdr:rowOff>342900</xdr:rowOff>
                  </to>
                </anchor>
              </controlPr>
            </control>
          </mc:Choice>
        </mc:AlternateContent>
        <mc:AlternateContent xmlns:mc="http://schemas.openxmlformats.org/markup-compatibility/2006">
          <mc:Choice Requires="x14">
            <control shapeId="772100" r:id="rId6" name="Check Box 4">
              <controlPr defaultSize="0" autoFill="0" autoLine="0" autoPict="0">
                <anchor moveWithCells="1" sizeWithCells="1">
                  <from>
                    <xdr:col>2</xdr:col>
                    <xdr:colOff>104775</xdr:colOff>
                    <xdr:row>10</xdr:row>
                    <xdr:rowOff>447675</xdr:rowOff>
                  </from>
                  <to>
                    <xdr:col>2</xdr:col>
                    <xdr:colOff>400050</xdr:colOff>
                    <xdr:row>10</xdr:row>
                    <xdr:rowOff>695325</xdr:rowOff>
                  </to>
                </anchor>
              </controlPr>
            </control>
          </mc:Choice>
        </mc:AlternateContent>
        <mc:AlternateContent xmlns:mc="http://schemas.openxmlformats.org/markup-compatibility/2006">
          <mc:Choice Requires="x14">
            <control shapeId="772101" r:id="rId7" name="Check Box 5">
              <controlPr defaultSize="0" autoFill="0" autoLine="0" autoPict="0">
                <anchor moveWithCells="1" sizeWithCells="1">
                  <from>
                    <xdr:col>2</xdr:col>
                    <xdr:colOff>95250</xdr:colOff>
                    <xdr:row>11</xdr:row>
                    <xdr:rowOff>104775</xdr:rowOff>
                  </from>
                  <to>
                    <xdr:col>2</xdr:col>
                    <xdr:colOff>390525</xdr:colOff>
                    <xdr:row>11</xdr:row>
                    <xdr:rowOff>352425</xdr:rowOff>
                  </to>
                </anchor>
              </controlPr>
            </control>
          </mc:Choice>
        </mc:AlternateContent>
        <mc:AlternateContent xmlns:mc="http://schemas.openxmlformats.org/markup-compatibility/2006">
          <mc:Choice Requires="x14">
            <control shapeId="772102" r:id="rId8" name="Check Box 6">
              <controlPr defaultSize="0" autoFill="0" autoLine="0" autoPict="0">
                <anchor moveWithCells="1" sizeWithCells="1">
                  <from>
                    <xdr:col>2</xdr:col>
                    <xdr:colOff>95250</xdr:colOff>
                    <xdr:row>12</xdr:row>
                    <xdr:rowOff>66675</xdr:rowOff>
                  </from>
                  <to>
                    <xdr:col>2</xdr:col>
                    <xdr:colOff>390525</xdr:colOff>
                    <xdr:row>12</xdr:row>
                    <xdr:rowOff>314325</xdr:rowOff>
                  </to>
                </anchor>
              </controlPr>
            </control>
          </mc:Choice>
        </mc:AlternateContent>
        <mc:AlternateContent xmlns:mc="http://schemas.openxmlformats.org/markup-compatibility/2006">
          <mc:Choice Requires="x14">
            <control shapeId="772103" r:id="rId9" name="Check Box 7">
              <controlPr defaultSize="0" autoFill="0" autoLine="0" autoPict="0">
                <anchor moveWithCells="1" sizeWithCells="1">
                  <from>
                    <xdr:col>2</xdr:col>
                    <xdr:colOff>104775</xdr:colOff>
                    <xdr:row>13</xdr:row>
                    <xdr:rowOff>552450</xdr:rowOff>
                  </from>
                  <to>
                    <xdr:col>2</xdr:col>
                    <xdr:colOff>400050</xdr:colOff>
                    <xdr:row>13</xdr:row>
                    <xdr:rowOff>800100</xdr:rowOff>
                  </to>
                </anchor>
              </controlPr>
            </control>
          </mc:Choice>
        </mc:AlternateContent>
        <mc:AlternateContent xmlns:mc="http://schemas.openxmlformats.org/markup-compatibility/2006">
          <mc:Choice Requires="x14">
            <control shapeId="772104" r:id="rId10" name="Check Box 8">
              <controlPr defaultSize="0" autoFill="0" autoLine="0" autoPict="0">
                <anchor moveWithCells="1" sizeWithCells="1">
                  <from>
                    <xdr:col>2</xdr:col>
                    <xdr:colOff>57150</xdr:colOff>
                    <xdr:row>14</xdr:row>
                    <xdr:rowOff>2200275</xdr:rowOff>
                  </from>
                  <to>
                    <xdr:col>2</xdr:col>
                    <xdr:colOff>352425</xdr:colOff>
                    <xdr:row>14</xdr:row>
                    <xdr:rowOff>2447925</xdr:rowOff>
                  </to>
                </anchor>
              </controlPr>
            </control>
          </mc:Choice>
        </mc:AlternateContent>
        <mc:AlternateContent xmlns:mc="http://schemas.openxmlformats.org/markup-compatibility/2006">
          <mc:Choice Requires="x14">
            <control shapeId="772105" r:id="rId11" name="Check Box 9">
              <controlPr defaultSize="0" autoFill="0" autoLine="0" autoPict="0">
                <anchor moveWithCells="1" sizeWithCells="1">
                  <from>
                    <xdr:col>2</xdr:col>
                    <xdr:colOff>123825</xdr:colOff>
                    <xdr:row>15</xdr:row>
                    <xdr:rowOff>304800</xdr:rowOff>
                  </from>
                  <to>
                    <xdr:col>3</xdr:col>
                    <xdr:colOff>9525</xdr:colOff>
                    <xdr:row>15</xdr:row>
                    <xdr:rowOff>552450</xdr:rowOff>
                  </to>
                </anchor>
              </controlPr>
            </control>
          </mc:Choice>
        </mc:AlternateContent>
        <mc:AlternateContent xmlns:mc="http://schemas.openxmlformats.org/markup-compatibility/2006">
          <mc:Choice Requires="x14">
            <control shapeId="772106" r:id="rId12" name="Check Box 10">
              <controlPr defaultSize="0" autoFill="0" autoLine="0" autoPict="0">
                <anchor moveWithCells="1" sizeWithCells="1">
                  <from>
                    <xdr:col>2</xdr:col>
                    <xdr:colOff>104775</xdr:colOff>
                    <xdr:row>16</xdr:row>
                    <xdr:rowOff>114300</xdr:rowOff>
                  </from>
                  <to>
                    <xdr:col>2</xdr:col>
                    <xdr:colOff>400050</xdr:colOff>
                    <xdr:row>16</xdr:row>
                    <xdr:rowOff>314325</xdr:rowOff>
                  </to>
                </anchor>
              </controlPr>
            </control>
          </mc:Choice>
        </mc:AlternateContent>
        <mc:AlternateContent xmlns:mc="http://schemas.openxmlformats.org/markup-compatibility/2006">
          <mc:Choice Requires="x14">
            <control shapeId="772107" r:id="rId13" name="Check Box 11">
              <controlPr defaultSize="0" autoFill="0" autoLine="0" autoPict="0">
                <anchor moveWithCells="1" sizeWithCells="1">
                  <from>
                    <xdr:col>2</xdr:col>
                    <xdr:colOff>85725</xdr:colOff>
                    <xdr:row>17</xdr:row>
                    <xdr:rowOff>114300</xdr:rowOff>
                  </from>
                  <to>
                    <xdr:col>2</xdr:col>
                    <xdr:colOff>381000</xdr:colOff>
                    <xdr:row>17</xdr:row>
                    <xdr:rowOff>285750</xdr:rowOff>
                  </to>
                </anchor>
              </controlPr>
            </control>
          </mc:Choice>
        </mc:AlternateContent>
        <mc:AlternateContent xmlns:mc="http://schemas.openxmlformats.org/markup-compatibility/2006">
          <mc:Choice Requires="x14">
            <control shapeId="772108" r:id="rId14" name="Check Box 12">
              <controlPr defaultSize="0" autoFill="0" autoLine="0" autoPict="0">
                <anchor moveWithCells="1" sizeWithCells="1">
                  <from>
                    <xdr:col>2</xdr:col>
                    <xdr:colOff>104775</xdr:colOff>
                    <xdr:row>18</xdr:row>
                    <xdr:rowOff>142875</xdr:rowOff>
                  </from>
                  <to>
                    <xdr:col>2</xdr:col>
                    <xdr:colOff>400050</xdr:colOff>
                    <xdr:row>18</xdr:row>
                    <xdr:rowOff>390525</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6">
    <pageSetUpPr fitToPage="1"/>
  </sheetPr>
  <dimension ref="A1:AE67"/>
  <sheetViews>
    <sheetView showGridLines="0" zoomScale="70" zoomScaleNormal="70" workbookViewId="0">
      <selection activeCell="B18" sqref="B18:J18"/>
    </sheetView>
  </sheetViews>
  <sheetFormatPr defaultColWidth="9.140625" defaultRowHeight="12.75" x14ac:dyDescent="0.2"/>
  <cols>
    <col min="1" max="1" width="2.7109375" style="186" customWidth="1"/>
    <col min="2" max="2" width="15.5703125" style="186" customWidth="1"/>
    <col min="3" max="5" width="6.42578125" style="186" customWidth="1"/>
    <col min="6" max="6" width="15.7109375" style="186" customWidth="1"/>
    <col min="7" max="7" width="2.42578125" style="186" customWidth="1"/>
    <col min="8" max="8" width="16.28515625" style="186" customWidth="1"/>
    <col min="9" max="9" width="13.42578125" style="186" customWidth="1"/>
    <col min="10" max="10" width="12.42578125" style="186" customWidth="1"/>
    <col min="11" max="11" width="2.7109375" style="186" customWidth="1"/>
    <col min="12" max="12" width="13.28515625" style="186" customWidth="1"/>
    <col min="13" max="13" width="14.42578125" style="186" customWidth="1"/>
    <col min="14" max="14" width="16.7109375" style="186" customWidth="1"/>
    <col min="15" max="15" width="13.28515625" style="186" customWidth="1"/>
    <col min="16" max="16" width="13.140625" style="186" customWidth="1"/>
    <col min="17" max="17" width="2.7109375" style="186" customWidth="1"/>
    <col min="18" max="18" width="15.85546875" style="186" customWidth="1"/>
    <col min="19" max="19" width="13.7109375" style="186" customWidth="1"/>
    <col min="20" max="20" width="13.85546875" style="186" customWidth="1"/>
    <col min="21" max="22" width="15.85546875" style="186" customWidth="1"/>
    <col min="23" max="16384" width="9.140625" style="186"/>
  </cols>
  <sheetData>
    <row r="1" spans="2:31" ht="15.75" customHeight="1" thickBot="1" x14ac:dyDescent="0.3">
      <c r="B1" s="2268" t="e">
        <f>#REF!</f>
        <v>#REF!</v>
      </c>
      <c r="C1" s="2269"/>
      <c r="D1" s="2269"/>
      <c r="E1" s="2269"/>
      <c r="F1" s="2269"/>
      <c r="G1" s="2269"/>
      <c r="H1" s="2269"/>
      <c r="I1" s="2269"/>
      <c r="J1" s="2269"/>
      <c r="K1" s="2269"/>
      <c r="L1" s="2269"/>
      <c r="M1" s="2269"/>
      <c r="N1" s="2269"/>
      <c r="O1" s="2269"/>
      <c r="P1" s="2269"/>
      <c r="Q1" s="2269"/>
      <c r="R1" s="2269"/>
      <c r="S1" s="2269"/>
      <c r="T1" s="2269"/>
      <c r="U1" s="2269"/>
      <c r="V1" s="2270"/>
      <c r="W1" s="185"/>
    </row>
    <row r="2" spans="2:31" ht="34.5" customHeight="1" thickBot="1" x14ac:dyDescent="0.3">
      <c r="B2" s="2271" t="s">
        <v>390</v>
      </c>
      <c r="C2" s="2272"/>
      <c r="D2" s="2272"/>
      <c r="E2" s="2272"/>
      <c r="F2" s="2272"/>
      <c r="G2" s="2272"/>
      <c r="H2" s="2272"/>
      <c r="I2" s="2272"/>
      <c r="J2" s="2272"/>
      <c r="K2" s="2272"/>
      <c r="L2" s="2272"/>
      <c r="M2" s="2272"/>
      <c r="N2" s="2272"/>
      <c r="O2" s="2272"/>
      <c r="P2" s="2272"/>
      <c r="Q2" s="2272"/>
      <c r="R2" s="2272"/>
      <c r="S2" s="2272"/>
      <c r="T2" s="2272"/>
      <c r="U2" s="2272"/>
      <c r="V2" s="2273"/>
      <c r="W2" s="185"/>
    </row>
    <row r="3" spans="2:31" ht="14.25" customHeight="1" thickBot="1" x14ac:dyDescent="0.3">
      <c r="B3" s="653" t="s">
        <v>455</v>
      </c>
      <c r="C3" s="654"/>
      <c r="D3" s="654"/>
      <c r="E3" s="715"/>
      <c r="F3" s="187"/>
      <c r="G3" s="187"/>
      <c r="H3" s="187"/>
      <c r="I3" s="187"/>
      <c r="J3" s="187"/>
      <c r="K3" s="188"/>
      <c r="L3" s="188"/>
      <c r="M3" s="188"/>
      <c r="N3" s="188"/>
      <c r="O3" s="188"/>
      <c r="P3" s="188"/>
      <c r="Q3" s="188"/>
      <c r="R3" s="188"/>
      <c r="S3" s="188"/>
      <c r="T3" s="188"/>
      <c r="U3" s="189"/>
      <c r="V3" s="190"/>
      <c r="W3" s="185"/>
    </row>
    <row r="4" spans="2:31" s="191" customFormat="1" ht="14.25" customHeight="1" thickBot="1" x14ac:dyDescent="0.25">
      <c r="B4" s="2281"/>
      <c r="C4" s="2282"/>
      <c r="D4" s="2282"/>
      <c r="E4" s="2282"/>
      <c r="F4" s="2282"/>
      <c r="G4" s="2282"/>
      <c r="H4" s="2282"/>
      <c r="I4" s="2282"/>
      <c r="J4" s="2283"/>
      <c r="L4" s="216" t="s">
        <v>372</v>
      </c>
      <c r="M4" s="217"/>
      <c r="N4" s="218"/>
      <c r="O4" s="216" t="s">
        <v>406</v>
      </c>
      <c r="P4" s="216" t="s">
        <v>373</v>
      </c>
      <c r="Q4" s="218"/>
      <c r="R4" s="206" t="s">
        <v>371</v>
      </c>
      <c r="S4" s="218"/>
      <c r="T4" s="218"/>
      <c r="U4" s="206" t="s">
        <v>406</v>
      </c>
      <c r="V4" s="206" t="s">
        <v>373</v>
      </c>
      <c r="W4" s="21"/>
    </row>
    <row r="5" spans="2:31" s="191" customFormat="1" ht="14.25" customHeight="1" thickBot="1" x14ac:dyDescent="0.25">
      <c r="B5" s="2278"/>
      <c r="C5" s="2279"/>
      <c r="D5" s="2279"/>
      <c r="E5" s="2279"/>
      <c r="F5" s="2279"/>
      <c r="G5" s="2279"/>
      <c r="H5" s="2279"/>
      <c r="I5" s="2279"/>
      <c r="J5" s="2280"/>
      <c r="L5" s="2253" t="s">
        <v>374</v>
      </c>
      <c r="M5" s="2254"/>
      <c r="N5" s="2254"/>
      <c r="O5" s="2254"/>
      <c r="P5" s="2255"/>
      <c r="Q5" s="218"/>
      <c r="R5" s="2253" t="s">
        <v>34</v>
      </c>
      <c r="S5" s="2254"/>
      <c r="T5" s="2254"/>
      <c r="U5" s="2254"/>
      <c r="V5" s="2255"/>
      <c r="AC5" s="21"/>
      <c r="AD5" s="21"/>
      <c r="AE5" s="21"/>
    </row>
    <row r="6" spans="2:31" s="191" customFormat="1" ht="14.25" customHeight="1" x14ac:dyDescent="0.2">
      <c r="B6" s="2278"/>
      <c r="C6" s="2279"/>
      <c r="D6" s="2279"/>
      <c r="E6" s="2279"/>
      <c r="F6" s="2279"/>
      <c r="G6" s="2279"/>
      <c r="H6" s="2279"/>
      <c r="I6" s="2279"/>
      <c r="J6" s="2280"/>
      <c r="L6" s="857" t="e">
        <f>+(#REF!/2)+(SUM(#REF!)/2)</f>
        <v>#REF!</v>
      </c>
      <c r="M6" s="2248" t="s">
        <v>416</v>
      </c>
      <c r="N6" s="2248"/>
      <c r="O6" s="858" t="e">
        <f>+('Operating Exps (CO)'!G62/2)+(SUM('Sources (CO)'!H6:H13)/2)</f>
        <v>#REF!</v>
      </c>
      <c r="P6" s="859" t="e">
        <f>+('Operating Exps (8609)'!G62/2)+(SUM('Sources (8609)'!H6:H13)/2)</f>
        <v>#REF!</v>
      </c>
      <c r="Q6" s="218"/>
      <c r="R6" s="640" t="e">
        <f>+'Tax Credit Eligibility'!C24+'Tax Credit Eligibility'!F24</f>
        <v>#REF!</v>
      </c>
      <c r="S6" s="2248" t="s">
        <v>377</v>
      </c>
      <c r="T6" s="2248"/>
      <c r="U6" s="582" t="e">
        <f>+'Tax Credit Eligibility (CO)'!C25+'Tax Credit Eligibility (CO)'!F25</f>
        <v>#REF!</v>
      </c>
      <c r="V6" s="840" t="e">
        <f>+'Tax Credit Eligibility (8609)'!C25+'Tax Credit Eligibility (8609)'!F25</f>
        <v>#DIV/0!</v>
      </c>
      <c r="AD6" s="21"/>
      <c r="AE6" s="21"/>
    </row>
    <row r="7" spans="2:31" s="191" customFormat="1" ht="14.25" customHeight="1" x14ac:dyDescent="0.2">
      <c r="B7" s="2245"/>
      <c r="C7" s="2246"/>
      <c r="D7" s="2246"/>
      <c r="E7" s="2246"/>
      <c r="F7" s="2246"/>
      <c r="G7" s="2246"/>
      <c r="H7" s="2246"/>
      <c r="I7" s="2246"/>
      <c r="J7" s="2247"/>
      <c r="L7" s="860" t="e">
        <f>+#REF!</f>
        <v>#REF!</v>
      </c>
      <c r="M7" s="2249" t="s">
        <v>417</v>
      </c>
      <c r="N7" s="2249"/>
      <c r="O7" s="817">
        <f>+'Cost-Basis (CO)'!M79</f>
        <v>0</v>
      </c>
      <c r="P7" s="861">
        <f>+'Cost Cert. (8609)'!M79</f>
        <v>0</v>
      </c>
      <c r="Q7" s="218"/>
      <c r="R7" s="686" t="e">
        <f>+R6*10</f>
        <v>#REF!</v>
      </c>
      <c r="S7" s="2249" t="s">
        <v>378</v>
      </c>
      <c r="T7" s="2249"/>
      <c r="U7" s="817" t="e">
        <f>U6*10</f>
        <v>#REF!</v>
      </c>
      <c r="V7" s="861" t="e">
        <f>V6*10</f>
        <v>#DIV/0!</v>
      </c>
      <c r="AD7" s="21"/>
      <c r="AE7" s="21"/>
    </row>
    <row r="8" spans="2:31" s="191" customFormat="1" ht="14.25" customHeight="1" thickBot="1" x14ac:dyDescent="0.25">
      <c r="B8" s="2245"/>
      <c r="C8" s="2246"/>
      <c r="D8" s="2246"/>
      <c r="E8" s="2246"/>
      <c r="F8" s="2246"/>
      <c r="G8" s="2246"/>
      <c r="H8" s="2246"/>
      <c r="I8" s="2246"/>
      <c r="J8" s="2247"/>
      <c r="L8" s="862" t="e">
        <f>+L7-L6</f>
        <v>#REF!</v>
      </c>
      <c r="M8" s="2250" t="s">
        <v>254</v>
      </c>
      <c r="N8" s="2250"/>
      <c r="O8" s="863" t="e">
        <f>+O7-O6</f>
        <v>#REF!</v>
      </c>
      <c r="P8" s="864" t="e">
        <f>+P7-P6</f>
        <v>#REF!</v>
      </c>
      <c r="Q8" s="218"/>
      <c r="R8" s="865" t="e">
        <f>+#REF!</f>
        <v>#REF!</v>
      </c>
      <c r="S8" s="2249" t="s">
        <v>306</v>
      </c>
      <c r="T8" s="2249"/>
      <c r="U8" s="818" t="e">
        <f>+#REF!</f>
        <v>#REF!</v>
      </c>
      <c r="V8" s="866" t="e">
        <f>+#REF!</f>
        <v>#REF!</v>
      </c>
      <c r="AD8" s="21"/>
      <c r="AE8" s="21"/>
    </row>
    <row r="9" spans="2:31" s="191" customFormat="1" ht="14.25" customHeight="1" thickBot="1" x14ac:dyDescent="0.25">
      <c r="B9" s="2278"/>
      <c r="C9" s="2279"/>
      <c r="D9" s="2279"/>
      <c r="E9" s="2279"/>
      <c r="F9" s="2279"/>
      <c r="G9" s="2279"/>
      <c r="H9" s="2279"/>
      <c r="I9" s="2279"/>
      <c r="J9" s="2280"/>
      <c r="L9" s="219" t="e">
        <f>IF(L6=#REF!,"","VALUE!")</f>
        <v>#REF!</v>
      </c>
      <c r="M9" s="219"/>
      <c r="N9" s="219"/>
      <c r="O9" s="219" t="e">
        <f>IF(O6='Cost-Basis (CO)'!M80,"","VALUE!")</f>
        <v>#REF!</v>
      </c>
      <c r="P9" s="219" t="e">
        <f>IF(P6='Cost Cert. (8609)'!M80,"","VALUE!")</f>
        <v>#REF!</v>
      </c>
      <c r="Q9" s="218"/>
      <c r="R9" s="867">
        <f>+'Tax Credit Eligibility'!F27</f>
        <v>0</v>
      </c>
      <c r="S9" s="2249" t="s">
        <v>307</v>
      </c>
      <c r="T9" s="2249"/>
      <c r="U9" s="819">
        <f>+'Tax Credit Eligibility (CO)'!F28</f>
        <v>0</v>
      </c>
      <c r="V9" s="868">
        <f>+'Tax Credit Eligibility (8609)'!F28</f>
        <v>0</v>
      </c>
      <c r="AD9" s="21"/>
      <c r="AE9" s="21"/>
    </row>
    <row r="10" spans="2:31" s="191" customFormat="1" ht="14.25" customHeight="1" thickBot="1" x14ac:dyDescent="0.25">
      <c r="B10" s="2278"/>
      <c r="C10" s="2279"/>
      <c r="D10" s="2279"/>
      <c r="E10" s="2279"/>
      <c r="F10" s="2279"/>
      <c r="G10" s="2279"/>
      <c r="H10" s="2279"/>
      <c r="I10" s="2279"/>
      <c r="J10" s="2280"/>
      <c r="L10" s="206" t="s">
        <v>371</v>
      </c>
      <c r="M10" s="218"/>
      <c r="N10" s="1"/>
      <c r="O10" s="220" t="s">
        <v>406</v>
      </c>
      <c r="P10" s="206" t="s">
        <v>373</v>
      </c>
      <c r="Q10" s="218"/>
      <c r="R10" s="844" t="e">
        <f>+R7*R8*R9</f>
        <v>#REF!</v>
      </c>
      <c r="S10" s="2250" t="s">
        <v>381</v>
      </c>
      <c r="T10" s="2250"/>
      <c r="U10" s="845" t="e">
        <f>+U7*U8*U9</f>
        <v>#REF!</v>
      </c>
      <c r="V10" s="846" t="e">
        <f>+V7*V8*V9</f>
        <v>#DIV/0!</v>
      </c>
      <c r="AD10" s="21"/>
      <c r="AE10" s="21"/>
    </row>
    <row r="11" spans="2:31" s="191" customFormat="1" ht="14.25" customHeight="1" thickBot="1" x14ac:dyDescent="0.25">
      <c r="B11" s="2278"/>
      <c r="C11" s="2279"/>
      <c r="D11" s="2279"/>
      <c r="E11" s="2279"/>
      <c r="F11" s="2279"/>
      <c r="G11" s="2279"/>
      <c r="H11" s="2279"/>
      <c r="I11" s="2279"/>
      <c r="J11" s="2280"/>
      <c r="L11" s="2275" t="s">
        <v>379</v>
      </c>
      <c r="M11" s="2276"/>
      <c r="N11" s="2276"/>
      <c r="O11" s="2276"/>
      <c r="P11" s="2277"/>
      <c r="Q11" s="218"/>
      <c r="R11" s="219" t="e">
        <f>IF(ROUND(R10,0)='Tax Credit Eligibility'!E32,"","VALUE!")</f>
        <v>#REF!</v>
      </c>
      <c r="S11" s="218"/>
      <c r="T11" s="218"/>
      <c r="U11" s="219" t="e">
        <f>IF(ROUND(U10,0)='Tax Credit Eligibility (CO)'!E33,"","VALUE!")</f>
        <v>#REF!</v>
      </c>
      <c r="V11" s="721" t="e">
        <f>IF(ROUND(V10,0)='Tax Credit Eligibility (8609)'!E33,"","VALUE!")</f>
        <v>#DIV/0!</v>
      </c>
      <c r="AD11" s="21"/>
      <c r="AE11" s="21"/>
    </row>
    <row r="12" spans="2:31" s="191" customFormat="1" ht="14.25" customHeight="1" thickBot="1" x14ac:dyDescent="0.25">
      <c r="B12" s="2278"/>
      <c r="C12" s="2279"/>
      <c r="D12" s="2279"/>
      <c r="E12" s="2279"/>
      <c r="F12" s="2279"/>
      <c r="G12" s="2279"/>
      <c r="H12" s="2279"/>
      <c r="I12" s="2279"/>
      <c r="J12" s="2280"/>
      <c r="L12" s="640" t="e">
        <f>+#REF!</f>
        <v>#REF!</v>
      </c>
      <c r="M12" s="2248" t="s">
        <v>380</v>
      </c>
      <c r="N12" s="2248"/>
      <c r="O12" s="582">
        <f>+'Operating Exps (CO)'!G14</f>
        <v>0</v>
      </c>
      <c r="P12" s="840">
        <f>+'Operating Exps (8609)'!G14</f>
        <v>0</v>
      </c>
      <c r="Q12" s="230"/>
      <c r="R12" s="206" t="s">
        <v>371</v>
      </c>
      <c r="S12" s="2264"/>
      <c r="T12" s="2264"/>
      <c r="U12" s="206" t="s">
        <v>406</v>
      </c>
      <c r="V12" s="206" t="s">
        <v>373</v>
      </c>
      <c r="AD12" s="21"/>
      <c r="AE12" s="21"/>
    </row>
    <row r="13" spans="2:31" s="191" customFormat="1" ht="14.25" customHeight="1" thickBot="1" x14ac:dyDescent="0.25">
      <c r="B13" s="2278"/>
      <c r="C13" s="2279"/>
      <c r="D13" s="2279"/>
      <c r="E13" s="2279"/>
      <c r="F13" s="2279"/>
      <c r="G13" s="2279"/>
      <c r="H13" s="2279"/>
      <c r="I13" s="2279"/>
      <c r="J13" s="2280"/>
      <c r="L13" s="855">
        <v>0.06</v>
      </c>
      <c r="M13" s="2249" t="s">
        <v>382</v>
      </c>
      <c r="N13" s="2249"/>
      <c r="O13" s="816">
        <v>0.06</v>
      </c>
      <c r="P13" s="856">
        <v>0.06</v>
      </c>
      <c r="Q13" s="218"/>
      <c r="R13" s="2253" t="s">
        <v>387</v>
      </c>
      <c r="S13" s="2254"/>
      <c r="T13" s="2254"/>
      <c r="U13" s="2254"/>
      <c r="V13" s="2255"/>
      <c r="AD13" s="21"/>
      <c r="AE13" s="21"/>
    </row>
    <row r="14" spans="2:31" s="191" customFormat="1" ht="14.25" customHeight="1" x14ac:dyDescent="0.2">
      <c r="B14" s="2278"/>
      <c r="C14" s="2279"/>
      <c r="D14" s="2279"/>
      <c r="E14" s="2279"/>
      <c r="F14" s="2279"/>
      <c r="G14" s="2279"/>
      <c r="H14" s="2279"/>
      <c r="I14" s="2279"/>
      <c r="J14" s="2280"/>
      <c r="L14" s="850" t="e">
        <f>+L12*L13</f>
        <v>#REF!</v>
      </c>
      <c r="M14" s="2259" t="s">
        <v>383</v>
      </c>
      <c r="N14" s="2259"/>
      <c r="O14" s="815">
        <f>+O12*O13</f>
        <v>0</v>
      </c>
      <c r="P14" s="851">
        <f>+P12*P13</f>
        <v>0</v>
      </c>
      <c r="Q14" s="218"/>
      <c r="R14" s="640" t="e">
        <f>+'Tax Credit Eligibility'!C14</f>
        <v>#REF!</v>
      </c>
      <c r="S14" s="2248" t="s">
        <v>299</v>
      </c>
      <c r="T14" s="2248"/>
      <c r="U14" s="582" t="e">
        <f>+'Tax Credit Eligibility (CO)'!C15</f>
        <v>#REF!</v>
      </c>
      <c r="V14" s="840">
        <f>+'Tax Credit Eligibility (8609)'!C15</f>
        <v>0</v>
      </c>
      <c r="AD14" s="21"/>
      <c r="AE14" s="21"/>
    </row>
    <row r="15" spans="2:31" s="191" customFormat="1" ht="14.25" customHeight="1" thickBot="1" x14ac:dyDescent="0.25">
      <c r="B15" s="2278"/>
      <c r="C15" s="2279"/>
      <c r="D15" s="2279"/>
      <c r="E15" s="2279"/>
      <c r="F15" s="2279"/>
      <c r="G15" s="2279"/>
      <c r="H15" s="2279"/>
      <c r="I15" s="2279"/>
      <c r="J15" s="2280"/>
      <c r="L15" s="852" t="e">
        <f>+#REF!</f>
        <v>#REF!</v>
      </c>
      <c r="M15" s="2221" t="s">
        <v>384</v>
      </c>
      <c r="N15" s="2221"/>
      <c r="O15" s="853" t="e">
        <f>+'Operating Exps (CO)'!G19</f>
        <v>#REF!</v>
      </c>
      <c r="P15" s="854" t="e">
        <f>+'Operating Exps (8609)'!G19</f>
        <v>#REF!</v>
      </c>
      <c r="Q15" s="218"/>
      <c r="R15" s="869">
        <v>1</v>
      </c>
      <c r="S15" s="2249" t="s">
        <v>418</v>
      </c>
      <c r="T15" s="2249"/>
      <c r="U15" s="820">
        <v>1</v>
      </c>
      <c r="V15" s="870">
        <v>1</v>
      </c>
      <c r="AC15" s="1010"/>
      <c r="AD15" s="21"/>
      <c r="AE15" s="21"/>
    </row>
    <row r="16" spans="2:31" s="191" customFormat="1" ht="14.25" customHeight="1" thickBot="1" x14ac:dyDescent="0.25">
      <c r="B16" s="2278"/>
      <c r="C16" s="2279"/>
      <c r="D16" s="2279"/>
      <c r="E16" s="2279"/>
      <c r="F16" s="2279"/>
      <c r="G16" s="2279"/>
      <c r="H16" s="2279"/>
      <c r="I16" s="2279"/>
      <c r="J16" s="2280"/>
      <c r="L16" s="219" t="e">
        <f>IF(L15&gt;L14,"VALUE!", "")</f>
        <v>#REF!</v>
      </c>
      <c r="M16" s="219"/>
      <c r="N16" s="219"/>
      <c r="O16" s="219" t="e">
        <f>IF(O15&gt;O14,"VALUE!", "")</f>
        <v>#REF!</v>
      </c>
      <c r="P16" s="219" t="e">
        <f>IF(P15&gt;P14,"VALUE!", "")</f>
        <v>#REF!</v>
      </c>
      <c r="Q16" s="218"/>
      <c r="R16" s="686" t="e">
        <f>+R15*R14</f>
        <v>#REF!</v>
      </c>
      <c r="S16" s="2260" t="s">
        <v>301</v>
      </c>
      <c r="T16" s="2260"/>
      <c r="U16" s="583" t="e">
        <f>+U14*U15</f>
        <v>#REF!</v>
      </c>
      <c r="V16" s="843">
        <f>+V15*V14</f>
        <v>0</v>
      </c>
      <c r="AD16" s="21"/>
      <c r="AE16" s="21"/>
    </row>
    <row r="17" spans="2:31" s="191" customFormat="1" ht="14.25" customHeight="1" thickBot="1" x14ac:dyDescent="0.25">
      <c r="B17" s="2278"/>
      <c r="C17" s="2279"/>
      <c r="D17" s="2279"/>
      <c r="E17" s="2279"/>
      <c r="F17" s="2279"/>
      <c r="G17" s="2279"/>
      <c r="H17" s="2279"/>
      <c r="I17" s="2279"/>
      <c r="J17" s="2280"/>
      <c r="L17" s="220" t="s">
        <v>371</v>
      </c>
      <c r="M17" s="1"/>
      <c r="N17" s="1"/>
      <c r="O17" s="220" t="s">
        <v>406</v>
      </c>
      <c r="P17" s="220" t="s">
        <v>373</v>
      </c>
      <c r="Q17" s="218"/>
      <c r="R17" s="871" t="e">
        <f>+'Tax Credit Eligibility'!C19</f>
        <v>#REF!</v>
      </c>
      <c r="S17" s="2249" t="s">
        <v>302</v>
      </c>
      <c r="T17" s="2249"/>
      <c r="U17" s="821" t="e">
        <f>+'Tax Credit Eligibility (CO)'!C20</f>
        <v>#DIV/0!</v>
      </c>
      <c r="V17" s="872" t="e">
        <f>+'Tax Credit Eligibility (8609)'!C20</f>
        <v>#DIV/0!</v>
      </c>
      <c r="AD17" s="21"/>
      <c r="AE17" s="21"/>
    </row>
    <row r="18" spans="2:31" s="191" customFormat="1" ht="14.25" customHeight="1" thickBot="1" x14ac:dyDescent="0.25">
      <c r="B18" s="2278"/>
      <c r="C18" s="2279"/>
      <c r="D18" s="2279"/>
      <c r="E18" s="2279"/>
      <c r="F18" s="2279"/>
      <c r="G18" s="2279"/>
      <c r="H18" s="2279"/>
      <c r="I18" s="2279"/>
      <c r="J18" s="2280"/>
      <c r="L18" s="2284" t="s">
        <v>415</v>
      </c>
      <c r="M18" s="2285"/>
      <c r="N18" s="2285"/>
      <c r="O18" s="2285"/>
      <c r="P18" s="2286"/>
      <c r="Q18" s="218"/>
      <c r="R18" s="686" t="e">
        <f>+R16*R17</f>
        <v>#REF!</v>
      </c>
      <c r="S18" s="2249" t="s">
        <v>303</v>
      </c>
      <c r="T18" s="2249"/>
      <c r="U18" s="583" t="e">
        <f>+U17*U16</f>
        <v>#DIV/0!</v>
      </c>
      <c r="V18" s="843" t="e">
        <f>+V17*V16</f>
        <v>#DIV/0!</v>
      </c>
      <c r="AD18" s="21"/>
      <c r="AE18" s="21"/>
    </row>
    <row r="19" spans="2:31" s="191" customFormat="1" ht="14.25" customHeight="1" x14ac:dyDescent="0.2">
      <c r="B19" s="2278"/>
      <c r="C19" s="2279"/>
      <c r="D19" s="2279"/>
      <c r="E19" s="2279"/>
      <c r="F19" s="2279"/>
      <c r="G19" s="2279"/>
      <c r="H19" s="2279"/>
      <c r="I19" s="2279"/>
      <c r="J19" s="2280"/>
      <c r="L19" s="847" t="e">
        <f>+#REF!</f>
        <v>#REF!</v>
      </c>
      <c r="M19" s="2287" t="s">
        <v>375</v>
      </c>
      <c r="N19" s="2287"/>
      <c r="O19" s="848">
        <f>+'Cost-Basis (CO)'!H21</f>
        <v>0</v>
      </c>
      <c r="P19" s="849">
        <f>+'Cost Cert. (8609)'!H21</f>
        <v>0</v>
      </c>
      <c r="Q19" s="218"/>
      <c r="R19" s="873">
        <f>+'Tax Credit Eligibility'!C21</f>
        <v>0</v>
      </c>
      <c r="S19" s="2257" t="s">
        <v>388</v>
      </c>
      <c r="T19" s="2257"/>
      <c r="U19" s="822">
        <f>+'Tax Credit Eligibility (CO)'!C22</f>
        <v>0</v>
      </c>
      <c r="V19" s="874">
        <f>+'Tax Credit Eligibility (8609)'!C22</f>
        <v>0</v>
      </c>
      <c r="AD19" s="21"/>
      <c r="AE19" s="21"/>
    </row>
    <row r="20" spans="2:31" s="191" customFormat="1" ht="14.25" customHeight="1" thickBot="1" x14ac:dyDescent="0.25">
      <c r="B20" s="2278"/>
      <c r="C20" s="2279"/>
      <c r="D20" s="2279"/>
      <c r="E20" s="2279"/>
      <c r="F20" s="2279"/>
      <c r="G20" s="2279"/>
      <c r="H20" s="2279"/>
      <c r="I20" s="2279"/>
      <c r="J20" s="2280"/>
      <c r="L20" s="686" t="e">
        <f>+(#REF!+#REF!)*0.02</f>
        <v>#REF!</v>
      </c>
      <c r="M20" s="2249" t="s">
        <v>432</v>
      </c>
      <c r="N20" s="2249"/>
      <c r="O20" s="583" t="e">
        <f>+('Construction Costs (CO)'!E45+'Cost-Basis (CO)'!D24)*0.02</f>
        <v>#REF!</v>
      </c>
      <c r="P20" s="843">
        <f>+('Construction Costs (8609)'!E45)*0.02</f>
        <v>0</v>
      </c>
      <c r="Q20" s="218"/>
      <c r="R20" s="875" t="e">
        <f>+ROUND(R18*R19,0)</f>
        <v>#REF!</v>
      </c>
      <c r="S20" s="2274" t="s">
        <v>419</v>
      </c>
      <c r="T20" s="2274"/>
      <c r="U20" s="845" t="e">
        <f>+ROUND(U19*U18,0)</f>
        <v>#DIV/0!</v>
      </c>
      <c r="V20" s="846" t="e">
        <f>+ROUND(V19*V18,0)</f>
        <v>#DIV/0!</v>
      </c>
      <c r="AD20" s="21"/>
      <c r="AE20" s="21"/>
    </row>
    <row r="21" spans="2:31" s="191" customFormat="1" ht="14.25" customHeight="1" thickBot="1" x14ac:dyDescent="0.25">
      <c r="B21" s="2278"/>
      <c r="C21" s="2279"/>
      <c r="D21" s="2279"/>
      <c r="E21" s="2279"/>
      <c r="F21" s="2279"/>
      <c r="G21" s="2279"/>
      <c r="H21" s="2279"/>
      <c r="I21" s="2279"/>
      <c r="J21" s="2280"/>
      <c r="L21" s="850" t="e">
        <f>+#REF!</f>
        <v>#REF!</v>
      </c>
      <c r="M21" s="2259" t="s">
        <v>376</v>
      </c>
      <c r="N21" s="2259"/>
      <c r="O21" s="815">
        <f>+'Cost-Basis (CO)'!H22</f>
        <v>0</v>
      </c>
      <c r="P21" s="851">
        <f>+'Cost Cert. (8609)'!H22</f>
        <v>0</v>
      </c>
      <c r="Q21" s="218"/>
      <c r="R21" s="222" t="e">
        <f>IF(R20='Tax Credit Eligibility'!C24,"","VALUE!")</f>
        <v>#REF!</v>
      </c>
      <c r="S21" s="223"/>
      <c r="T21" s="223"/>
      <c r="U21" s="222" t="e">
        <f>IF(U20='Tax Credit Eligibility (CO)'!C23,"","VALUE!")</f>
        <v>#DIV/0!</v>
      </c>
      <c r="V21" s="722" t="e">
        <f>IF(V20='Tax Credit Eligibility (8609)'!C23,"","VALUE!")</f>
        <v>#DIV/0!</v>
      </c>
      <c r="AD21" s="21"/>
      <c r="AE21" s="21"/>
    </row>
    <row r="22" spans="2:31" s="191" customFormat="1" ht="14.25" customHeight="1" thickBot="1" x14ac:dyDescent="0.3">
      <c r="B22" s="2278"/>
      <c r="C22" s="2279"/>
      <c r="D22" s="2279"/>
      <c r="E22" s="2279"/>
      <c r="F22" s="2279"/>
      <c r="G22" s="2279"/>
      <c r="H22" s="2279"/>
      <c r="I22" s="2279"/>
      <c r="J22" s="2280"/>
      <c r="L22" s="686" t="e">
        <f>+(#REF!+#REF!)*0.06</f>
        <v>#REF!</v>
      </c>
      <c r="M22" s="2249" t="s">
        <v>433</v>
      </c>
      <c r="N22" s="2249"/>
      <c r="O22" s="583" t="e">
        <f>+('Construction Costs (CO)'!E45+'Cost-Basis (CO)'!D24)*0.06</f>
        <v>#REF!</v>
      </c>
      <c r="P22" s="843">
        <f>+('Construction Costs (8609)'!E45)*0.06</f>
        <v>0</v>
      </c>
      <c r="Q22" s="218"/>
      <c r="R22" s="224" t="s">
        <v>371</v>
      </c>
      <c r="S22" s="225"/>
      <c r="T22" s="225"/>
      <c r="U22" s="224" t="s">
        <v>406</v>
      </c>
      <c r="V22" s="224" t="s">
        <v>373</v>
      </c>
    </row>
    <row r="23" spans="2:31" s="191" customFormat="1" ht="14.25" customHeight="1" thickBot="1" x14ac:dyDescent="0.3">
      <c r="B23" s="2294"/>
      <c r="C23" s="2295"/>
      <c r="D23" s="2295"/>
      <c r="E23" s="2295"/>
      <c r="F23" s="2295"/>
      <c r="G23" s="2295"/>
      <c r="H23" s="2295"/>
      <c r="I23" s="2295"/>
      <c r="J23" s="2296"/>
      <c r="L23" s="850" t="e">
        <f>+#REF!</f>
        <v>#REF!</v>
      </c>
      <c r="M23" s="2259" t="s">
        <v>72</v>
      </c>
      <c r="N23" s="2259"/>
      <c r="O23" s="815">
        <f>+'Cost-Basis (CO)'!H23</f>
        <v>0</v>
      </c>
      <c r="P23" s="851">
        <f>+'Cost Cert. (8609)'!H23</f>
        <v>0</v>
      </c>
      <c r="Q23" s="218"/>
      <c r="R23" s="2253" t="s">
        <v>385</v>
      </c>
      <c r="S23" s="2254"/>
      <c r="T23" s="2254"/>
      <c r="U23" s="2254"/>
      <c r="V23" s="2255"/>
    </row>
    <row r="24" spans="2:31" s="191" customFormat="1" ht="14.25" customHeight="1" thickBot="1" x14ac:dyDescent="0.3">
      <c r="B24" s="192"/>
      <c r="L24" s="852" t="e">
        <f>+(#REF!+#REF!)*0.06</f>
        <v>#REF!</v>
      </c>
      <c r="M24" s="2221" t="s">
        <v>433</v>
      </c>
      <c r="N24" s="2221"/>
      <c r="O24" s="853" t="e">
        <f>+('Construction Costs (CO)'!E45+'Cost-Basis (CO)'!D24)*0.06</f>
        <v>#REF!</v>
      </c>
      <c r="P24" s="854">
        <f>+('Construction Costs (8609)'!E45)*0.06</f>
        <v>0</v>
      </c>
      <c r="Q24" s="218"/>
      <c r="R24" s="640" t="e">
        <f>+'Tax Credit Eligibility'!F16</f>
        <v>#REF!</v>
      </c>
      <c r="S24" s="2248" t="s">
        <v>386</v>
      </c>
      <c r="T24" s="2248"/>
      <c r="U24" s="582" t="e">
        <f>+'Tax Credit Eligibility (CO)'!F17</f>
        <v>#REF!</v>
      </c>
      <c r="V24" s="840">
        <f>+'Tax Credit Eligibility (8609)'!F17</f>
        <v>0</v>
      </c>
    </row>
    <row r="25" spans="2:31" s="191" customFormat="1" ht="14.25" customHeight="1" thickBot="1" x14ac:dyDescent="0.3">
      <c r="B25" s="227" t="s">
        <v>391</v>
      </c>
      <c r="C25" s="228"/>
      <c r="D25" s="228"/>
      <c r="E25" s="228"/>
      <c r="F25" s="1005"/>
      <c r="H25" s="2225" t="s">
        <v>430</v>
      </c>
      <c r="I25" s="2226"/>
      <c r="J25" s="2227"/>
      <c r="L25" s="218"/>
      <c r="M25" s="218"/>
      <c r="N25" s="218"/>
      <c r="O25" s="218"/>
      <c r="P25" s="218"/>
      <c r="Q25" s="218"/>
      <c r="R25" s="869">
        <f>+'Tax Credit Eligibility'!F17</f>
        <v>0</v>
      </c>
      <c r="S25" s="2249" t="s">
        <v>418</v>
      </c>
      <c r="T25" s="2249"/>
      <c r="U25" s="820">
        <f>+'Tax Credit Eligibility (CO)'!F18</f>
        <v>0</v>
      </c>
      <c r="V25" s="870">
        <f>+'Tax Credit Eligibility (8609)'!F18</f>
        <v>0</v>
      </c>
    </row>
    <row r="26" spans="2:31" s="191" customFormat="1" ht="14.25" customHeight="1" thickBot="1" x14ac:dyDescent="0.25">
      <c r="B26" s="200" t="s">
        <v>392</v>
      </c>
      <c r="C26" s="201"/>
      <c r="D26" s="201"/>
      <c r="E26" s="201"/>
      <c r="F26" s="202" t="e">
        <f>+'Tax Credit Eligibility'!C24+'Tax Credit Eligibility'!F24</f>
        <v>#REF!</v>
      </c>
      <c r="H26" s="1049"/>
      <c r="I26" s="1050" t="s">
        <v>367</v>
      </c>
      <c r="J26" s="1051" t="s">
        <v>399</v>
      </c>
      <c r="L26" s="206" t="s">
        <v>371</v>
      </c>
      <c r="M26" s="218"/>
      <c r="N26" s="218"/>
      <c r="O26" s="206" t="s">
        <v>406</v>
      </c>
      <c r="P26" s="206" t="s">
        <v>373</v>
      </c>
      <c r="Q26" s="218"/>
      <c r="R26" s="686" t="e">
        <f>+R25*R24</f>
        <v>#REF!</v>
      </c>
      <c r="S26" s="2249" t="s">
        <v>301</v>
      </c>
      <c r="T26" s="2249"/>
      <c r="U26" s="583" t="e">
        <f>+U25*U24</f>
        <v>#REF!</v>
      </c>
      <c r="V26" s="843">
        <f>+V25*V24</f>
        <v>0</v>
      </c>
      <c r="Y26" s="21"/>
      <c r="Z26" s="21"/>
      <c r="AA26" s="21"/>
      <c r="AB26" s="21"/>
    </row>
    <row r="27" spans="2:31" s="191" customFormat="1" ht="14.25" customHeight="1" thickBot="1" x14ac:dyDescent="0.25">
      <c r="B27" s="229" t="s">
        <v>393</v>
      </c>
      <c r="C27" s="218"/>
      <c r="D27" s="218"/>
      <c r="E27" s="218"/>
      <c r="F27" s="1005"/>
      <c r="H27" s="1052" t="s">
        <v>397</v>
      </c>
      <c r="I27" s="1053" t="e">
        <f>+B34</f>
        <v>#REF!</v>
      </c>
      <c r="J27" s="1054" t="e">
        <f>+'Tax Credit Eligibility'!M28</f>
        <v>#REF!</v>
      </c>
      <c r="L27" s="2265" t="s">
        <v>73</v>
      </c>
      <c r="M27" s="2266"/>
      <c r="N27" s="2266"/>
      <c r="O27" s="2266"/>
      <c r="P27" s="2267"/>
      <c r="Q27" s="218"/>
      <c r="R27" s="871" t="e">
        <f>+'Tax Credit Eligibility'!F19</f>
        <v>#REF!</v>
      </c>
      <c r="S27" s="2249" t="s">
        <v>302</v>
      </c>
      <c r="T27" s="2249"/>
      <c r="U27" s="821" t="e">
        <f>+'Tax Credit Eligibility (CO)'!F20</f>
        <v>#DIV/0!</v>
      </c>
      <c r="V27" s="872" t="e">
        <f>+'Tax Credit Eligibility (8609)'!F20</f>
        <v>#DIV/0!</v>
      </c>
    </row>
    <row r="28" spans="2:31" s="191" customFormat="1" ht="14.25" customHeight="1" thickBot="1" x14ac:dyDescent="0.25">
      <c r="B28" s="200" t="s">
        <v>394</v>
      </c>
      <c r="C28" s="201"/>
      <c r="D28" s="201"/>
      <c r="E28" s="201"/>
      <c r="F28" s="202" t="e">
        <f>+'Tax Credit Eligibility (CO)'!C25+'Tax Credit Eligibility (CO)'!F25</f>
        <v>#REF!</v>
      </c>
      <c r="H28" s="1052" t="s">
        <v>40</v>
      </c>
      <c r="I28" s="1053" t="e">
        <f>+#REF!</f>
        <v>#REF!</v>
      </c>
      <c r="J28" s="1054" t="e">
        <f>+#REF!</f>
        <v>#REF!</v>
      </c>
      <c r="L28" s="640" t="e">
        <f>+#REF!</f>
        <v>#REF!</v>
      </c>
      <c r="M28" s="2248" t="s">
        <v>434</v>
      </c>
      <c r="N28" s="2248"/>
      <c r="O28" s="582">
        <f>+'Construction Costs (CO)'!E45</f>
        <v>0</v>
      </c>
      <c r="P28" s="840">
        <f>+'Construction Costs (8609)'!E45</f>
        <v>0</v>
      </c>
      <c r="Q28" s="1"/>
      <c r="R28" s="686" t="e">
        <f>+R27*R26</f>
        <v>#REF!</v>
      </c>
      <c r="S28" s="2249" t="s">
        <v>303</v>
      </c>
      <c r="T28" s="2249"/>
      <c r="U28" s="583" t="e">
        <f>+U27*U26</f>
        <v>#DIV/0!</v>
      </c>
      <c r="V28" s="843" t="e">
        <f>+V27*V26</f>
        <v>#DIV/0!</v>
      </c>
    </row>
    <row r="29" spans="2:31" s="191" customFormat="1" ht="14.25" customHeight="1" thickBot="1" x14ac:dyDescent="0.25">
      <c r="B29" s="229" t="s">
        <v>395</v>
      </c>
      <c r="C29" s="218"/>
      <c r="D29" s="218"/>
      <c r="E29" s="218"/>
      <c r="F29" s="1005"/>
      <c r="H29" s="1055" t="s">
        <v>398</v>
      </c>
      <c r="I29" s="1056" t="e">
        <f>+I27/I28</f>
        <v>#REF!</v>
      </c>
      <c r="J29" s="1057" t="e">
        <f>+J27/J28</f>
        <v>#REF!</v>
      </c>
      <c r="L29" s="841" t="e">
        <f>IF(#REF!="New Construction",5%,10%)</f>
        <v>#REF!</v>
      </c>
      <c r="M29" s="2263" t="s">
        <v>435</v>
      </c>
      <c r="N29" s="2263"/>
      <c r="O29" s="814" t="e">
        <f>IF(#REF!="New Construction",5%,10%)</f>
        <v>#REF!</v>
      </c>
      <c r="P29" s="842">
        <v>0</v>
      </c>
      <c r="Q29" s="218"/>
      <c r="R29" s="873">
        <f>+'Tax Credit Eligibility'!F21</f>
        <v>0</v>
      </c>
      <c r="S29" s="2257" t="s">
        <v>388</v>
      </c>
      <c r="T29" s="2257"/>
      <c r="U29" s="822">
        <f>+'Tax Credit Eligibility (CO)'!F22</f>
        <v>0</v>
      </c>
      <c r="V29" s="874">
        <f>+'Tax Credit Eligibility (8609)'!F22</f>
        <v>0</v>
      </c>
    </row>
    <row r="30" spans="2:31" s="191" customFormat="1" ht="14.25" customHeight="1" thickBot="1" x14ac:dyDescent="0.3">
      <c r="B30" s="203" t="s">
        <v>396</v>
      </c>
      <c r="C30" s="204"/>
      <c r="D30" s="204"/>
      <c r="E30" s="204"/>
      <c r="F30" s="205" t="e">
        <f>+'Tax Credit Eligibility (8609)'!C25+'Tax Credit Eligibility (8609)'!F25</f>
        <v>#DIV/0!</v>
      </c>
      <c r="G30" s="218"/>
      <c r="H30" s="218"/>
      <c r="I30" s="218"/>
      <c r="J30" s="218"/>
      <c r="L30" s="686" t="e">
        <f>+L28*L29</f>
        <v>#REF!</v>
      </c>
      <c r="M30" s="2249" t="s">
        <v>442</v>
      </c>
      <c r="N30" s="2249"/>
      <c r="O30" s="583" t="e">
        <f>+O28*O29</f>
        <v>#REF!</v>
      </c>
      <c r="P30" s="843">
        <f>+P28*P29</f>
        <v>0</v>
      </c>
      <c r="Q30" s="218"/>
      <c r="R30" s="876" t="e">
        <f>+R29*R28</f>
        <v>#REF!</v>
      </c>
      <c r="S30" s="2256" t="s">
        <v>420</v>
      </c>
      <c r="T30" s="2256"/>
      <c r="U30" s="823" t="e">
        <f>+U29*U28</f>
        <v>#DIV/0!</v>
      </c>
      <c r="V30" s="877" t="e">
        <f>+V29*V28</f>
        <v>#DIV/0!</v>
      </c>
    </row>
    <row r="31" spans="2:31" s="191" customFormat="1" ht="14.25" customHeight="1" thickBot="1" x14ac:dyDescent="0.3">
      <c r="B31" s="718"/>
      <c r="C31" s="218"/>
      <c r="D31" s="218"/>
      <c r="E31" s="218"/>
      <c r="F31" s="218"/>
      <c r="G31" s="218"/>
      <c r="H31" s="2225" t="s">
        <v>407</v>
      </c>
      <c r="I31" s="2226"/>
      <c r="J31" s="2227"/>
      <c r="L31" s="844" t="e">
        <f>+#REF!</f>
        <v>#REF!</v>
      </c>
      <c r="M31" s="2250" t="s">
        <v>443</v>
      </c>
      <c r="N31" s="2250"/>
      <c r="O31" s="845" t="e">
        <f>+'Cost-Basis (CO)'!D24</f>
        <v>#REF!</v>
      </c>
      <c r="P31" s="846">
        <v>0</v>
      </c>
      <c r="Q31" s="716"/>
      <c r="R31" s="844" t="e">
        <f>+ROUND(R30+R20,0)</f>
        <v>#REF!</v>
      </c>
      <c r="S31" s="2258" t="s">
        <v>389</v>
      </c>
      <c r="T31" s="2258"/>
      <c r="U31" s="845" t="e">
        <f>+ROUND(U30+U20,0)</f>
        <v>#DIV/0!</v>
      </c>
      <c r="V31" s="846" t="e">
        <f>+ROUND(V30+V20,0)</f>
        <v>#DIV/0!</v>
      </c>
    </row>
    <row r="32" spans="2:31" s="191" customFormat="1" ht="14.25" customHeight="1" thickBot="1" x14ac:dyDescent="0.25">
      <c r="B32" s="2288" t="s">
        <v>365</v>
      </c>
      <c r="C32" s="2289"/>
      <c r="D32" s="2289"/>
      <c r="E32" s="2289"/>
      <c r="F32" s="2290"/>
      <c r="G32" s="218"/>
      <c r="H32" s="1049"/>
      <c r="I32" s="1050" t="s">
        <v>367</v>
      </c>
      <c r="J32" s="1051" t="s">
        <v>399</v>
      </c>
      <c r="L32" s="219" t="e">
        <f>IF(L31&lt;L30,"VALUE!","")</f>
        <v>#REF!</v>
      </c>
      <c r="M32" s="219"/>
      <c r="N32" s="219"/>
      <c r="O32" s="219" t="e">
        <f>IF(O31&lt;O30,"VALUE!","")</f>
        <v>#REF!</v>
      </c>
      <c r="P32" s="219" t="str">
        <f>IF(P31&lt;P30,"VALUE!","")</f>
        <v/>
      </c>
      <c r="Q32" s="218"/>
      <c r="R32" s="219" t="e">
        <f>IF(R31=('Tax Credit Eligibility'!C24+'Tax Credit Eligibility'!F24),"","VALUE!")</f>
        <v>#REF!</v>
      </c>
      <c r="S32" s="218"/>
      <c r="T32" s="218"/>
      <c r="U32" s="219" t="e">
        <f>IF(U31=('Tax Credit Eligibility (CO)'!C25+'Tax Credit Eligibility (CO)'!F25),"","VALUE!")</f>
        <v>#DIV/0!</v>
      </c>
      <c r="V32" s="721" t="e">
        <f>IF(V31=('Tax Credit Eligibility (8609)'!C25+'Tax Credit Eligibility (8609)'!F25),"","VALUE!")</f>
        <v>#DIV/0!</v>
      </c>
    </row>
    <row r="33" spans="1:28" s="191" customFormat="1" ht="14.25" customHeight="1" thickBot="1" x14ac:dyDescent="0.3">
      <c r="B33" s="206" t="s">
        <v>371</v>
      </c>
      <c r="C33" s="2291" t="s">
        <v>406</v>
      </c>
      <c r="D33" s="2292"/>
      <c r="E33" s="2293"/>
      <c r="F33" s="206" t="s">
        <v>373</v>
      </c>
      <c r="G33"/>
      <c r="H33" s="1058" t="s">
        <v>397</v>
      </c>
      <c r="I33" s="1053">
        <f>+C34</f>
        <v>0</v>
      </c>
      <c r="J33" s="1054">
        <f>+'Tax Credit Eligibility (CO)'!M27</f>
        <v>0</v>
      </c>
      <c r="L33" s="2261" t="s">
        <v>145</v>
      </c>
      <c r="M33" s="2262"/>
      <c r="N33" s="207" t="s">
        <v>371</v>
      </c>
      <c r="O33" s="207" t="s">
        <v>406</v>
      </c>
      <c r="P33" s="216" t="s">
        <v>373</v>
      </c>
      <c r="Q33" s="218"/>
      <c r="R33" s="206" t="s">
        <v>372</v>
      </c>
      <c r="S33" s="2251"/>
      <c r="T33" s="2252"/>
      <c r="U33" s="206" t="s">
        <v>406</v>
      </c>
      <c r="V33" s="206" t="s">
        <v>373</v>
      </c>
    </row>
    <row r="34" spans="1:28" s="191" customFormat="1" ht="14.25" customHeight="1" thickBot="1" x14ac:dyDescent="0.3">
      <c r="B34" s="1047" t="e">
        <f>+#REF!+#REF!+#REF!+#REF!+#REF!+#REF!+#REF!</f>
        <v>#REF!</v>
      </c>
      <c r="C34" s="2222">
        <f>+'Rent Summary (CO)'!H42+'Rent Summary (CO)'!H53+'Rent Summary (CO)'!H64+'Rent Summary (CO)'!H75+'Rent Summary (CO)'!H9+'Rent Summary (CO)'!H20+'Rent Summary (CO)'!H31</f>
        <v>0</v>
      </c>
      <c r="D34" s="2223"/>
      <c r="E34" s="2224"/>
      <c r="F34" s="1048">
        <f>+'Rent Summary (8609)'!H42+'Rent Summary (8609)'!H53+'Rent Summary (8609)'!H64+'Rent Summary (8609)'!H75+'Rent Summary (8609)'!H9+'Rent Summary (8609)'!H20+'Rent Summary (8609)'!H31</f>
        <v>0</v>
      </c>
      <c r="G34"/>
      <c r="H34" s="1059" t="s">
        <v>40</v>
      </c>
      <c r="I34" s="1060">
        <f>+'Rent Summary (CO)'!H97</f>
        <v>0</v>
      </c>
      <c r="J34" s="1054">
        <f>+'Rent Summary (CO)'!H96</f>
        <v>0</v>
      </c>
      <c r="K34" s="185"/>
      <c r="L34" s="834" t="s">
        <v>404</v>
      </c>
      <c r="M34" s="835"/>
      <c r="N34" s="836" t="e">
        <f>+#REF!</f>
        <v>#REF!</v>
      </c>
      <c r="O34" s="836" t="e">
        <f>+'Operating Exps (CO)'!H65</f>
        <v>#REF!</v>
      </c>
      <c r="P34" s="837" t="e">
        <f>+'Operating Exps (8609)'!H65</f>
        <v>#REF!</v>
      </c>
      <c r="Q34"/>
      <c r="R34" s="2253" t="s">
        <v>110</v>
      </c>
      <c r="S34" s="2254"/>
      <c r="T34" s="2254"/>
      <c r="U34" s="2254"/>
      <c r="V34" s="2255"/>
    </row>
    <row r="35" spans="1:28" s="191" customFormat="1" ht="14.25" customHeight="1" thickBot="1" x14ac:dyDescent="0.3">
      <c r="B35" s="719"/>
      <c r="C35"/>
      <c r="D35"/>
      <c r="E35" s="720"/>
      <c r="F35"/>
      <c r="G35"/>
      <c r="H35" s="1061" t="s">
        <v>398</v>
      </c>
      <c r="I35" s="1056" t="e">
        <f>+I33/I34</f>
        <v>#DIV/0!</v>
      </c>
      <c r="J35" s="1057" t="e">
        <f>+J33/J34</f>
        <v>#DIV/0!</v>
      </c>
      <c r="K35" s="185"/>
      <c r="L35" s="215" t="s">
        <v>409</v>
      </c>
      <c r="M35" s="838"/>
      <c r="N35" s="838" t="e">
        <f>+#REF!</f>
        <v>#REF!</v>
      </c>
      <c r="O35" s="838" t="e">
        <f>+'Operating Exps (CO)'!H55</f>
        <v>#REF!</v>
      </c>
      <c r="P35" s="839" t="e">
        <f>+'Operating Exps (8609)'!H55</f>
        <v>#REF!</v>
      </c>
      <c r="Q35"/>
      <c r="R35" s="640" t="e">
        <f>IF(#REF!="Yes",#REF!-#REF!,#REF!)</f>
        <v>#REF!</v>
      </c>
      <c r="S35" s="2248" t="s">
        <v>436</v>
      </c>
      <c r="T35" s="2248"/>
      <c r="U35" s="582" t="e">
        <f>IF(#REF!="Yes",'Cost-Basis (CO)'!D77-'Cost-Basis (CO)'!D11,'Cost-Basis (CO)'!D77)</f>
        <v>#REF!</v>
      </c>
      <c r="V35" s="840" t="e">
        <f>IF(#REF!="Yes",'Cost Cert. (8609)'!D77-'Cost Cert. (8609)'!D11,'Cost Cert. (8609)'!D77)</f>
        <v>#REF!</v>
      </c>
    </row>
    <row r="36" spans="1:28" s="191" customFormat="1" ht="14.25" customHeight="1" thickBot="1" x14ac:dyDescent="0.3">
      <c r="B36" s="207" t="s">
        <v>371</v>
      </c>
      <c r="C36" s="208"/>
      <c r="D36" s="1"/>
      <c r="E36" s="1"/>
      <c r="F36" s="207" t="s">
        <v>373</v>
      </c>
      <c r="G36" s="218"/>
      <c r="H36" s="1"/>
      <c r="I36" s="218"/>
      <c r="J36" s="230"/>
      <c r="L36"/>
      <c r="M36"/>
      <c r="N36"/>
      <c r="O36"/>
      <c r="P36"/>
      <c r="Q36" s="218"/>
      <c r="R36" s="686" t="e">
        <f>ROUND(R35*0.14,0)</f>
        <v>#REF!</v>
      </c>
      <c r="S36" s="2249" t="s">
        <v>438</v>
      </c>
      <c r="T36" s="2249"/>
      <c r="U36" s="583" t="e">
        <f>ROUND(U35*0.14,0)</f>
        <v>#REF!</v>
      </c>
      <c r="V36" s="843" t="e">
        <f>ROUND(V35*0.14,0)</f>
        <v>#REF!</v>
      </c>
    </row>
    <row r="37" spans="1:28" s="191" customFormat="1" ht="14.25" customHeight="1" thickBot="1" x14ac:dyDescent="0.25">
      <c r="B37" s="2284" t="s">
        <v>424</v>
      </c>
      <c r="C37" s="2285"/>
      <c r="D37" s="2285"/>
      <c r="E37" s="2285"/>
      <c r="F37" s="2286"/>
      <c r="G37" s="218"/>
      <c r="H37" s="2225" t="s">
        <v>431</v>
      </c>
      <c r="I37" s="2226"/>
      <c r="J37" s="2227"/>
      <c r="K37" s="194"/>
      <c r="L37" s="652" t="s">
        <v>408</v>
      </c>
      <c r="M37" s="221"/>
      <c r="N37" s="207" t="s">
        <v>371</v>
      </c>
      <c r="O37" s="207" t="s">
        <v>406</v>
      </c>
      <c r="P37" s="216" t="s">
        <v>373</v>
      </c>
      <c r="Q37" s="218"/>
      <c r="R37" s="686" t="e">
        <f>+'Comparative Summary'!N23</f>
        <v>#REF!</v>
      </c>
      <c r="S37" s="2249" t="s">
        <v>437</v>
      </c>
      <c r="T37" s="2249"/>
      <c r="U37" s="583">
        <f>+'Comparative Summary (CO)'!N23</f>
        <v>0</v>
      </c>
      <c r="V37" s="843">
        <f>+'Comparative Summary (8609)'!N23</f>
        <v>0</v>
      </c>
    </row>
    <row r="38" spans="1:28" s="191" customFormat="1" ht="14.25" customHeight="1" x14ac:dyDescent="0.2">
      <c r="B38" s="209" t="e">
        <f>+#REF!+#REF!+#REF!-'Tax Credit Eligibility'!C15-'Tax Credit Eligibility'!F15</f>
        <v>#REF!</v>
      </c>
      <c r="C38" s="2236" t="s">
        <v>428</v>
      </c>
      <c r="D38" s="2236"/>
      <c r="E38" s="2236"/>
      <c r="F38" s="807">
        <f>+'Cost Cert. (8609)'!G90+'Cost Cert. (8609)'!H90+'Cost Cert. (8609)'!D8-'Tax Credit Eligibility (8609)'!C16-'Tax Credit Eligibility (8609)'!F16</f>
        <v>0</v>
      </c>
      <c r="G38" s="218"/>
      <c r="H38" s="1049"/>
      <c r="I38" s="1050" t="s">
        <v>367</v>
      </c>
      <c r="J38" s="1051" t="s">
        <v>399</v>
      </c>
      <c r="L38" s="824" t="s">
        <v>410</v>
      </c>
      <c r="M38" s="825"/>
      <c r="N38" s="1006"/>
      <c r="O38" s="1006"/>
      <c r="P38" s="1007"/>
      <c r="R38" s="850" t="e">
        <f>MIN(R37,R36)</f>
        <v>#REF!</v>
      </c>
      <c r="S38" s="2259" t="s">
        <v>439</v>
      </c>
      <c r="T38" s="2259"/>
      <c r="U38" s="815" t="e">
        <f>MIN(U37,U36)</f>
        <v>#REF!</v>
      </c>
      <c r="V38" s="851" t="e">
        <f>MIN(V37,V36)</f>
        <v>#REF!</v>
      </c>
    </row>
    <row r="39" spans="1:28" s="191" customFormat="1" ht="14.25" customHeight="1" x14ac:dyDescent="0.2">
      <c r="B39" s="210" t="e">
        <f>+#REF!</f>
        <v>#REF!</v>
      </c>
      <c r="C39" s="2229" t="s">
        <v>425</v>
      </c>
      <c r="D39" s="2229"/>
      <c r="E39" s="2229"/>
      <c r="F39" s="808">
        <f>+'Sources (8609)'!C21</f>
        <v>0</v>
      </c>
      <c r="G39" s="218"/>
      <c r="H39" s="1052" t="s">
        <v>397</v>
      </c>
      <c r="I39" s="1053">
        <f>+F34</f>
        <v>0</v>
      </c>
      <c r="J39" s="1054">
        <f>+'Tax Credit Eligibility (8609)'!M27</f>
        <v>0</v>
      </c>
      <c r="L39" s="826" t="s">
        <v>411</v>
      </c>
      <c r="M39" s="809"/>
      <c r="N39" s="810" t="e">
        <f>+((#REF!-(#REF!-#REF!))/(#REF!+#REF!))</f>
        <v>#REF!</v>
      </c>
      <c r="O39" s="810" t="e">
        <f>+(('Cost-Basis (CO)'!D90-('Cost-Basis (CO)'!D8-'Cost-Basis (CO)'!D84))/('Rent Summary (CO)'!H97+'Rent Summary (CO)'!H102))</f>
        <v>#REF!</v>
      </c>
      <c r="P39" s="827" t="e">
        <f>+(('Cost Cert. (8609)'!D90-'Cost Cert. (8609)'!D84-'Cost Cert. (8609)'!D8))/('Rent Summary (8609)'!H97+'Rent Summary (8609)'!H102)</f>
        <v>#REF!</v>
      </c>
      <c r="Q39" s="218"/>
      <c r="R39" s="686" t="e">
        <f>+#REF!</f>
        <v>#REF!</v>
      </c>
      <c r="S39" s="2249" t="s">
        <v>440</v>
      </c>
      <c r="T39" s="2249"/>
      <c r="U39" s="583">
        <f>+'Cost-Basis (CO)'!D89</f>
        <v>0</v>
      </c>
      <c r="V39" s="843">
        <f>+'Cost Cert. (8609)'!D89</f>
        <v>0</v>
      </c>
    </row>
    <row r="40" spans="1:28" s="191" customFormat="1" ht="14.25" customHeight="1" x14ac:dyDescent="0.2">
      <c r="B40" s="742" t="e">
        <f>+B39/B38</f>
        <v>#REF!</v>
      </c>
      <c r="C40" s="2230" t="s">
        <v>426</v>
      </c>
      <c r="D40" s="2230"/>
      <c r="E40" s="2230"/>
      <c r="F40" s="741" t="e">
        <f>+F39/F38</f>
        <v>#DIV/0!</v>
      </c>
      <c r="G40" s="218"/>
      <c r="H40" s="1052" t="s">
        <v>40</v>
      </c>
      <c r="I40" s="1053">
        <f>+'Rent Summary (8609)'!H97</f>
        <v>0</v>
      </c>
      <c r="J40" s="1054">
        <f>+'Rent Summary (8609)'!H96</f>
        <v>0</v>
      </c>
      <c r="L40" s="828" t="s">
        <v>412</v>
      </c>
      <c r="M40" s="811"/>
      <c r="N40" s="812" t="e">
        <f>+N39/N38</f>
        <v>#REF!</v>
      </c>
      <c r="O40" s="812" t="e">
        <f>+O39/O38</f>
        <v>#REF!</v>
      </c>
      <c r="P40" s="829" t="e">
        <f>+P39/P38</f>
        <v>#REF!</v>
      </c>
      <c r="Q40" s="218"/>
      <c r="R40" s="686" t="e">
        <f>+R39-R38</f>
        <v>#REF!</v>
      </c>
      <c r="S40" s="2249" t="s">
        <v>441</v>
      </c>
      <c r="T40" s="2249"/>
      <c r="U40" s="583" t="e">
        <f>+U39-U38</f>
        <v>#REF!</v>
      </c>
      <c r="V40" s="843" t="e">
        <f>+V39-V38</f>
        <v>#REF!</v>
      </c>
    </row>
    <row r="41" spans="1:28" s="191" customFormat="1" ht="14.25" customHeight="1" thickBot="1" x14ac:dyDescent="0.25">
      <c r="B41" s="211">
        <v>0.5</v>
      </c>
      <c r="C41" s="2229" t="s">
        <v>427</v>
      </c>
      <c r="D41" s="2229"/>
      <c r="E41" s="2229"/>
      <c r="F41" s="212">
        <v>0.5</v>
      </c>
      <c r="G41" s="218"/>
      <c r="H41" s="215" t="s">
        <v>398</v>
      </c>
      <c r="I41" s="1056" t="e">
        <f>+I39/I40</f>
        <v>#DIV/0!</v>
      </c>
      <c r="J41" s="1057" t="e">
        <f>+J39/J40</f>
        <v>#DIV/0!</v>
      </c>
      <c r="L41" s="826" t="s">
        <v>413</v>
      </c>
      <c r="M41" s="809"/>
      <c r="N41" s="813" t="e">
        <f>IF(#REF! = "New Construction",1.3,1)</f>
        <v>#REF!</v>
      </c>
      <c r="O41" s="813" t="e">
        <f>IF(#REF! = "New Construction",1.3,1)</f>
        <v>#REF!</v>
      </c>
      <c r="P41" s="212" t="e">
        <f>IF(#REF! = "New Construction",1.3,1)</f>
        <v>#REF!</v>
      </c>
      <c r="Q41" s="218"/>
      <c r="R41" s="686" t="e">
        <f>+#REF!</f>
        <v>#REF!</v>
      </c>
      <c r="S41" s="2249" t="s">
        <v>423</v>
      </c>
      <c r="T41" s="2249"/>
      <c r="U41" s="583" t="e">
        <f>+'Cost-Basis (CO)'!G89</f>
        <v>#REF!</v>
      </c>
      <c r="V41" s="843">
        <f>+'Cost Cert. (8609)'!G89</f>
        <v>0</v>
      </c>
    </row>
    <row r="42" spans="1:28" s="191" customFormat="1" ht="14.25" customHeight="1" thickBot="1" x14ac:dyDescent="0.25">
      <c r="B42" s="213" t="e">
        <f>+B40-B41</f>
        <v>#REF!</v>
      </c>
      <c r="C42" s="2228" t="s">
        <v>429</v>
      </c>
      <c r="D42" s="2228"/>
      <c r="E42" s="2228"/>
      <c r="F42" s="214" t="e">
        <f>+F40-F41</f>
        <v>#DIV/0!</v>
      </c>
      <c r="G42" s="718"/>
      <c r="H42" s="218"/>
      <c r="I42" s="228"/>
      <c r="J42" s="218"/>
      <c r="K42" s="528"/>
      <c r="L42" s="830" t="s">
        <v>414</v>
      </c>
      <c r="M42" s="831"/>
      <c r="N42" s="832" t="e">
        <f>+N40-N41</f>
        <v>#REF!</v>
      </c>
      <c r="O42" s="832" t="e">
        <f>+O40-O41</f>
        <v>#REF!</v>
      </c>
      <c r="P42" s="833" t="e">
        <f>+P40-P41</f>
        <v>#REF!</v>
      </c>
      <c r="Q42" s="1004"/>
      <c r="R42" s="852" t="e">
        <f>+#REF!</f>
        <v>#REF!</v>
      </c>
      <c r="S42" s="2221" t="s">
        <v>421</v>
      </c>
      <c r="T42" s="2221"/>
      <c r="U42" s="853" t="e">
        <f>+'Cost-Basis (CO)'!H89</f>
        <v>#REF!</v>
      </c>
      <c r="V42" s="854">
        <f>+'Cost Cert. (8609)'!H89</f>
        <v>0</v>
      </c>
    </row>
    <row r="43" spans="1:28" s="191" customFormat="1" ht="14.25" customHeight="1" thickBot="1" x14ac:dyDescent="0.3">
      <c r="A43" s="185"/>
      <c r="B43" s="1001" t="e">
        <f>IF(B40&lt;50%,"VALUE!","")</f>
        <v>#REF!</v>
      </c>
      <c r="C43" s="720"/>
      <c r="D43" s="720"/>
      <c r="E43" s="720"/>
      <c r="F43" s="1002" t="e">
        <f>IF(F40&lt;50%,"VALUE!","")</f>
        <v>#DIV/0!</v>
      </c>
      <c r="G43"/>
      <c r="H43"/>
      <c r="I43"/>
      <c r="J43"/>
      <c r="K43" s="185"/>
      <c r="L43" s="720"/>
      <c r="M43" s="720"/>
      <c r="N43" s="720"/>
      <c r="O43" s="720"/>
      <c r="P43" s="720"/>
      <c r="Q43"/>
      <c r="R43" s="1002" t="e">
        <f>IF(R39&gt;R38,"VALUE!","")</f>
        <v>#REF!</v>
      </c>
      <c r="S43" s="1002"/>
      <c r="T43" s="1002"/>
      <c r="U43" s="1002" t="e">
        <f>IF(U39&gt;U38,"VALUE!","")</f>
        <v>#REF!</v>
      </c>
      <c r="V43" s="1003" t="e">
        <f>IF(V39&gt;V38,"VALUE!","")</f>
        <v>#REF!</v>
      </c>
      <c r="W43" s="185"/>
      <c r="X43" s="185"/>
      <c r="Y43" s="185"/>
      <c r="Z43" s="185"/>
      <c r="AA43" s="185"/>
      <c r="AB43" s="185"/>
    </row>
    <row r="44" spans="1:28" s="191" customFormat="1" ht="14.25" customHeight="1" thickBot="1" x14ac:dyDescent="0.3">
      <c r="A44" s="185"/>
      <c r="B44" s="192"/>
      <c r="H44" s="459"/>
      <c r="I44" s="459"/>
      <c r="J44" s="185"/>
      <c r="K44" s="185"/>
      <c r="L44" s="220" t="s">
        <v>371</v>
      </c>
      <c r="M44" s="316"/>
      <c r="N44" s="316"/>
      <c r="O44" s="220" t="s">
        <v>406</v>
      </c>
      <c r="P44" s="220" t="s">
        <v>373</v>
      </c>
      <c r="Q44" s="1"/>
      <c r="R44" s="220" t="s">
        <v>371</v>
      </c>
      <c r="S44" s="316"/>
      <c r="T44" s="316"/>
      <c r="U44" s="220" t="s">
        <v>406</v>
      </c>
      <c r="V44" s="220" t="s">
        <v>373</v>
      </c>
      <c r="W44" s="185"/>
      <c r="X44" s="185"/>
      <c r="Y44" s="185"/>
      <c r="Z44" s="185"/>
      <c r="AA44" s="185"/>
      <c r="AB44" s="185"/>
    </row>
    <row r="45" spans="1:28" s="191" customFormat="1" ht="14.25" customHeight="1" thickBot="1" x14ac:dyDescent="0.3">
      <c r="A45" s="185"/>
      <c r="B45" s="192"/>
      <c r="J45" s="185"/>
      <c r="K45" s="185"/>
      <c r="L45" s="2233" t="s">
        <v>614</v>
      </c>
      <c r="M45" s="2234"/>
      <c r="N45" s="2234"/>
      <c r="O45" s="2234"/>
      <c r="P45" s="2235"/>
      <c r="Q45" s="1"/>
      <c r="R45" s="2233" t="s">
        <v>614</v>
      </c>
      <c r="S45" s="2234"/>
      <c r="T45" s="2234"/>
      <c r="U45" s="2234"/>
      <c r="V45" s="2235"/>
      <c r="W45" s="185"/>
      <c r="X45" s="185"/>
      <c r="Y45" s="185"/>
      <c r="Z45" s="185"/>
      <c r="AA45" s="185"/>
      <c r="AB45" s="185"/>
    </row>
    <row r="46" spans="1:28" s="191" customFormat="1" ht="14.25" customHeight="1" thickBot="1" x14ac:dyDescent="0.3">
      <c r="A46" s="185"/>
      <c r="B46" s="192"/>
      <c r="C46" s="1"/>
      <c r="D46" s="1"/>
      <c r="E46" s="1"/>
      <c r="F46" s="1"/>
      <c r="G46" s="2233" t="s">
        <v>371</v>
      </c>
      <c r="H46" s="2235"/>
      <c r="I46" s="220" t="s">
        <v>406</v>
      </c>
      <c r="J46" s="220" t="s">
        <v>373</v>
      </c>
      <c r="K46"/>
      <c r="L46" s="209" t="e">
        <f>+#REF!</f>
        <v>#REF!</v>
      </c>
      <c r="M46" s="2243" t="s">
        <v>615</v>
      </c>
      <c r="N46" s="2244"/>
      <c r="O46" s="1016">
        <f>+'Cost-Basis (CO)'!D11</f>
        <v>0</v>
      </c>
      <c r="P46" s="1017">
        <f>+'Cost Cert. (8609)'!D11</f>
        <v>0</v>
      </c>
      <c r="Q46" s="1"/>
      <c r="R46" s="209" t="e">
        <f>+#REF!</f>
        <v>#REF!</v>
      </c>
      <c r="S46" s="2243" t="s">
        <v>620</v>
      </c>
      <c r="T46" s="2244"/>
      <c r="U46" s="1016">
        <f>+'Cost-Basis (CO)'!D61</f>
        <v>0</v>
      </c>
      <c r="V46" s="1017">
        <f>+'Cost Cert. (8609)'!D61</f>
        <v>0</v>
      </c>
      <c r="W46" s="185"/>
      <c r="X46" s="185"/>
      <c r="Y46" s="185"/>
      <c r="Z46" s="185"/>
      <c r="AA46" s="185"/>
      <c r="AB46" s="185"/>
    </row>
    <row r="47" spans="1:28" s="191" customFormat="1" ht="14.25" customHeight="1" thickBot="1" x14ac:dyDescent="0.25">
      <c r="B47" s="192"/>
      <c r="C47" s="2233" t="s">
        <v>316</v>
      </c>
      <c r="D47" s="2234"/>
      <c r="E47" s="2234"/>
      <c r="F47" s="2235"/>
      <c r="G47" s="2231" t="e">
        <f>+#REF!</f>
        <v>#REF!</v>
      </c>
      <c r="H47" s="2232"/>
      <c r="I47" s="1018" t="e">
        <f>+'Cost-Basis (CO)'!D90</f>
        <v>#REF!</v>
      </c>
      <c r="J47" s="1019" t="e">
        <f>+'Cost Cert. (8609)'!D90</f>
        <v>#REF!</v>
      </c>
      <c r="K47" s="218"/>
      <c r="L47" s="686" t="e">
        <f>+#REF!</f>
        <v>#REF!</v>
      </c>
      <c r="M47" s="2241" t="s">
        <v>616</v>
      </c>
      <c r="N47" s="2242"/>
      <c r="O47" s="583">
        <f>+'Cost-Basis (CO)'!D19</f>
        <v>0</v>
      </c>
      <c r="P47" s="843">
        <f>+'Cost Cert. (8609)'!D19</f>
        <v>0</v>
      </c>
      <c r="Q47" s="218"/>
      <c r="R47" s="686" t="e">
        <f>+#REF!</f>
        <v>#REF!</v>
      </c>
      <c r="S47" s="2241" t="s">
        <v>621</v>
      </c>
      <c r="T47" s="2242"/>
      <c r="U47" s="583">
        <f>+'Cost-Basis (CO)'!D70</f>
        <v>0</v>
      </c>
      <c r="V47" s="843">
        <f>+'Cost Cert. (8609)'!D70</f>
        <v>0</v>
      </c>
    </row>
    <row r="48" spans="1:28" s="191" customFormat="1" ht="14.25" customHeight="1" thickBot="1" x14ac:dyDescent="0.25">
      <c r="B48" s="192"/>
      <c r="C48" s="724"/>
      <c r="D48" s="1"/>
      <c r="E48" s="1"/>
      <c r="F48" s="1"/>
      <c r="G48" s="2237" t="s">
        <v>622</v>
      </c>
      <c r="H48" s="2238"/>
      <c r="I48" s="1020" t="e">
        <f>+(I47/G47)-1</f>
        <v>#REF!</v>
      </c>
      <c r="J48" s="1021" t="e">
        <f>+(J47/I47)-1</f>
        <v>#REF!</v>
      </c>
      <c r="K48" s="218"/>
      <c r="L48" s="686" t="e">
        <f>+#REF!</f>
        <v>#REF!</v>
      </c>
      <c r="M48" s="2241" t="s">
        <v>617</v>
      </c>
      <c r="N48" s="2242"/>
      <c r="O48" s="583" t="e">
        <f>+'Cost-Basis (CO)'!D29</f>
        <v>#REF!</v>
      </c>
      <c r="P48" s="843">
        <f>+'Cost Cert. (8609)'!D29</f>
        <v>0</v>
      </c>
      <c r="Q48" s="218"/>
      <c r="R48" s="686" t="e">
        <f>+#REF!</f>
        <v>#REF!</v>
      </c>
      <c r="S48" s="2241" t="s">
        <v>460</v>
      </c>
      <c r="T48" s="2242"/>
      <c r="U48" s="583">
        <f>+'Cost-Basis (CO)'!D76</f>
        <v>0</v>
      </c>
      <c r="V48" s="843">
        <f>+'Cost Cert. (8609)'!D76</f>
        <v>0</v>
      </c>
    </row>
    <row r="49" spans="1:22" s="191" customFormat="1" ht="14.25" customHeight="1" x14ac:dyDescent="0.25">
      <c r="B49" s="192"/>
      <c r="C49" s="218"/>
      <c r="D49" s="218"/>
      <c r="E49" s="218"/>
      <c r="F49" s="218"/>
      <c r="G49" s="218"/>
      <c r="H49" s="218"/>
      <c r="I49" s="218"/>
      <c r="J49" s="218"/>
      <c r="K49" s="218"/>
      <c r="L49" s="686" t="e">
        <f>+#REF!</f>
        <v>#REF!</v>
      </c>
      <c r="M49" s="2241" t="s">
        <v>618</v>
      </c>
      <c r="N49" s="2242"/>
      <c r="O49" s="583">
        <f>+'Cost-Basis (CO)'!D36</f>
        <v>0</v>
      </c>
      <c r="P49" s="843">
        <f>+'Cost Cert. (8609)'!D36</f>
        <v>0</v>
      </c>
      <c r="Q49" s="218"/>
      <c r="R49" s="686" t="e">
        <f>+#REF!</f>
        <v>#REF!</v>
      </c>
      <c r="S49" s="2241" t="s">
        <v>279</v>
      </c>
      <c r="T49" s="2242"/>
      <c r="U49" s="583" t="e">
        <f>+'Cost-Basis (CO)'!D84</f>
        <v>#REF!</v>
      </c>
      <c r="V49" s="843" t="e">
        <f>+'Cost Cert. (8609)'!D84</f>
        <v>#REF!</v>
      </c>
    </row>
    <row r="50" spans="1:22" s="191" customFormat="1" ht="14.25" customHeight="1" thickBot="1" x14ac:dyDescent="0.3">
      <c r="B50" s="1008"/>
      <c r="C50" s="717"/>
      <c r="D50" s="717"/>
      <c r="E50" s="717"/>
      <c r="F50" s="717"/>
      <c r="G50" s="717"/>
      <c r="H50" s="717"/>
      <c r="I50" s="717"/>
      <c r="J50" s="717"/>
      <c r="K50" s="717"/>
      <c r="L50" s="852" t="e">
        <f>+#REF!</f>
        <v>#REF!</v>
      </c>
      <c r="M50" s="2239" t="s">
        <v>619</v>
      </c>
      <c r="N50" s="2240"/>
      <c r="O50" s="853">
        <f>+'Cost-Basis (CO)'!D49</f>
        <v>0</v>
      </c>
      <c r="P50" s="854">
        <f>+'Cost Cert. (8609)'!D49</f>
        <v>0</v>
      </c>
      <c r="Q50" s="717"/>
      <c r="R50" s="852" t="e">
        <f>+#REF!</f>
        <v>#REF!</v>
      </c>
      <c r="S50" s="2239" t="s">
        <v>110</v>
      </c>
      <c r="T50" s="2240"/>
      <c r="U50" s="853">
        <f>+'Cost-Basis (CO)'!D89</f>
        <v>0</v>
      </c>
      <c r="V50" s="854">
        <f>+'Cost Cert. (8609)'!D89</f>
        <v>0</v>
      </c>
    </row>
    <row r="51" spans="1:22" ht="14.25" customHeight="1" x14ac:dyDescent="0.25">
      <c r="B51" s="513"/>
      <c r="C51" s="513"/>
      <c r="D51" s="513"/>
      <c r="E51" s="513"/>
      <c r="F51" s="513"/>
      <c r="G51" s="513"/>
      <c r="H51" s="513"/>
      <c r="I51" s="513"/>
      <c r="J51" s="513"/>
      <c r="O51" s="191"/>
      <c r="P51" s="191"/>
      <c r="V51" s="226" t="e">
        <f>+#REF!</f>
        <v>#REF!</v>
      </c>
    </row>
    <row r="52" spans="1:22" ht="14.25" customHeight="1" x14ac:dyDescent="0.25">
      <c r="A52" s="185"/>
      <c r="B52" s="185"/>
      <c r="C52" s="185"/>
      <c r="D52" s="185"/>
      <c r="E52" s="185"/>
      <c r="F52" s="185"/>
      <c r="G52" s="185"/>
      <c r="H52" s="185"/>
      <c r="I52" s="185"/>
      <c r="J52" s="185"/>
      <c r="K52" s="185"/>
      <c r="V52" s="1009">
        <f ca="1">TODAY()</f>
        <v>46113</v>
      </c>
    </row>
    <row r="53" spans="1:22" ht="14.25" customHeight="1" x14ac:dyDescent="0.25">
      <c r="A53" s="185"/>
      <c r="B53" s="185"/>
      <c r="C53" s="185"/>
      <c r="D53" s="185"/>
      <c r="E53" s="185"/>
      <c r="F53" s="185"/>
      <c r="G53" s="185"/>
      <c r="H53" s="185"/>
      <c r="I53" s="185"/>
      <c r="J53" s="185"/>
      <c r="K53" s="185"/>
      <c r="Q53" s="185"/>
    </row>
    <row r="54" spans="1:22" ht="14.25" customHeight="1" x14ac:dyDescent="0.25">
      <c r="A54" s="185"/>
      <c r="B54" s="185"/>
      <c r="C54" s="185"/>
      <c r="D54" s="185"/>
      <c r="E54" s="185"/>
      <c r="F54" s="185"/>
      <c r="G54" s="185"/>
      <c r="H54" s="185"/>
      <c r="I54" s="185"/>
      <c r="J54" s="185"/>
      <c r="K54" s="185"/>
      <c r="O54" s="185"/>
      <c r="P54" s="185"/>
      <c r="Q54" s="185"/>
    </row>
    <row r="55" spans="1:22" ht="14.25" customHeight="1" x14ac:dyDescent="0.25">
      <c r="A55" s="185"/>
      <c r="B55" s="185"/>
      <c r="C55" s="185"/>
      <c r="D55" s="185"/>
      <c r="E55" s="185"/>
      <c r="F55" s="185"/>
      <c r="G55" s="185"/>
      <c r="H55" s="185"/>
      <c r="I55" s="185"/>
      <c r="J55" s="185"/>
      <c r="K55" s="185"/>
      <c r="O55" s="185"/>
      <c r="P55" s="185"/>
      <c r="Q55" s="185"/>
    </row>
    <row r="56" spans="1:22" ht="14.25" customHeight="1" x14ac:dyDescent="0.25">
      <c r="A56" s="185"/>
      <c r="B56" s="185"/>
      <c r="C56" s="185"/>
      <c r="D56" s="185"/>
      <c r="E56" s="185"/>
      <c r="F56" s="185"/>
      <c r="G56" s="185"/>
      <c r="H56" s="185"/>
      <c r="I56" s="185"/>
      <c r="J56" s="185"/>
      <c r="K56" s="185"/>
      <c r="O56" s="185"/>
      <c r="P56" s="185"/>
    </row>
    <row r="57" spans="1:22" ht="15" x14ac:dyDescent="0.25">
      <c r="A57" s="185"/>
      <c r="B57" s="185"/>
      <c r="C57" s="185"/>
      <c r="D57" s="185"/>
      <c r="E57" s="185"/>
      <c r="F57" s="185"/>
      <c r="G57" s="185"/>
      <c r="H57" s="185"/>
      <c r="I57" s="185"/>
      <c r="J57" s="185"/>
      <c r="K57" s="185"/>
    </row>
    <row r="58" spans="1:22" ht="15" x14ac:dyDescent="0.25">
      <c r="A58" s="185"/>
      <c r="B58" s="185"/>
      <c r="C58" s="185"/>
      <c r="D58" s="185"/>
      <c r="E58" s="185"/>
      <c r="F58" s="185"/>
      <c r="G58" s="185"/>
      <c r="H58" s="185"/>
      <c r="I58" s="185"/>
      <c r="J58" s="185"/>
      <c r="K58" s="185"/>
    </row>
    <row r="59" spans="1:22" ht="15" x14ac:dyDescent="0.25">
      <c r="A59" s="185"/>
      <c r="B59" s="185"/>
      <c r="C59" s="185"/>
      <c r="D59" s="185"/>
      <c r="E59" s="185"/>
      <c r="F59" s="185"/>
      <c r="G59" s="185"/>
      <c r="H59" s="185"/>
      <c r="I59" s="185"/>
      <c r="J59" s="185"/>
      <c r="K59" s="185"/>
      <c r="Q59" s="185"/>
    </row>
    <row r="60" spans="1:22" ht="15" x14ac:dyDescent="0.25">
      <c r="K60" s="196"/>
      <c r="O60" s="185"/>
      <c r="P60" s="185"/>
    </row>
    <row r="61" spans="1:22" x14ac:dyDescent="0.2">
      <c r="K61" s="196"/>
    </row>
    <row r="62" spans="1:22" x14ac:dyDescent="0.2">
      <c r="K62" s="196"/>
    </row>
    <row r="63" spans="1:22" x14ac:dyDescent="0.2">
      <c r="K63" s="196"/>
    </row>
    <row r="64" spans="1:22" x14ac:dyDescent="0.2">
      <c r="K64" s="196"/>
    </row>
    <row r="65" spans="2:11" x14ac:dyDescent="0.2">
      <c r="B65" s="197"/>
      <c r="C65" s="198"/>
      <c r="D65" s="198"/>
      <c r="E65" s="198"/>
      <c r="F65" s="197"/>
      <c r="K65" s="197"/>
    </row>
    <row r="66" spans="2:11" x14ac:dyDescent="0.2">
      <c r="C66" s="199"/>
      <c r="D66" s="199"/>
      <c r="E66" s="199"/>
      <c r="F66" s="197"/>
      <c r="K66" s="197"/>
    </row>
    <row r="67" spans="2:11" x14ac:dyDescent="0.2">
      <c r="C67" s="197"/>
      <c r="D67" s="197"/>
      <c r="E67" s="197"/>
    </row>
  </sheetData>
  <sheetProtection algorithmName="SHA-512" hashValue="A5wvizxh3zLg60SmLceI92lYHcXkS2hLmzN7kIIfd7VIKQjhFJA0q+TGBM2UIApf3uczLjKsdWoQPkmXULg9WQ==" saltValue="1CneH2y5oIlc5lCVmljRyA==" spinCount="100000" sheet="1" objects="1" scenarios="1"/>
  <mergeCells count="106">
    <mergeCell ref="H31:J31"/>
    <mergeCell ref="H25:J25"/>
    <mergeCell ref="B32:F32"/>
    <mergeCell ref="B37:F37"/>
    <mergeCell ref="C33:E33"/>
    <mergeCell ref="B23:J23"/>
    <mergeCell ref="B22:J22"/>
    <mergeCell ref="B21:J21"/>
    <mergeCell ref="B20:J20"/>
    <mergeCell ref="B19:J19"/>
    <mergeCell ref="B13:J13"/>
    <mergeCell ref="B12:J12"/>
    <mergeCell ref="B11:J11"/>
    <mergeCell ref="B10:J10"/>
    <mergeCell ref="B18:J18"/>
    <mergeCell ref="B17:J17"/>
    <mergeCell ref="B16:J16"/>
    <mergeCell ref="B15:J15"/>
    <mergeCell ref="B14:J14"/>
    <mergeCell ref="B1:V1"/>
    <mergeCell ref="B2:V2"/>
    <mergeCell ref="S20:T20"/>
    <mergeCell ref="S17:T17"/>
    <mergeCell ref="S10:T10"/>
    <mergeCell ref="L11:P11"/>
    <mergeCell ref="S7:T7"/>
    <mergeCell ref="S8:T8"/>
    <mergeCell ref="B9:J9"/>
    <mergeCell ref="B6:J6"/>
    <mergeCell ref="B5:J5"/>
    <mergeCell ref="B4:J4"/>
    <mergeCell ref="R5:V5"/>
    <mergeCell ref="S6:T6"/>
    <mergeCell ref="L5:P5"/>
    <mergeCell ref="R13:V13"/>
    <mergeCell ref="M13:N13"/>
    <mergeCell ref="M14:N14"/>
    <mergeCell ref="M15:N15"/>
    <mergeCell ref="M12:N12"/>
    <mergeCell ref="L18:P18"/>
    <mergeCell ref="M19:N19"/>
    <mergeCell ref="M20:N20"/>
    <mergeCell ref="B7:J7"/>
    <mergeCell ref="S28:T28"/>
    <mergeCell ref="R23:V23"/>
    <mergeCell ref="S24:T24"/>
    <mergeCell ref="S36:T36"/>
    <mergeCell ref="S37:T37"/>
    <mergeCell ref="M29:N29"/>
    <mergeCell ref="M28:N28"/>
    <mergeCell ref="S18:T18"/>
    <mergeCell ref="S12:T12"/>
    <mergeCell ref="M31:N31"/>
    <mergeCell ref="L27:P27"/>
    <mergeCell ref="M24:N24"/>
    <mergeCell ref="M23:N23"/>
    <mergeCell ref="M22:N22"/>
    <mergeCell ref="S25:T25"/>
    <mergeCell ref="B8:J8"/>
    <mergeCell ref="M6:N6"/>
    <mergeCell ref="M30:N30"/>
    <mergeCell ref="S41:T41"/>
    <mergeCell ref="M7:N7"/>
    <mergeCell ref="M8:N8"/>
    <mergeCell ref="S33:T33"/>
    <mergeCell ref="R34:V34"/>
    <mergeCell ref="S30:T30"/>
    <mergeCell ref="S19:T19"/>
    <mergeCell ref="S31:T31"/>
    <mergeCell ref="S14:T14"/>
    <mergeCell ref="S26:T26"/>
    <mergeCell ref="S35:T35"/>
    <mergeCell ref="S29:T29"/>
    <mergeCell ref="S9:T9"/>
    <mergeCell ref="M21:N21"/>
    <mergeCell ref="S39:T39"/>
    <mergeCell ref="S40:T40"/>
    <mergeCell ref="S38:T38"/>
    <mergeCell ref="S15:T15"/>
    <mergeCell ref="S27:T27"/>
    <mergeCell ref="S16:T16"/>
    <mergeCell ref="L33:M33"/>
    <mergeCell ref="G48:H48"/>
    <mergeCell ref="R45:V45"/>
    <mergeCell ref="L45:P45"/>
    <mergeCell ref="S50:T50"/>
    <mergeCell ref="S49:T49"/>
    <mergeCell ref="S48:T48"/>
    <mergeCell ref="S47:T47"/>
    <mergeCell ref="S46:T46"/>
    <mergeCell ref="M50:N50"/>
    <mergeCell ref="M49:N49"/>
    <mergeCell ref="M48:N48"/>
    <mergeCell ref="M47:N47"/>
    <mergeCell ref="M46:N46"/>
    <mergeCell ref="S42:T42"/>
    <mergeCell ref="C34:E34"/>
    <mergeCell ref="H37:J37"/>
    <mergeCell ref="C42:E42"/>
    <mergeCell ref="C41:E41"/>
    <mergeCell ref="C40:E40"/>
    <mergeCell ref="C39:E39"/>
    <mergeCell ref="G47:H47"/>
    <mergeCell ref="C47:F47"/>
    <mergeCell ref="G46:H46"/>
    <mergeCell ref="C38:E38"/>
  </mergeCells>
  <pageMargins left="0.7" right="0.7" top="0.75" bottom="0.75" header="0.3" footer="0.3"/>
  <pageSetup scale="50" fitToHeight="0" orientation="landscape" r:id="rId1"/>
  <headerFooter>
    <oddFooter xml:space="preserve">&amp;L&amp;Z&amp;F
</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7">
    <tabColor rgb="FF00B050"/>
    <pageSetUpPr fitToPage="1"/>
  </sheetPr>
  <dimension ref="B1:T58"/>
  <sheetViews>
    <sheetView showGridLines="0" zoomScale="70" zoomScaleNormal="70" workbookViewId="0">
      <selection activeCell="J18" sqref="J18"/>
    </sheetView>
  </sheetViews>
  <sheetFormatPr defaultColWidth="11.42578125" defaultRowHeight="12.75" x14ac:dyDescent="0.2"/>
  <cols>
    <col min="1" max="1" width="2.85546875" style="655" customWidth="1"/>
    <col min="2" max="16384" width="11.42578125" style="655"/>
  </cols>
  <sheetData>
    <row r="1" spans="2:20" ht="15.75" customHeight="1" thickBot="1" x14ac:dyDescent="0.3">
      <c r="B1" s="2268" t="e">
        <f>#REF!</f>
        <v>#REF!</v>
      </c>
      <c r="C1" s="2269"/>
      <c r="D1" s="2269"/>
      <c r="E1" s="2269"/>
      <c r="F1" s="2269"/>
      <c r="G1" s="2269"/>
      <c r="H1" s="2270"/>
      <c r="I1"/>
      <c r="J1"/>
      <c r="K1"/>
      <c r="L1"/>
      <c r="M1"/>
      <c r="N1"/>
      <c r="O1"/>
      <c r="P1"/>
      <c r="Q1"/>
      <c r="R1"/>
      <c r="S1"/>
      <c r="T1"/>
    </row>
    <row r="2" spans="2:20" ht="34.5" customHeight="1" thickBot="1" x14ac:dyDescent="0.3">
      <c r="B2" s="2271" t="s">
        <v>459</v>
      </c>
      <c r="C2" s="2272"/>
      <c r="D2" s="2272"/>
      <c r="E2" s="2272"/>
      <c r="F2" s="2272"/>
      <c r="G2" s="2272"/>
      <c r="H2" s="2273"/>
      <c r="I2"/>
      <c r="J2"/>
      <c r="K2"/>
      <c r="L2"/>
      <c r="M2"/>
      <c r="N2"/>
      <c r="O2"/>
      <c r="P2"/>
      <c r="Q2"/>
      <c r="R2"/>
      <c r="S2"/>
      <c r="T2"/>
    </row>
    <row r="3" spans="2:20" ht="15" x14ac:dyDescent="0.25">
      <c r="B3" s="657"/>
      <c r="C3" s="658"/>
      <c r="D3" s="658"/>
      <c r="E3" s="658"/>
      <c r="F3" s="658"/>
      <c r="G3" s="658"/>
      <c r="H3" s="659"/>
      <c r="I3"/>
      <c r="J3"/>
      <c r="K3"/>
      <c r="L3"/>
      <c r="M3"/>
      <c r="N3"/>
      <c r="O3"/>
      <c r="P3"/>
      <c r="Q3"/>
      <c r="R3"/>
      <c r="S3"/>
      <c r="T3"/>
    </row>
    <row r="4" spans="2:20" ht="15" x14ac:dyDescent="0.25">
      <c r="B4" s="660"/>
      <c r="H4" s="661"/>
      <c r="I4"/>
      <c r="J4"/>
      <c r="K4"/>
      <c r="L4"/>
      <c r="M4"/>
      <c r="N4"/>
      <c r="O4"/>
      <c r="P4"/>
      <c r="Q4"/>
      <c r="R4"/>
      <c r="S4"/>
      <c r="T4"/>
    </row>
    <row r="5" spans="2:20" ht="15" x14ac:dyDescent="0.25">
      <c r="B5" s="660"/>
      <c r="H5" s="661"/>
      <c r="I5"/>
      <c r="J5"/>
      <c r="K5"/>
      <c r="L5"/>
      <c r="M5"/>
      <c r="N5"/>
      <c r="O5"/>
      <c r="P5"/>
      <c r="Q5"/>
      <c r="R5"/>
      <c r="S5"/>
      <c r="T5"/>
    </row>
    <row r="6" spans="2:20" x14ac:dyDescent="0.2">
      <c r="B6" s="660"/>
      <c r="H6" s="661"/>
    </row>
    <row r="7" spans="2:20" x14ac:dyDescent="0.2">
      <c r="B7" s="660"/>
      <c r="H7" s="661"/>
    </row>
    <row r="8" spans="2:20" x14ac:dyDescent="0.2">
      <c r="B8" s="660"/>
      <c r="H8" s="661"/>
    </row>
    <row r="9" spans="2:20" x14ac:dyDescent="0.2">
      <c r="B9" s="660"/>
      <c r="H9" s="661"/>
    </row>
    <row r="10" spans="2:20" x14ac:dyDescent="0.2">
      <c r="B10" s="660"/>
      <c r="H10" s="661"/>
    </row>
    <row r="11" spans="2:20" x14ac:dyDescent="0.2">
      <c r="B11" s="660"/>
      <c r="H11" s="661"/>
    </row>
    <row r="12" spans="2:20" x14ac:dyDescent="0.2">
      <c r="B12" s="660"/>
      <c r="H12" s="661"/>
    </row>
    <row r="13" spans="2:20" x14ac:dyDescent="0.2">
      <c r="B13" s="660"/>
      <c r="H13" s="661"/>
    </row>
    <row r="14" spans="2:20" x14ac:dyDescent="0.2">
      <c r="B14" s="660"/>
      <c r="H14" s="661"/>
    </row>
    <row r="15" spans="2:20" x14ac:dyDescent="0.2">
      <c r="B15" s="660"/>
      <c r="H15" s="661"/>
    </row>
    <row r="16" spans="2:20" x14ac:dyDescent="0.2">
      <c r="B16" s="660"/>
      <c r="H16" s="661"/>
    </row>
    <row r="17" spans="2:11" x14ac:dyDescent="0.2">
      <c r="B17" s="660"/>
      <c r="H17" s="661"/>
    </row>
    <row r="18" spans="2:11" x14ac:dyDescent="0.2">
      <c r="B18" s="660"/>
      <c r="H18" s="661"/>
    </row>
    <row r="19" spans="2:11" x14ac:dyDescent="0.2">
      <c r="B19" s="660"/>
      <c r="H19" s="661"/>
    </row>
    <row r="20" spans="2:11" x14ac:dyDescent="0.2">
      <c r="B20" s="660"/>
      <c r="H20" s="661"/>
    </row>
    <row r="21" spans="2:11" x14ac:dyDescent="0.2">
      <c r="B21" s="660"/>
      <c r="H21" s="661"/>
    </row>
    <row r="22" spans="2:11" x14ac:dyDescent="0.2">
      <c r="B22" s="660"/>
      <c r="H22" s="661"/>
    </row>
    <row r="23" spans="2:11" x14ac:dyDescent="0.2">
      <c r="B23" s="660"/>
      <c r="H23" s="661"/>
    </row>
    <row r="24" spans="2:11" x14ac:dyDescent="0.2">
      <c r="B24" s="660"/>
      <c r="H24" s="661"/>
    </row>
    <row r="25" spans="2:11" x14ac:dyDescent="0.2">
      <c r="B25" s="660"/>
      <c r="H25" s="661"/>
    </row>
    <row r="26" spans="2:11" x14ac:dyDescent="0.2">
      <c r="B26" s="660"/>
      <c r="H26" s="661"/>
      <c r="K26" s="670"/>
    </row>
    <row r="27" spans="2:11" x14ac:dyDescent="0.2">
      <c r="B27" s="660"/>
      <c r="H27" s="661"/>
    </row>
    <row r="28" spans="2:11" x14ac:dyDescent="0.2">
      <c r="B28" s="660"/>
      <c r="H28" s="661"/>
    </row>
    <row r="29" spans="2:11" x14ac:dyDescent="0.2">
      <c r="B29" s="660"/>
      <c r="H29" s="661"/>
    </row>
    <row r="30" spans="2:11" x14ac:dyDescent="0.2">
      <c r="B30" s="660"/>
      <c r="H30" s="661"/>
    </row>
    <row r="31" spans="2:11" x14ac:dyDescent="0.2">
      <c r="B31" s="660"/>
      <c r="H31" s="661"/>
    </row>
    <row r="32" spans="2:11" x14ac:dyDescent="0.2">
      <c r="B32" s="660"/>
      <c r="H32" s="661"/>
    </row>
    <row r="33" spans="2:8" x14ac:dyDescent="0.2">
      <c r="B33" s="660"/>
      <c r="H33" s="661"/>
    </row>
    <row r="34" spans="2:8" x14ac:dyDescent="0.2">
      <c r="B34" s="660"/>
      <c r="H34" s="661"/>
    </row>
    <row r="35" spans="2:8" x14ac:dyDescent="0.2">
      <c r="B35" s="660"/>
      <c r="H35" s="661"/>
    </row>
    <row r="36" spans="2:8" x14ac:dyDescent="0.2">
      <c r="B36" s="660"/>
      <c r="H36" s="661"/>
    </row>
    <row r="37" spans="2:8" x14ac:dyDescent="0.2">
      <c r="B37" s="660"/>
      <c r="H37" s="661"/>
    </row>
    <row r="38" spans="2:8" ht="15" x14ac:dyDescent="0.25">
      <c r="B38" s="662"/>
      <c r="H38" s="661"/>
    </row>
    <row r="39" spans="2:8" x14ac:dyDescent="0.2">
      <c r="B39" s="660"/>
      <c r="H39" s="661"/>
    </row>
    <row r="40" spans="2:8" x14ac:dyDescent="0.2">
      <c r="B40" s="660"/>
      <c r="H40" s="661"/>
    </row>
    <row r="41" spans="2:8" x14ac:dyDescent="0.2">
      <c r="B41" s="660"/>
      <c r="H41" s="661"/>
    </row>
    <row r="42" spans="2:8" ht="19.5" customHeight="1" x14ac:dyDescent="0.25">
      <c r="B42" s="662"/>
      <c r="H42" s="661"/>
    </row>
    <row r="43" spans="2:8" x14ac:dyDescent="0.2">
      <c r="B43" s="660"/>
      <c r="H43" s="661"/>
    </row>
    <row r="44" spans="2:8" x14ac:dyDescent="0.2">
      <c r="B44" s="660"/>
      <c r="H44" s="661"/>
    </row>
    <row r="45" spans="2:8" x14ac:dyDescent="0.2">
      <c r="B45" s="660"/>
      <c r="H45" s="661"/>
    </row>
    <row r="46" spans="2:8" x14ac:dyDescent="0.2">
      <c r="B46" s="660"/>
      <c r="H46" s="661"/>
    </row>
    <row r="47" spans="2:8" x14ac:dyDescent="0.2">
      <c r="B47" s="660"/>
      <c r="H47" s="661"/>
    </row>
    <row r="48" spans="2:8" x14ac:dyDescent="0.2">
      <c r="B48" s="660"/>
      <c r="H48" s="661"/>
    </row>
    <row r="49" spans="2:8" x14ac:dyDescent="0.2">
      <c r="B49" s="660"/>
      <c r="H49" s="661"/>
    </row>
    <row r="50" spans="2:8" x14ac:dyDescent="0.2">
      <c r="B50" s="660"/>
      <c r="H50" s="661"/>
    </row>
    <row r="51" spans="2:8" x14ac:dyDescent="0.2">
      <c r="B51" s="660"/>
      <c r="H51" s="661"/>
    </row>
    <row r="52" spans="2:8" ht="13.5" thickBot="1" x14ac:dyDescent="0.25">
      <c r="B52" s="663"/>
      <c r="C52" s="664"/>
      <c r="D52" s="664"/>
      <c r="E52" s="664"/>
      <c r="F52" s="664"/>
      <c r="G52" s="664"/>
      <c r="H52" s="665"/>
    </row>
    <row r="53" spans="2:8" x14ac:dyDescent="0.2">
      <c r="H53" s="672" t="e">
        <f>+#REF!</f>
        <v>#REF!</v>
      </c>
    </row>
    <row r="54" spans="2:8" ht="15" x14ac:dyDescent="0.25">
      <c r="B54" s="655" t="s">
        <v>456</v>
      </c>
      <c r="H54" s="671">
        <f ca="1">TODAY()</f>
        <v>46113</v>
      </c>
    </row>
    <row r="55" spans="2:8" x14ac:dyDescent="0.2">
      <c r="H55" s="672" t="s">
        <v>405</v>
      </c>
    </row>
    <row r="56" spans="2:8" ht="15" x14ac:dyDescent="0.25">
      <c r="B56" s="656" t="s">
        <v>457</v>
      </c>
    </row>
    <row r="58" spans="2:8" x14ac:dyDescent="0.2">
      <c r="B58" s="655" t="s">
        <v>458</v>
      </c>
    </row>
  </sheetData>
  <mergeCells count="2">
    <mergeCell ref="B1:H1"/>
    <mergeCell ref="B2:H2"/>
  </mergeCells>
  <pageMargins left="0.7" right="0.7" top="0.75" bottom="0.75" header="0.3" footer="0.3"/>
  <pageSetup scale="90" orientation="portrait" r:id="rId1"/>
  <headerFooter>
    <oddFooter>&amp;L&amp;Z&amp;F</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6">
    <pageSetUpPr fitToPage="1"/>
  </sheetPr>
  <dimension ref="B1:AB57"/>
  <sheetViews>
    <sheetView showGridLines="0" zoomScale="70" zoomScaleNormal="70" workbookViewId="0">
      <selection activeCell="B2" sqref="B2:S2"/>
    </sheetView>
  </sheetViews>
  <sheetFormatPr defaultColWidth="9.140625" defaultRowHeight="12.75" x14ac:dyDescent="0.2"/>
  <cols>
    <col min="1" max="1" width="2.85546875" style="21" customWidth="1"/>
    <col min="2" max="2" width="24.28515625" style="21" customWidth="1"/>
    <col min="3" max="3" width="28.5703125" style="21" customWidth="1"/>
    <col min="4" max="4" width="4.42578125" style="21" customWidth="1"/>
    <col min="5" max="5" width="24.28515625" style="21" customWidth="1"/>
    <col min="6" max="6" width="28.5703125" style="21" customWidth="1"/>
    <col min="7" max="10" width="9.140625" style="21"/>
    <col min="11" max="11" width="13.85546875" style="21" customWidth="1"/>
    <col min="12" max="12" width="11" style="21" customWidth="1"/>
    <col min="13" max="13" width="16.28515625" style="21" customWidth="1"/>
    <col min="14" max="16384" width="9.140625" style="21"/>
  </cols>
  <sheetData>
    <row r="1" spans="2:28" ht="13.5" thickBot="1" x14ac:dyDescent="0.25">
      <c r="B1" s="2268" t="e">
        <f>#REF!</f>
        <v>#REF!</v>
      </c>
      <c r="C1" s="2269"/>
      <c r="D1" s="2269"/>
      <c r="E1" s="2269"/>
      <c r="F1" s="2270"/>
    </row>
    <row r="2" spans="2:28" ht="34.5" customHeight="1" thickBot="1" x14ac:dyDescent="0.25">
      <c r="B2" s="2271" t="s">
        <v>450</v>
      </c>
      <c r="C2" s="2272"/>
      <c r="D2" s="2272"/>
      <c r="E2" s="2272"/>
      <c r="F2" s="2273"/>
      <c r="H2" s="2316" t="s">
        <v>475</v>
      </c>
      <c r="I2" s="2317"/>
      <c r="J2" s="2317"/>
      <c r="K2" s="2311"/>
      <c r="L2" s="2311"/>
      <c r="M2" s="2318"/>
      <c r="R2" s="448"/>
      <c r="S2" s="448"/>
      <c r="T2" s="448"/>
      <c r="U2" s="448"/>
      <c r="V2" s="448"/>
      <c r="W2" s="448"/>
      <c r="X2" s="448"/>
      <c r="Y2" s="448"/>
      <c r="Z2" s="448"/>
      <c r="AA2" s="448"/>
      <c r="AB2" s="448"/>
    </row>
    <row r="3" spans="2:28" ht="13.5" thickBot="1" x14ac:dyDescent="0.25">
      <c r="B3" s="478"/>
      <c r="C3" s="479"/>
      <c r="D3" s="480"/>
      <c r="E3" s="479"/>
      <c r="F3" s="481"/>
      <c r="H3" s="723"/>
      <c r="I3" s="724"/>
      <c r="J3" s="724"/>
      <c r="K3" s="2319" t="s">
        <v>477</v>
      </c>
      <c r="L3" s="2319"/>
      <c r="M3" s="907" t="s">
        <v>478</v>
      </c>
      <c r="R3" s="448"/>
      <c r="S3" s="448"/>
      <c r="T3" s="448"/>
      <c r="U3" s="448"/>
      <c r="V3" s="448"/>
      <c r="W3" s="448"/>
      <c r="X3" s="448"/>
      <c r="Y3" s="448"/>
      <c r="Z3" s="448"/>
      <c r="AA3" s="448"/>
      <c r="AB3" s="448"/>
    </row>
    <row r="4" spans="2:28" ht="13.5" thickBot="1" x14ac:dyDescent="0.25">
      <c r="B4" s="2299" t="s">
        <v>291</v>
      </c>
      <c r="C4" s="2300"/>
      <c r="D4" s="1"/>
      <c r="E4" s="2299" t="s">
        <v>293</v>
      </c>
      <c r="F4" s="2300"/>
      <c r="H4" s="2320" t="s">
        <v>476</v>
      </c>
      <c r="I4" s="2321"/>
      <c r="J4" s="2321"/>
      <c r="K4" s="2322" t="e">
        <f>+C16</f>
        <v>#REF!</v>
      </c>
      <c r="L4" s="2322"/>
      <c r="M4" s="940" t="e">
        <f>+F16</f>
        <v>#REF!</v>
      </c>
      <c r="R4" s="448"/>
      <c r="S4" s="448"/>
      <c r="T4" s="448"/>
      <c r="U4" s="448"/>
      <c r="V4" s="448"/>
      <c r="W4" s="448"/>
      <c r="X4" s="448"/>
      <c r="Y4" s="448"/>
      <c r="Z4" s="448"/>
      <c r="AA4" s="448"/>
      <c r="AB4" s="448"/>
    </row>
    <row r="5" spans="2:28" x14ac:dyDescent="0.2">
      <c r="B5" s="482" t="s">
        <v>316</v>
      </c>
      <c r="C5" s="483" t="e">
        <f>+#REF!</f>
        <v>#REF!</v>
      </c>
      <c r="D5" s="484"/>
      <c r="E5" s="485" t="s">
        <v>292</v>
      </c>
      <c r="F5" s="486" t="e">
        <f>+C7</f>
        <v>#REF!</v>
      </c>
      <c r="H5" s="2320" t="s">
        <v>364</v>
      </c>
      <c r="I5" s="2321"/>
      <c r="J5" s="2321"/>
      <c r="K5" s="2323" t="e">
        <f>+MIN(K30,M30)</f>
        <v>#REF!</v>
      </c>
      <c r="L5" s="2323"/>
      <c r="M5" s="941" t="e">
        <f>+MIN(K30,M30)</f>
        <v>#REF!</v>
      </c>
      <c r="R5" s="186"/>
      <c r="S5" s="186"/>
      <c r="T5" s="186"/>
      <c r="U5" s="186"/>
      <c r="V5" s="448"/>
      <c r="W5" s="448"/>
      <c r="X5" s="448"/>
      <c r="Y5" s="448"/>
      <c r="Z5" s="448"/>
      <c r="AA5" s="448"/>
      <c r="AB5" s="448"/>
    </row>
    <row r="6" spans="2:28" ht="13.5" thickBot="1" x14ac:dyDescent="0.25">
      <c r="B6" s="487" t="s">
        <v>317</v>
      </c>
      <c r="C6" s="488" t="e">
        <f>+#REF!</f>
        <v>#REF!</v>
      </c>
      <c r="E6" s="451" t="s">
        <v>294</v>
      </c>
      <c r="F6" s="452"/>
      <c r="H6" s="2320" t="s">
        <v>303</v>
      </c>
      <c r="I6" s="2321"/>
      <c r="J6" s="2321"/>
      <c r="K6" s="2322" t="e">
        <f>+K4*K5</f>
        <v>#REF!</v>
      </c>
      <c r="L6" s="2322"/>
      <c r="M6" s="940" t="e">
        <f>+M4*M5</f>
        <v>#REF!</v>
      </c>
      <c r="R6" s="453"/>
      <c r="S6" s="453"/>
      <c r="T6" s="453"/>
      <c r="U6" s="186"/>
      <c r="V6" s="448"/>
      <c r="W6" s="448"/>
      <c r="X6" s="448"/>
      <c r="Y6" s="448"/>
      <c r="Z6" s="448"/>
      <c r="AA6" s="448"/>
      <c r="AB6" s="448"/>
    </row>
    <row r="7" spans="2:28" x14ac:dyDescent="0.2">
      <c r="B7" s="487" t="s">
        <v>292</v>
      </c>
      <c r="C7" s="489" t="e">
        <f>+C5-C6</f>
        <v>#REF!</v>
      </c>
      <c r="E7" s="490" t="s">
        <v>295</v>
      </c>
      <c r="F7" s="491" t="e">
        <f>+F5/F6</f>
        <v>#REF!</v>
      </c>
      <c r="H7" s="2320" t="s">
        <v>388</v>
      </c>
      <c r="I7" s="2321"/>
      <c r="J7" s="2321"/>
      <c r="K7" s="2323">
        <f>+C21</f>
        <v>0</v>
      </c>
      <c r="L7" s="2323"/>
      <c r="M7" s="941">
        <f>+F21</f>
        <v>0</v>
      </c>
      <c r="R7" s="186"/>
      <c r="S7" s="186"/>
      <c r="T7" s="186"/>
      <c r="U7" s="186"/>
      <c r="V7" s="448"/>
      <c r="W7" s="448"/>
      <c r="X7" s="448"/>
      <c r="Y7" s="448"/>
      <c r="Z7" s="448"/>
      <c r="AA7" s="448"/>
      <c r="AB7" s="448"/>
    </row>
    <row r="8" spans="2:28" ht="13.5" thickBot="1" x14ac:dyDescent="0.25">
      <c r="B8" s="18"/>
      <c r="C8" s="454"/>
      <c r="F8" s="17"/>
      <c r="H8" s="2320" t="s">
        <v>296</v>
      </c>
      <c r="I8" s="2321"/>
      <c r="J8" s="2321"/>
      <c r="K8" s="2324" t="e">
        <f>+K6*K7</f>
        <v>#REF!</v>
      </c>
      <c r="L8" s="2324"/>
      <c r="M8" s="942" t="e">
        <f>+M6*M7</f>
        <v>#REF!</v>
      </c>
      <c r="R8" s="186"/>
      <c r="S8" s="186"/>
      <c r="T8" s="186"/>
      <c r="U8" s="186"/>
      <c r="V8" s="448"/>
      <c r="W8" s="448"/>
      <c r="X8" s="448"/>
      <c r="Y8" s="448"/>
      <c r="Z8" s="448"/>
      <c r="AA8" s="448"/>
      <c r="AB8" s="448"/>
    </row>
    <row r="9" spans="2:28" ht="13.5" thickBot="1" x14ac:dyDescent="0.25">
      <c r="B9" s="18"/>
      <c r="C9" s="2304" t="s">
        <v>314</v>
      </c>
      <c r="D9" s="2305"/>
      <c r="E9" s="492" t="e">
        <f>+(F7/10)/0.9999</f>
        <v>#REF!</v>
      </c>
      <c r="F9" s="17"/>
      <c r="H9" s="2325" t="s">
        <v>370</v>
      </c>
      <c r="I9" s="2326"/>
      <c r="J9" s="2326"/>
      <c r="K9" s="2327"/>
      <c r="L9" s="2327"/>
      <c r="M9" s="625" t="e">
        <f>+M8+K8</f>
        <v>#REF!</v>
      </c>
      <c r="R9" s="186"/>
      <c r="S9" s="186"/>
      <c r="T9" s="186"/>
      <c r="U9" s="186"/>
      <c r="V9" s="186"/>
      <c r="W9" s="448"/>
      <c r="X9" s="448"/>
      <c r="Y9" s="448"/>
      <c r="Z9" s="455"/>
      <c r="AA9" s="455"/>
      <c r="AB9" s="455"/>
    </row>
    <row r="10" spans="2:28" ht="15.75" customHeight="1" thickBot="1" x14ac:dyDescent="0.25">
      <c r="B10" s="32"/>
      <c r="C10" s="33"/>
      <c r="D10" s="33"/>
      <c r="E10" s="33"/>
      <c r="F10" s="180"/>
      <c r="R10" s="186"/>
      <c r="S10" s="186"/>
      <c r="T10" s="186"/>
      <c r="U10" s="186"/>
      <c r="V10" s="453"/>
      <c r="W10" s="448"/>
      <c r="X10" s="448"/>
      <c r="Y10" s="448"/>
      <c r="Z10" s="448"/>
      <c r="AA10" s="448"/>
      <c r="AB10" s="448"/>
    </row>
    <row r="11" spans="2:28" ht="6" customHeight="1" thickBot="1" x14ac:dyDescent="0.25">
      <c r="B11" s="456"/>
      <c r="C11" s="457"/>
      <c r="D11" s="457"/>
      <c r="E11" s="457"/>
      <c r="F11" s="458"/>
      <c r="H11" s="2328" t="s">
        <v>319</v>
      </c>
      <c r="I11" s="2329"/>
      <c r="J11" s="2329"/>
      <c r="K11" s="2329"/>
      <c r="L11" s="2329"/>
      <c r="M11" s="2330"/>
      <c r="R11" s="459"/>
      <c r="S11" s="455"/>
      <c r="T11" s="186"/>
      <c r="U11" s="186"/>
      <c r="V11" s="448"/>
      <c r="W11" s="448"/>
      <c r="X11" s="448"/>
      <c r="Y11" s="448"/>
      <c r="Z11" s="448"/>
      <c r="AA11" s="448"/>
      <c r="AB11" s="448"/>
    </row>
    <row r="12" spans="2:28" ht="13.5" customHeight="1" thickBot="1" x14ac:dyDescent="0.25">
      <c r="B12" s="460"/>
      <c r="C12" s="461"/>
      <c r="E12" s="461"/>
      <c r="F12" s="462"/>
      <c r="H12" s="2331"/>
      <c r="I12" s="2332"/>
      <c r="J12" s="2332"/>
      <c r="K12" s="2332"/>
      <c r="L12" s="2332"/>
      <c r="M12" s="2333"/>
      <c r="R12" s="459"/>
      <c r="S12" s="455"/>
      <c r="T12" s="186"/>
      <c r="U12" s="186"/>
      <c r="V12" s="448"/>
      <c r="W12" s="448"/>
      <c r="X12" s="448"/>
      <c r="Y12" s="448"/>
      <c r="Z12" s="448"/>
      <c r="AA12" s="448"/>
      <c r="AB12" s="448"/>
    </row>
    <row r="13" spans="2:28" ht="13.5" customHeight="1" thickBot="1" x14ac:dyDescent="0.25">
      <c r="B13" s="2306" t="s">
        <v>297</v>
      </c>
      <c r="C13" s="2307"/>
      <c r="E13" s="2308" t="s">
        <v>298</v>
      </c>
      <c r="F13" s="2309"/>
      <c r="H13" s="2334"/>
      <c r="I13" s="2335"/>
      <c r="J13" s="2335"/>
      <c r="K13" s="2335"/>
      <c r="L13" s="2335"/>
      <c r="M13" s="2336"/>
      <c r="R13" s="448"/>
      <c r="S13" s="448"/>
      <c r="T13" s="448"/>
      <c r="U13" s="448"/>
      <c r="V13" s="448"/>
      <c r="W13" s="448"/>
      <c r="X13" s="448"/>
      <c r="Y13" s="448"/>
      <c r="Z13" s="448"/>
      <c r="AA13" s="448"/>
      <c r="AB13" s="448"/>
    </row>
    <row r="14" spans="2:28" ht="13.5" customHeight="1" x14ac:dyDescent="0.2">
      <c r="B14" s="482" t="s">
        <v>299</v>
      </c>
      <c r="C14" s="493" t="e">
        <f>+#REF!</f>
        <v>#REF!</v>
      </c>
      <c r="D14" s="463"/>
      <c r="E14" s="508" t="s">
        <v>299</v>
      </c>
      <c r="F14" s="486" t="e">
        <f>+#REF!</f>
        <v>#REF!</v>
      </c>
      <c r="H14" s="903" t="s">
        <v>320</v>
      </c>
      <c r="I14" s="904"/>
      <c r="J14" s="904"/>
      <c r="K14" s="904"/>
      <c r="L14" s="904"/>
      <c r="M14" s="905"/>
      <c r="R14" s="448"/>
      <c r="S14" s="448"/>
      <c r="T14" s="448"/>
      <c r="U14" s="448"/>
      <c r="V14" s="448"/>
    </row>
    <row r="15" spans="2:28" ht="13.5" customHeight="1" thickBot="1" x14ac:dyDescent="0.25">
      <c r="B15" s="464" t="s">
        <v>318</v>
      </c>
      <c r="C15" s="465"/>
      <c r="E15" s="466" t="s">
        <v>318</v>
      </c>
      <c r="F15" s="467"/>
      <c r="H15" s="18" t="s">
        <v>501</v>
      </c>
      <c r="M15" s="797">
        <v>0</v>
      </c>
      <c r="R15" s="448"/>
      <c r="S15" s="448"/>
      <c r="T15" s="448"/>
      <c r="U15" s="448"/>
      <c r="V15" s="448"/>
    </row>
    <row r="16" spans="2:28" ht="13.5" customHeight="1" x14ac:dyDescent="0.2">
      <c r="B16" s="487" t="s">
        <v>299</v>
      </c>
      <c r="C16" s="494" t="e">
        <f>+C14-C15</f>
        <v>#REF!</v>
      </c>
      <c r="E16" s="507" t="s">
        <v>299</v>
      </c>
      <c r="F16" s="506" t="e">
        <f>+F14-F15</f>
        <v>#REF!</v>
      </c>
      <c r="H16" s="309" t="s">
        <v>323</v>
      </c>
      <c r="I16" s="310"/>
      <c r="J16" s="310"/>
      <c r="K16" s="310"/>
      <c r="L16" s="310"/>
      <c r="M16" s="235">
        <f>+M14-M15</f>
        <v>0</v>
      </c>
      <c r="R16" s="448"/>
      <c r="S16" s="448"/>
      <c r="T16" s="448"/>
      <c r="U16" s="448"/>
      <c r="V16" s="448"/>
    </row>
    <row r="17" spans="2:22" ht="13.5" customHeight="1" thickBot="1" x14ac:dyDescent="0.25">
      <c r="B17" s="487" t="s">
        <v>300</v>
      </c>
      <c r="C17" s="495">
        <v>1</v>
      </c>
      <c r="E17" s="909" t="s">
        <v>300</v>
      </c>
      <c r="F17" s="910"/>
      <c r="H17" s="309" t="s">
        <v>324</v>
      </c>
      <c r="I17" s="310"/>
      <c r="J17" s="310"/>
      <c r="K17" s="310"/>
      <c r="L17" s="310"/>
      <c r="M17" s="798">
        <f>+F21</f>
        <v>0</v>
      </c>
      <c r="R17" s="186"/>
      <c r="S17" s="186"/>
      <c r="T17" s="186"/>
      <c r="U17" s="186"/>
      <c r="V17" s="186"/>
    </row>
    <row r="18" spans="2:22" ht="13.5" customHeight="1" x14ac:dyDescent="0.2">
      <c r="B18" s="487" t="s">
        <v>301</v>
      </c>
      <c r="C18" s="494" t="e">
        <f>+C16*C17</f>
        <v>#REF!</v>
      </c>
      <c r="E18" s="507" t="s">
        <v>301</v>
      </c>
      <c r="F18" s="506" t="e">
        <f>+F16*F17</f>
        <v>#REF!</v>
      </c>
      <c r="H18" s="309" t="s">
        <v>488</v>
      </c>
      <c r="I18" s="310"/>
      <c r="J18" s="310"/>
      <c r="K18" s="310"/>
      <c r="L18" s="310"/>
      <c r="M18" s="799" t="e">
        <f>+M16/M17</f>
        <v>#DIV/0!</v>
      </c>
      <c r="R18" s="448"/>
      <c r="S18" s="448"/>
      <c r="T18" s="448"/>
      <c r="U18" s="448"/>
      <c r="V18" s="448"/>
    </row>
    <row r="19" spans="2:22" ht="13.5" customHeight="1" thickBot="1" x14ac:dyDescent="0.25">
      <c r="B19" s="487" t="s">
        <v>302</v>
      </c>
      <c r="C19" s="1030" t="e">
        <f>MIN(K30,M30)</f>
        <v>#REF!</v>
      </c>
      <c r="E19" s="507" t="s">
        <v>302</v>
      </c>
      <c r="F19" s="1029" t="e">
        <f>MIN(K30,M30)</f>
        <v>#REF!</v>
      </c>
      <c r="H19" s="309" t="s">
        <v>364</v>
      </c>
      <c r="I19" s="310"/>
      <c r="J19" s="310"/>
      <c r="K19" s="310"/>
      <c r="L19" s="310"/>
      <c r="M19" s="994" t="e">
        <f>MIN(K30,M30)</f>
        <v>#REF!</v>
      </c>
      <c r="R19" s="448"/>
      <c r="S19" s="448"/>
      <c r="T19" s="448"/>
      <c r="U19" s="448"/>
      <c r="V19" s="448"/>
    </row>
    <row r="20" spans="2:22" ht="13.5" customHeight="1" x14ac:dyDescent="0.2">
      <c r="B20" s="487" t="s">
        <v>303</v>
      </c>
      <c r="C20" s="494" t="e">
        <f>+C18*C19</f>
        <v>#REF!</v>
      </c>
      <c r="E20" s="507" t="s">
        <v>303</v>
      </c>
      <c r="F20" s="506" t="e">
        <f>+F18*F19</f>
        <v>#REF!</v>
      </c>
      <c r="H20" s="309" t="s">
        <v>325</v>
      </c>
      <c r="I20" s="310"/>
      <c r="J20" s="310"/>
      <c r="K20" s="310"/>
      <c r="L20" s="310"/>
      <c r="M20" s="235" t="e">
        <f>+M18/M19</f>
        <v>#DIV/0!</v>
      </c>
      <c r="R20" s="448"/>
      <c r="S20" s="448"/>
      <c r="T20" s="448"/>
      <c r="U20" s="448"/>
      <c r="V20" s="448"/>
    </row>
    <row r="21" spans="2:22" ht="13.5" customHeight="1" thickBot="1" x14ac:dyDescent="0.25">
      <c r="B21" s="464" t="s">
        <v>304</v>
      </c>
      <c r="C21" s="468">
        <v>0</v>
      </c>
      <c r="E21" s="466" t="s">
        <v>304</v>
      </c>
      <c r="F21" s="469"/>
      <c r="H21" s="309" t="s">
        <v>322</v>
      </c>
      <c r="I21" s="310"/>
      <c r="J21" s="310"/>
      <c r="K21" s="310"/>
      <c r="L21" s="310"/>
      <c r="M21" s="626" t="e">
        <f>+F16</f>
        <v>#REF!</v>
      </c>
      <c r="R21" s="448"/>
      <c r="S21" s="448"/>
      <c r="T21" s="448"/>
      <c r="U21" s="448"/>
      <c r="V21" s="448"/>
    </row>
    <row r="22" spans="2:22" ht="13.5" customHeight="1" thickBot="1" x14ac:dyDescent="0.25">
      <c r="B22" s="496" t="s">
        <v>296</v>
      </c>
      <c r="C22" s="497" t="e">
        <f>+ROUND(C20*C21,0)</f>
        <v>#REF!</v>
      </c>
      <c r="E22" s="501" t="s">
        <v>296</v>
      </c>
      <c r="F22" s="502" t="e">
        <f>+ROUND(F20*F21,0)</f>
        <v>#REF!</v>
      </c>
      <c r="H22" s="634" t="s">
        <v>321</v>
      </c>
      <c r="I22" s="635"/>
      <c r="J22" s="635"/>
      <c r="K22" s="635"/>
      <c r="L22" s="635"/>
      <c r="M22" s="934" t="e">
        <f>+M20/M21</f>
        <v>#DIV/0!</v>
      </c>
      <c r="R22" s="448"/>
      <c r="S22" s="448"/>
      <c r="T22" s="448"/>
      <c r="U22" s="448"/>
      <c r="V22" s="448"/>
    </row>
    <row r="23" spans="2:22" ht="13.5" customHeight="1" thickBot="1" x14ac:dyDescent="0.3">
      <c r="B23" s="18"/>
      <c r="E23" s="2297"/>
      <c r="F23" s="2298"/>
      <c r="G23" s="185"/>
      <c r="N23" s="185"/>
      <c r="O23" s="185"/>
      <c r="R23" s="448"/>
      <c r="S23" s="448"/>
      <c r="T23" s="448"/>
      <c r="U23" s="448"/>
      <c r="V23" s="448"/>
    </row>
    <row r="24" spans="2:22" ht="13.5" customHeight="1" x14ac:dyDescent="0.25">
      <c r="B24" s="498" t="s">
        <v>296</v>
      </c>
      <c r="C24" s="499" t="e">
        <f>+C22</f>
        <v>#REF!</v>
      </c>
      <c r="E24" s="503" t="s">
        <v>296</v>
      </c>
      <c r="F24" s="504" t="e">
        <f>+F22</f>
        <v>#REF!</v>
      </c>
      <c r="G24" s="185"/>
      <c r="H24" s="2310" t="s">
        <v>364</v>
      </c>
      <c r="I24" s="2311"/>
      <c r="J24" s="2311"/>
      <c r="K24" s="2311"/>
      <c r="L24" s="2311"/>
      <c r="M24" s="2312"/>
      <c r="N24" s="185"/>
      <c r="O24" s="185"/>
      <c r="R24" s="448"/>
      <c r="S24" s="448"/>
      <c r="T24" s="448"/>
      <c r="U24" s="448"/>
      <c r="V24" s="448"/>
    </row>
    <row r="25" spans="2:22" ht="13.5" customHeight="1" thickBot="1" x14ac:dyDescent="0.3">
      <c r="B25" s="500" t="s">
        <v>305</v>
      </c>
      <c r="C25" s="494" t="e">
        <f>+C24*10</f>
        <v>#REF!</v>
      </c>
      <c r="E25" s="505" t="s">
        <v>305</v>
      </c>
      <c r="F25" s="506" t="e">
        <f>+F24*10</f>
        <v>#REF!</v>
      </c>
      <c r="G25" s="185"/>
      <c r="H25" s="2313"/>
      <c r="I25" s="2314"/>
      <c r="J25" s="2314"/>
      <c r="K25" s="2314"/>
      <c r="L25" s="2314"/>
      <c r="M25" s="2315"/>
      <c r="N25" s="185"/>
      <c r="O25" s="185"/>
      <c r="R25" s="448"/>
      <c r="S25" s="448"/>
      <c r="T25" s="448"/>
      <c r="U25" s="448"/>
      <c r="V25" s="448"/>
    </row>
    <row r="26" spans="2:22" ht="13.5" customHeight="1" x14ac:dyDescent="0.25">
      <c r="B26" s="500" t="s">
        <v>306</v>
      </c>
      <c r="C26" s="643" t="e">
        <f>+#REF!</f>
        <v>#REF!</v>
      </c>
      <c r="E26" s="505" t="s">
        <v>306</v>
      </c>
      <c r="F26" s="644" t="e">
        <f>+#REF!</f>
        <v>#REF!</v>
      </c>
      <c r="G26" s="185"/>
      <c r="H26" s="1038"/>
      <c r="I26" s="1039"/>
      <c r="J26" s="1039"/>
      <c r="K26" s="1040" t="s">
        <v>367</v>
      </c>
      <c r="L26" s="1040"/>
      <c r="M26" s="1041" t="s">
        <v>368</v>
      </c>
      <c r="N26" s="185"/>
      <c r="O26" s="185"/>
      <c r="R26" s="448"/>
      <c r="S26" s="448"/>
      <c r="T26" s="448"/>
      <c r="U26" s="448"/>
      <c r="V26" s="448"/>
    </row>
    <row r="27" spans="2:22" ht="13.5" customHeight="1" x14ac:dyDescent="0.25">
      <c r="B27" s="464" t="s">
        <v>307</v>
      </c>
      <c r="C27" s="645"/>
      <c r="E27" s="466" t="s">
        <v>307</v>
      </c>
      <c r="F27" s="646"/>
      <c r="G27" s="185"/>
      <c r="H27" s="309" t="s">
        <v>451</v>
      </c>
      <c r="I27" s="310"/>
      <c r="J27" s="310"/>
      <c r="K27" s="919" t="e">
        <f>+#REF!</f>
        <v>#REF!</v>
      </c>
      <c r="L27" s="919"/>
      <c r="M27" s="510" t="e">
        <f>+#REF!</f>
        <v>#REF!</v>
      </c>
      <c r="N27" s="185"/>
      <c r="O27" s="185"/>
      <c r="R27" s="448"/>
      <c r="S27" s="448"/>
      <c r="T27" s="448"/>
      <c r="U27" s="448"/>
      <c r="V27" s="448"/>
    </row>
    <row r="28" spans="2:22" ht="13.5" customHeight="1" x14ac:dyDescent="0.25">
      <c r="B28" s="496" t="s">
        <v>308</v>
      </c>
      <c r="C28" s="497" t="e">
        <f>+C26*C27*C25</f>
        <v>#REF!</v>
      </c>
      <c r="E28" s="501" t="s">
        <v>308</v>
      </c>
      <c r="F28" s="502" t="e">
        <f>+F26*F27*F25</f>
        <v>#REF!</v>
      </c>
      <c r="G28" s="185"/>
      <c r="H28" s="309" t="s">
        <v>365</v>
      </c>
      <c r="I28" s="310"/>
      <c r="J28" s="262"/>
      <c r="K28" s="919" t="e">
        <f>+#REF!+#REF!+#REF!+#REF!+#REF!+#REF!+#REF!</f>
        <v>#REF!</v>
      </c>
      <c r="L28" s="919"/>
      <c r="M28" s="510" t="e">
        <f>+#REF!+#REF!+#REF!+#REF!+#REF!+#REF!+#REF!</f>
        <v>#REF!</v>
      </c>
      <c r="N28" s="185"/>
      <c r="O28" s="185"/>
      <c r="R28" s="448"/>
      <c r="S28" s="448"/>
      <c r="T28" s="448"/>
      <c r="U28" s="448"/>
      <c r="V28" s="448"/>
    </row>
    <row r="29" spans="2:22" ht="13.5" customHeight="1" thickBot="1" x14ac:dyDescent="0.3">
      <c r="B29" s="449"/>
      <c r="C29" s="472"/>
      <c r="D29" s="472"/>
      <c r="E29" s="186"/>
      <c r="F29" s="450"/>
      <c r="G29" s="185"/>
      <c r="H29" s="309" t="s">
        <v>366</v>
      </c>
      <c r="I29" s="310"/>
      <c r="J29" s="262"/>
      <c r="K29" s="920" t="e">
        <f>+#REF!</f>
        <v>#REF!</v>
      </c>
      <c r="L29" s="919"/>
      <c r="M29" s="897" t="e">
        <f>+#REF!</f>
        <v>#REF!</v>
      </c>
      <c r="N29" s="185"/>
      <c r="O29" s="185"/>
      <c r="R29" s="448"/>
      <c r="S29" s="448"/>
      <c r="T29" s="448"/>
      <c r="U29" s="448"/>
      <c r="V29" s="448"/>
    </row>
    <row r="30" spans="2:22" ht="13.5" customHeight="1" thickBot="1" x14ac:dyDescent="0.3">
      <c r="B30" s="449"/>
      <c r="C30" s="2302" t="s">
        <v>309</v>
      </c>
      <c r="D30" s="2303"/>
      <c r="E30" s="509" t="e">
        <f>+C20+F20</f>
        <v>#REF!</v>
      </c>
      <c r="F30" s="473"/>
      <c r="G30" s="185"/>
      <c r="H30" s="634" t="s">
        <v>364</v>
      </c>
      <c r="I30" s="635"/>
      <c r="J30" s="635"/>
      <c r="K30" s="974" t="e">
        <f>+K28/K27</f>
        <v>#REF!</v>
      </c>
      <c r="L30" s="635"/>
      <c r="M30" s="975" t="e">
        <f>+M28/M27</f>
        <v>#REF!</v>
      </c>
      <c r="N30" s="185"/>
      <c r="O30" s="185"/>
    </row>
    <row r="31" spans="2:22" ht="13.5" customHeight="1" thickBot="1" x14ac:dyDescent="0.3">
      <c r="B31" s="449"/>
      <c r="C31" s="2302" t="s">
        <v>326</v>
      </c>
      <c r="D31" s="2303"/>
      <c r="E31" s="509" t="e">
        <f>+C25+F25</f>
        <v>#REF!</v>
      </c>
      <c r="F31" s="474"/>
      <c r="G31" s="185"/>
      <c r="H31" s="185"/>
      <c r="I31" s="185"/>
      <c r="J31" s="185"/>
      <c r="K31" s="185"/>
      <c r="L31" s="185"/>
      <c r="M31" s="185"/>
      <c r="N31" s="185"/>
      <c r="O31" s="185"/>
    </row>
    <row r="32" spans="2:22" ht="13.5" customHeight="1" thickBot="1" x14ac:dyDescent="0.3">
      <c r="B32" s="475"/>
      <c r="C32" s="2302" t="s">
        <v>310</v>
      </c>
      <c r="D32" s="2303"/>
      <c r="E32" s="509" t="e">
        <f>+ROUND(C28+F28,0)</f>
        <v>#REF!</v>
      </c>
      <c r="F32" s="476"/>
      <c r="G32" s="185"/>
      <c r="H32" s="185"/>
      <c r="I32" s="185"/>
      <c r="J32" s="185"/>
      <c r="K32" s="185"/>
      <c r="L32" s="185"/>
      <c r="M32" s="185"/>
      <c r="N32" s="185"/>
      <c r="O32" s="185"/>
    </row>
    <row r="33" spans="2:16" ht="15" x14ac:dyDescent="0.25">
      <c r="B33" s="448"/>
      <c r="C33" s="448"/>
      <c r="D33" s="448"/>
      <c r="E33" s="1"/>
      <c r="F33" s="511" t="e">
        <f>+#REF!</f>
        <v>#REF!</v>
      </c>
      <c r="G33" s="185"/>
      <c r="H33" s="185"/>
      <c r="I33" s="185"/>
      <c r="J33" s="185"/>
      <c r="K33" s="185"/>
      <c r="L33" s="185"/>
      <c r="M33" s="185"/>
      <c r="N33" s="185"/>
      <c r="O33" s="185"/>
      <c r="P33" s="448"/>
    </row>
    <row r="34" spans="2:16" ht="15" x14ac:dyDescent="0.25">
      <c r="B34" s="477" t="s">
        <v>315</v>
      </c>
      <c r="C34" s="477"/>
      <c r="D34" s="477"/>
      <c r="E34" s="511" t="s">
        <v>405</v>
      </c>
      <c r="F34" s="512">
        <f ca="1">TODAY()</f>
        <v>46113</v>
      </c>
      <c r="G34" s="185"/>
      <c r="H34" s="185"/>
      <c r="I34" s="185"/>
      <c r="J34" s="185"/>
      <c r="K34" s="185"/>
      <c r="L34" s="185"/>
      <c r="M34" s="185"/>
      <c r="N34" s="185"/>
      <c r="O34" s="185"/>
      <c r="P34" s="448"/>
    </row>
    <row r="35" spans="2:16" ht="15" x14ac:dyDescent="0.25">
      <c r="B35" s="448" t="s">
        <v>311</v>
      </c>
      <c r="C35" s="448"/>
      <c r="D35" s="448"/>
      <c r="E35" s="479"/>
      <c r="F35" s="479"/>
      <c r="G35" s="185"/>
      <c r="H35" s="448"/>
      <c r="I35" s="448"/>
      <c r="J35" s="448"/>
      <c r="K35" s="448"/>
      <c r="L35" s="448"/>
      <c r="M35" s="448"/>
      <c r="N35" s="185"/>
      <c r="O35" s="185"/>
      <c r="P35" s="448"/>
    </row>
    <row r="36" spans="2:16" ht="15" x14ac:dyDescent="0.25">
      <c r="B36" s="2301" t="s">
        <v>312</v>
      </c>
      <c r="C36" s="2301"/>
      <c r="D36" s="2301"/>
      <c r="E36" s="2301"/>
      <c r="F36" s="2301"/>
      <c r="G36" s="185"/>
      <c r="N36" s="185"/>
      <c r="O36" s="185"/>
      <c r="P36" s="448"/>
    </row>
    <row r="37" spans="2:16" ht="15" x14ac:dyDescent="0.25">
      <c r="B37" s="2301" t="s">
        <v>313</v>
      </c>
      <c r="C37" s="2301"/>
      <c r="D37" s="2301"/>
      <c r="E37" s="2301"/>
      <c r="F37" s="2301"/>
      <c r="G37" s="185"/>
      <c r="N37" s="185"/>
      <c r="O37" s="185"/>
      <c r="P37" s="448"/>
    </row>
    <row r="38" spans="2:16" x14ac:dyDescent="0.2">
      <c r="B38" s="448" t="s">
        <v>452</v>
      </c>
      <c r="C38" s="448"/>
      <c r="D38" s="448"/>
      <c r="E38" s="448"/>
      <c r="F38" s="448"/>
      <c r="G38" s="448"/>
      <c r="N38" s="448"/>
      <c r="O38" s="448"/>
      <c r="P38" s="448"/>
    </row>
    <row r="51" spans="6:8" x14ac:dyDescent="0.2">
      <c r="H51" s="186"/>
    </row>
    <row r="52" spans="6:8" x14ac:dyDescent="0.2">
      <c r="H52" s="186"/>
    </row>
    <row r="54" spans="6:8" x14ac:dyDescent="0.2">
      <c r="F54" s="186"/>
      <c r="G54" s="448"/>
      <c r="H54" s="186"/>
    </row>
    <row r="55" spans="6:8" x14ac:dyDescent="0.2">
      <c r="F55" s="448"/>
      <c r="G55" s="448"/>
    </row>
    <row r="57" spans="6:8" x14ac:dyDescent="0.2">
      <c r="F57" s="186"/>
      <c r="G57" s="448"/>
    </row>
  </sheetData>
  <sheetProtection algorithmName="SHA-512" hashValue="Eziluf80bB5z750FOD/++NuBHe5sC4MByZN2N2/jRQkLzHi7BSJkVfQ8hQAkl1RGEd8NgZ7Yu1dTeOJ6hpuekw==" saltValue="2OYpqrmtIcAv09y7EvO3JQ==" spinCount="100000" sheet="1" objects="1" scenarios="1"/>
  <mergeCells count="29">
    <mergeCell ref="H24:M25"/>
    <mergeCell ref="H2:M2"/>
    <mergeCell ref="K3:L3"/>
    <mergeCell ref="H4:J4"/>
    <mergeCell ref="K4:L4"/>
    <mergeCell ref="H5:J5"/>
    <mergeCell ref="K5:L5"/>
    <mergeCell ref="H6:J6"/>
    <mergeCell ref="K6:L6"/>
    <mergeCell ref="H7:J7"/>
    <mergeCell ref="K7:L7"/>
    <mergeCell ref="H8:J8"/>
    <mergeCell ref="K8:L8"/>
    <mergeCell ref="H9:J9"/>
    <mergeCell ref="K9:L9"/>
    <mergeCell ref="H11:M13"/>
    <mergeCell ref="B1:F1"/>
    <mergeCell ref="B2:F2"/>
    <mergeCell ref="C9:D9"/>
    <mergeCell ref="B13:C13"/>
    <mergeCell ref="E13:F13"/>
    <mergeCell ref="E23:F23"/>
    <mergeCell ref="B4:C4"/>
    <mergeCell ref="E4:F4"/>
    <mergeCell ref="B37:F37"/>
    <mergeCell ref="C32:D32"/>
    <mergeCell ref="B36:F36"/>
    <mergeCell ref="C30:D30"/>
    <mergeCell ref="C31:D31"/>
  </mergeCells>
  <pageMargins left="0.7" right="0.7" top="0.75" bottom="0.75" header="0.3" footer="0.3"/>
  <pageSetup scale="65" fitToHeight="0" orientation="landscape"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7">
    <pageSetUpPr fitToPage="1"/>
  </sheetPr>
  <dimension ref="A1:W125"/>
  <sheetViews>
    <sheetView showGridLines="0" zoomScale="70" zoomScaleNormal="70" workbookViewId="0">
      <selection activeCell="B2" sqref="B2:S2"/>
    </sheetView>
  </sheetViews>
  <sheetFormatPr defaultColWidth="9.140625" defaultRowHeight="15" x14ac:dyDescent="0.25"/>
  <cols>
    <col min="1" max="1" width="2.85546875" style="514" customWidth="1"/>
    <col min="2" max="4" width="18.140625" style="514" customWidth="1"/>
    <col min="5" max="5" width="22.140625" style="514" customWidth="1"/>
    <col min="6" max="6" width="9.140625" style="514"/>
    <col min="7" max="7" width="10.5703125" style="514" bestFit="1" customWidth="1"/>
    <col min="8" max="8" width="9.28515625" style="514" bestFit="1" customWidth="1"/>
    <col min="9" max="9" width="13.28515625" style="514" customWidth="1"/>
    <col min="10" max="11" width="9.140625" style="514"/>
    <col min="12" max="12" width="13.85546875" style="514" customWidth="1"/>
    <col min="13" max="13" width="13.5703125" style="514" customWidth="1"/>
    <col min="14" max="14" width="14.5703125" style="514" bestFit="1" customWidth="1"/>
    <col min="15" max="15" width="1.5703125" style="514" customWidth="1"/>
    <col min="16" max="16" width="9.28515625" style="514" bestFit="1" customWidth="1"/>
    <col min="17" max="21" width="0" style="514" hidden="1" customWidth="1"/>
    <col min="22" max="22" width="22" style="514" hidden="1" customWidth="1"/>
    <col min="23" max="16384" width="9.140625" style="514"/>
  </cols>
  <sheetData>
    <row r="1" spans="1:23" ht="15.75" thickBot="1" x14ac:dyDescent="0.3">
      <c r="A1" s="186"/>
      <c r="B1" s="2268" t="e">
        <f>#REF!</f>
        <v>#REF!</v>
      </c>
      <c r="C1" s="2269"/>
      <c r="D1" s="2269"/>
      <c r="E1" s="2269"/>
      <c r="F1" s="2269"/>
      <c r="G1" s="2269"/>
      <c r="H1" s="2269"/>
      <c r="I1" s="2269"/>
      <c r="J1" s="2269"/>
      <c r="K1" s="2269"/>
      <c r="L1" s="2269"/>
      <c r="M1" s="2269"/>
      <c r="N1" s="2269"/>
      <c r="O1" s="2270"/>
      <c r="P1" s="186"/>
      <c r="Q1" s="186"/>
      <c r="R1" s="186"/>
      <c r="S1" s="186"/>
      <c r="T1" s="186"/>
      <c r="U1" s="513"/>
      <c r="V1" s="513"/>
      <c r="W1" s="513"/>
    </row>
    <row r="2" spans="1:23" ht="34.5" customHeight="1" thickBot="1" x14ac:dyDescent="0.3">
      <c r="A2" s="186"/>
      <c r="B2" s="2271" t="s">
        <v>347</v>
      </c>
      <c r="C2" s="2272"/>
      <c r="D2" s="2272"/>
      <c r="E2" s="2272"/>
      <c r="F2" s="2272"/>
      <c r="G2" s="2272"/>
      <c r="H2" s="2272"/>
      <c r="I2" s="2272"/>
      <c r="J2" s="2272"/>
      <c r="K2" s="2272"/>
      <c r="L2" s="2272"/>
      <c r="M2" s="2272"/>
      <c r="N2" s="2272"/>
      <c r="O2" s="2273"/>
      <c r="P2" s="186"/>
      <c r="Q2" s="186"/>
      <c r="R2" s="186"/>
      <c r="S2" s="186"/>
      <c r="T2" s="186"/>
      <c r="U2" s="513"/>
      <c r="V2" s="513"/>
      <c r="W2" s="513"/>
    </row>
    <row r="3" spans="1:23" ht="13.5" customHeight="1" thickBot="1" x14ac:dyDescent="0.3">
      <c r="A3" s="186"/>
      <c r="B3" s="570"/>
      <c r="C3" s="571"/>
      <c r="D3" s="571"/>
      <c r="E3" s="571"/>
      <c r="F3" s="571"/>
      <c r="G3" s="572"/>
      <c r="H3" s="572"/>
      <c r="I3" s="572"/>
      <c r="J3" s="572"/>
      <c r="K3" s="573"/>
      <c r="L3" s="573"/>
      <c r="M3" s="573"/>
      <c r="N3" s="573"/>
      <c r="O3" s="574"/>
      <c r="P3" s="185"/>
      <c r="Q3" s="513"/>
      <c r="R3" s="513"/>
      <c r="S3" s="186"/>
      <c r="T3" s="186"/>
      <c r="U3" s="513"/>
      <c r="V3" s="513"/>
      <c r="W3" s="513"/>
    </row>
    <row r="4" spans="1:23" ht="13.5" customHeight="1" thickBot="1" x14ac:dyDescent="0.3">
      <c r="A4" s="186"/>
      <c r="B4" s="2364" t="s">
        <v>49</v>
      </c>
      <c r="C4" s="2365"/>
      <c r="D4" s="2365"/>
      <c r="E4" s="2366"/>
      <c r="F4" s="575"/>
      <c r="G4" s="2291" t="s">
        <v>484</v>
      </c>
      <c r="H4" s="2292"/>
      <c r="I4" s="2293"/>
      <c r="J4" s="226"/>
      <c r="K4" s="2350" t="s">
        <v>351</v>
      </c>
      <c r="L4" s="2351"/>
      <c r="M4" s="2351"/>
      <c r="N4" s="2352"/>
      <c r="O4" s="266"/>
      <c r="P4" s="185"/>
      <c r="Q4" s="513"/>
      <c r="R4" s="513"/>
      <c r="S4" s="186"/>
      <c r="T4" s="186"/>
      <c r="U4" s="513"/>
      <c r="V4" s="513" t="e">
        <f>IF(N21&lt;31,22500,"")</f>
        <v>#REF!</v>
      </c>
      <c r="W4" s="513"/>
    </row>
    <row r="5" spans="1:23" ht="13.5" customHeight="1" thickBot="1" x14ac:dyDescent="0.3">
      <c r="A5" s="197"/>
      <c r="B5" s="616" t="s">
        <v>328</v>
      </c>
      <c r="C5" s="616" t="s">
        <v>348</v>
      </c>
      <c r="D5" s="616" t="s">
        <v>329</v>
      </c>
      <c r="E5" s="616" t="s">
        <v>330</v>
      </c>
      <c r="F5" s="702"/>
      <c r="G5" s="2231" t="e">
        <f>+ROUND(C26,0)-ROUND(C9,0)</f>
        <v>#REF!</v>
      </c>
      <c r="H5" s="2355"/>
      <c r="I5" s="2356"/>
      <c r="J5" s="743"/>
      <c r="K5" s="592" t="s">
        <v>352</v>
      </c>
      <c r="L5" s="587"/>
      <c r="M5" s="588"/>
      <c r="N5" s="589" t="e">
        <f>+#REF!</f>
        <v>#REF!</v>
      </c>
      <c r="O5" s="266"/>
      <c r="P5" s="185"/>
      <c r="Q5" s="513"/>
      <c r="R5" s="513">
        <v>31</v>
      </c>
      <c r="S5" s="186"/>
      <c r="T5" s="186" t="e">
        <f>IF($N$21=R5,1,"")</f>
        <v>#REF!</v>
      </c>
      <c r="U5" s="513"/>
      <c r="V5" s="513" t="e">
        <f>IF(SUM(T5:T34)=1,21000,"")</f>
        <v>#REF!</v>
      </c>
      <c r="W5" s="513"/>
    </row>
    <row r="6" spans="1:23" ht="13.5" customHeight="1" thickBot="1" x14ac:dyDescent="0.3">
      <c r="A6" s="197"/>
      <c r="B6" s="516"/>
      <c r="C6" s="576" t="e">
        <f>+#REF!+#REF!+#REF!-#REF!</f>
        <v>#REF!</v>
      </c>
      <c r="D6" s="576" t="e">
        <f>+C6-B6</f>
        <v>#REF!</v>
      </c>
      <c r="E6" s="677" t="s">
        <v>331</v>
      </c>
      <c r="F6" s="517"/>
      <c r="G6"/>
      <c r="H6"/>
      <c r="I6"/>
      <c r="J6"/>
      <c r="K6" s="753" t="s">
        <v>248</v>
      </c>
      <c r="L6" s="754"/>
      <c r="M6" s="755"/>
      <c r="N6" s="590" t="e">
        <f>+#REF!+#REF!</f>
        <v>#REF!</v>
      </c>
      <c r="O6" s="269"/>
      <c r="P6" s="185"/>
      <c r="Q6" s="513"/>
      <c r="R6" s="513">
        <v>32</v>
      </c>
      <c r="S6" s="186"/>
      <c r="T6" s="186" t="e">
        <f t="shared" ref="T6:T33" si="0">IF($N$21=R6,1,"")</f>
        <v>#REF!</v>
      </c>
      <c r="U6" s="513"/>
      <c r="V6" s="513" t="e">
        <f>IF(SUM(T36:T75)=2,19500,"")</f>
        <v>#REF!</v>
      </c>
      <c r="W6" s="513"/>
    </row>
    <row r="7" spans="1:23" ht="13.5" customHeight="1" thickBot="1" x14ac:dyDescent="0.3">
      <c r="A7" s="197"/>
      <c r="B7" s="673"/>
      <c r="C7" s="694"/>
      <c r="D7" s="803">
        <f>+C7-B7</f>
        <v>0</v>
      </c>
      <c r="E7" s="678" t="s">
        <v>31</v>
      </c>
      <c r="F7" s="517"/>
      <c r="G7" s="2350" t="s">
        <v>281</v>
      </c>
      <c r="H7" s="2367"/>
      <c r="I7" s="2368"/>
      <c r="J7" s="687"/>
      <c r="K7" s="750" t="s">
        <v>358</v>
      </c>
      <c r="L7" s="597"/>
      <c r="M7" s="268"/>
      <c r="N7" s="591" t="e">
        <f>+N5/N6</f>
        <v>#REF!</v>
      </c>
      <c r="O7" s="269"/>
      <c r="P7" s="185"/>
      <c r="Q7" s="513"/>
      <c r="R7" s="513">
        <v>33</v>
      </c>
      <c r="S7" s="186"/>
      <c r="T7" s="186" t="e">
        <f t="shared" si="0"/>
        <v>#REF!</v>
      </c>
      <c r="U7" s="513"/>
      <c r="V7" s="513" t="e">
        <f>IF(N21&gt;100,15000,"")</f>
        <v>#REF!</v>
      </c>
      <c r="W7" s="513"/>
    </row>
    <row r="8" spans="1:23" ht="13.5" customHeight="1" thickBot="1" x14ac:dyDescent="0.3">
      <c r="A8" s="197"/>
      <c r="B8" s="518"/>
      <c r="C8" s="577" t="e">
        <f>+#REF!</f>
        <v>#REF!</v>
      </c>
      <c r="D8" s="578" t="e">
        <f>+C8-B8</f>
        <v>#REF!</v>
      </c>
      <c r="E8" s="751" t="s">
        <v>34</v>
      </c>
      <c r="F8" s="517"/>
      <c r="G8" s="2231" t="e">
        <f>+#REF!</f>
        <v>#REF!</v>
      </c>
      <c r="H8" s="2355"/>
      <c r="I8" s="2356"/>
      <c r="J8" s="226"/>
      <c r="K8" s="593"/>
      <c r="L8" s="593"/>
      <c r="M8" s="593"/>
      <c r="N8" s="594" t="e">
        <f>IF(N7&gt;0.06,"VALUE!","")</f>
        <v>#REF!</v>
      </c>
      <c r="O8" s="269"/>
      <c r="P8" s="185"/>
      <c r="Q8" s="513"/>
      <c r="R8" s="513">
        <v>34</v>
      </c>
      <c r="S8" s="186"/>
      <c r="T8" s="186" t="e">
        <f t="shared" si="0"/>
        <v>#REF!</v>
      </c>
      <c r="U8" s="513"/>
      <c r="V8" s="513"/>
      <c r="W8" s="513"/>
    </row>
    <row r="9" spans="1:23" ht="13.5" customHeight="1" thickBot="1" x14ac:dyDescent="0.3">
      <c r="A9" s="186"/>
      <c r="B9" s="617">
        <f>SUM(B6:B8)</f>
        <v>0</v>
      </c>
      <c r="C9" s="579" t="e">
        <f>+C6+C8+C7</f>
        <v>#REF!</v>
      </c>
      <c r="D9" s="700" t="e">
        <f>ROUND(C9,0)-ROUND(B9,0)</f>
        <v>#REF!</v>
      </c>
      <c r="E9" s="747" t="s">
        <v>40</v>
      </c>
      <c r="F9" s="185"/>
      <c r="G9"/>
      <c r="H9"/>
      <c r="I9"/>
      <c r="J9"/>
      <c r="K9" s="744" t="s">
        <v>353</v>
      </c>
      <c r="L9" s="745"/>
      <c r="M9" s="595"/>
      <c r="N9" s="596" t="e">
        <f>+#REF!</f>
        <v>#REF!</v>
      </c>
      <c r="O9" s="269"/>
      <c r="P9" s="185"/>
      <c r="Q9" s="513"/>
      <c r="R9" s="513">
        <v>35</v>
      </c>
      <c r="S9" s="186"/>
      <c r="T9" s="186" t="e">
        <f t="shared" si="0"/>
        <v>#REF!</v>
      </c>
      <c r="U9" s="513"/>
      <c r="V9" s="513"/>
      <c r="W9" s="513"/>
    </row>
    <row r="10" spans="1:23" ht="13.5" customHeight="1" thickBot="1" x14ac:dyDescent="0.3">
      <c r="A10" s="197"/>
      <c r="B10" s="519"/>
      <c r="C10" s="580" t="e">
        <f>+#REF!</f>
        <v>#REF!</v>
      </c>
      <c r="D10" s="580" t="e">
        <f>C10-B10</f>
        <v>#REF!</v>
      </c>
      <c r="E10" s="680" t="s">
        <v>283</v>
      </c>
      <c r="F10" s="185"/>
      <c r="G10" s="2291" t="s">
        <v>343</v>
      </c>
      <c r="H10" s="2292"/>
      <c r="I10" s="2293"/>
      <c r="J10"/>
      <c r="K10" s="753" t="s">
        <v>248</v>
      </c>
      <c r="L10" s="754"/>
      <c r="M10" s="756"/>
      <c r="N10" s="590" t="e">
        <f>+#REF!+#REF!</f>
        <v>#REF!</v>
      </c>
      <c r="O10" s="269"/>
      <c r="P10" s="185"/>
      <c r="Q10" s="513"/>
      <c r="R10" s="513">
        <v>36</v>
      </c>
      <c r="S10" s="186"/>
      <c r="T10" s="186" t="e">
        <f t="shared" si="0"/>
        <v>#REF!</v>
      </c>
      <c r="U10" s="513"/>
      <c r="V10" s="513"/>
      <c r="W10" s="513"/>
    </row>
    <row r="11" spans="1:23" ht="13.5" customHeight="1" thickBot="1" x14ac:dyDescent="0.3">
      <c r="A11" s="197"/>
      <c r="B11" s="703"/>
      <c r="C11" s="704"/>
      <c r="D11" s="705"/>
      <c r="E11" s="704"/>
      <c r="F11" s="185"/>
      <c r="G11" s="2231" t="e">
        <f>+(#REF!+#REF!+#REF!)*0.93</f>
        <v>#REF!</v>
      </c>
      <c r="H11" s="2355"/>
      <c r="I11" s="2356"/>
      <c r="J11" s="688"/>
      <c r="K11" s="750" t="s">
        <v>359</v>
      </c>
      <c r="L11" s="597"/>
      <c r="M11" s="268"/>
      <c r="N11" s="650" t="e">
        <f>+N9/N10</f>
        <v>#REF!</v>
      </c>
      <c r="O11" s="269"/>
      <c r="P11" s="185"/>
      <c r="Q11" s="513"/>
      <c r="R11" s="513">
        <v>37</v>
      </c>
      <c r="S11" s="186"/>
      <c r="T11" s="186" t="e">
        <f t="shared" si="0"/>
        <v>#REF!</v>
      </c>
      <c r="U11" s="513"/>
      <c r="V11" s="513"/>
      <c r="W11" s="513"/>
    </row>
    <row r="12" spans="1:23" ht="13.5" customHeight="1" thickBot="1" x14ac:dyDescent="0.3">
      <c r="A12" s="197"/>
      <c r="B12" s="2362" t="s">
        <v>57</v>
      </c>
      <c r="C12" s="2363"/>
      <c r="D12" s="2363"/>
      <c r="E12" s="2363"/>
      <c r="F12" s="185"/>
      <c r="G12"/>
      <c r="H12"/>
      <c r="I12"/>
      <c r="J12"/>
      <c r="K12" s="226"/>
      <c r="L12" s="226"/>
      <c r="M12" s="598"/>
      <c r="N12" s="594" t="e">
        <f>IF(N11&gt;0.02,"VALUE!","")</f>
        <v>#REF!</v>
      </c>
      <c r="O12" s="269"/>
      <c r="P12" s="185"/>
      <c r="Q12" s="513"/>
      <c r="R12" s="513">
        <v>38</v>
      </c>
      <c r="S12" s="186"/>
      <c r="T12" s="186" t="e">
        <f t="shared" si="0"/>
        <v>#REF!</v>
      </c>
      <c r="U12" s="513"/>
      <c r="V12" s="513"/>
      <c r="W12" s="513"/>
    </row>
    <row r="13" spans="1:23" ht="13.5" customHeight="1" thickBot="1" x14ac:dyDescent="0.3">
      <c r="A13" s="197"/>
      <c r="B13" s="2359" t="s">
        <v>332</v>
      </c>
      <c r="C13" s="2360"/>
      <c r="D13" s="2360"/>
      <c r="E13" s="2361"/>
      <c r="F13" s="185"/>
      <c r="G13" s="2291" t="s">
        <v>344</v>
      </c>
      <c r="H13" s="2292"/>
      <c r="I13" s="2293"/>
      <c r="J13"/>
      <c r="K13" s="744" t="s">
        <v>354</v>
      </c>
      <c r="L13" s="745"/>
      <c r="M13" s="595"/>
      <c r="N13" s="589" t="e">
        <f>+#REF!</f>
        <v>#REF!</v>
      </c>
      <c r="O13" s="269"/>
      <c r="P13" s="185"/>
      <c r="Q13" s="513"/>
      <c r="R13" s="513">
        <v>39</v>
      </c>
      <c r="S13" s="186"/>
      <c r="T13" s="186" t="e">
        <f t="shared" si="0"/>
        <v>#REF!</v>
      </c>
      <c r="U13" s="513"/>
      <c r="V13" s="513"/>
      <c r="W13" s="513"/>
    </row>
    <row r="14" spans="1:23" ht="13.5" customHeight="1" thickBot="1" x14ac:dyDescent="0.3">
      <c r="A14" s="197"/>
      <c r="B14" s="581" t="s">
        <v>328</v>
      </c>
      <c r="C14" s="581" t="s">
        <v>348</v>
      </c>
      <c r="D14" s="581" t="s">
        <v>329</v>
      </c>
      <c r="E14" s="581" t="s">
        <v>330</v>
      </c>
      <c r="F14" s="185"/>
      <c r="G14" s="640" t="e">
        <f>+#REF!</f>
        <v>#REF!</v>
      </c>
      <c r="H14" s="2357" t="s">
        <v>345</v>
      </c>
      <c r="I14" s="2358"/>
      <c r="J14"/>
      <c r="K14" s="753" t="s">
        <v>357</v>
      </c>
      <c r="L14" s="754"/>
      <c r="M14" s="756"/>
      <c r="N14" s="590" t="e">
        <f>+#REF!+#REF!</f>
        <v>#REF!</v>
      </c>
      <c r="O14" s="269"/>
      <c r="P14" s="185"/>
      <c r="Q14" s="513"/>
      <c r="R14" s="513">
        <v>40</v>
      </c>
      <c r="S14" s="186"/>
      <c r="T14" s="186" t="e">
        <f t="shared" si="0"/>
        <v>#REF!</v>
      </c>
      <c r="U14" s="513"/>
      <c r="V14" s="513"/>
      <c r="W14" s="513"/>
    </row>
    <row r="15" spans="1:23" ht="13.5" customHeight="1" thickBot="1" x14ac:dyDescent="0.3">
      <c r="A15" s="197"/>
      <c r="B15" s="520"/>
      <c r="C15" s="582" t="e">
        <f>+#REF!</f>
        <v>#REF!</v>
      </c>
      <c r="D15" s="582" t="e">
        <f>+C15-B15</f>
        <v>#REF!</v>
      </c>
      <c r="E15" s="681" t="s">
        <v>333</v>
      </c>
      <c r="F15" s="185"/>
      <c r="G15" s="689" t="e">
        <f>IF(#REF!="New Construction",IF(#REF!="Yes",-250,-300),-300)</f>
        <v>#REF!</v>
      </c>
      <c r="H15" s="2370" t="s">
        <v>467</v>
      </c>
      <c r="I15" s="2371"/>
      <c r="J15"/>
      <c r="K15" s="750" t="s">
        <v>360</v>
      </c>
      <c r="L15" s="597"/>
      <c r="M15" s="268"/>
      <c r="N15" s="650" t="e">
        <f>+N13/N14</f>
        <v>#REF!</v>
      </c>
      <c r="O15" s="269"/>
      <c r="P15" s="185"/>
      <c r="Q15" s="513"/>
      <c r="R15" s="513">
        <v>41</v>
      </c>
      <c r="S15" s="186"/>
      <c r="T15" s="186" t="e">
        <f t="shared" si="0"/>
        <v>#REF!</v>
      </c>
      <c r="U15" s="513"/>
      <c r="V15" s="513"/>
      <c r="W15" s="513"/>
    </row>
    <row r="16" spans="1:23" ht="13.5" customHeight="1" thickBot="1" x14ac:dyDescent="0.3">
      <c r="A16" s="197"/>
      <c r="B16" s="521"/>
      <c r="C16" s="583" t="e">
        <f>+#REF!</f>
        <v>#REF!</v>
      </c>
      <c r="D16" s="584" t="e">
        <f>+C16-B16</f>
        <v>#REF!</v>
      </c>
      <c r="E16" s="682" t="s">
        <v>334</v>
      </c>
      <c r="F16" s="517"/>
      <c r="G16" s="686" t="e">
        <f>-SUM(#REF!)</f>
        <v>#REF!</v>
      </c>
      <c r="H16" s="2370" t="s">
        <v>468</v>
      </c>
      <c r="I16" s="2371"/>
      <c r="J16"/>
      <c r="K16" s="226"/>
      <c r="L16" s="226"/>
      <c r="M16" s="226"/>
      <c r="N16" s="594" t="e">
        <f>IF(N15&gt;0.06,"VALUE!","")</f>
        <v>#REF!</v>
      </c>
      <c r="O16" s="269"/>
      <c r="P16" s="185"/>
      <c r="Q16" s="513"/>
      <c r="R16" s="513">
        <v>42</v>
      </c>
      <c r="S16" s="186"/>
      <c r="T16" s="186" t="e">
        <f t="shared" si="0"/>
        <v>#REF!</v>
      </c>
      <c r="U16" s="513"/>
      <c r="V16" s="513"/>
      <c r="W16" s="513"/>
    </row>
    <row r="17" spans="1:23" ht="13.5" customHeight="1" thickBot="1" x14ac:dyDescent="0.3">
      <c r="A17" s="197"/>
      <c r="B17" s="521"/>
      <c r="C17" s="583" t="e">
        <f>+#REF!</f>
        <v>#REF!</v>
      </c>
      <c r="D17" s="584" t="e">
        <f>+C17-B17</f>
        <v>#REF!</v>
      </c>
      <c r="E17" s="682" t="s">
        <v>609</v>
      </c>
      <c r="F17" s="186"/>
      <c r="G17" s="771" t="e">
        <f>+(-#REF!)</f>
        <v>#REF!</v>
      </c>
      <c r="H17" s="2338" t="s">
        <v>469</v>
      </c>
      <c r="I17" s="2369"/>
      <c r="J17"/>
      <c r="K17" s="2353" t="s">
        <v>355</v>
      </c>
      <c r="L17" s="2354"/>
      <c r="M17" s="588"/>
      <c r="N17" s="599" t="e">
        <f>+#REF!</f>
        <v>#REF!</v>
      </c>
      <c r="O17" s="269"/>
      <c r="P17" s="185"/>
      <c r="Q17" s="513"/>
      <c r="R17" s="513">
        <v>43</v>
      </c>
      <c r="S17" s="186"/>
      <c r="T17" s="186" t="e">
        <f>IF($N$21=R17,1,"")</f>
        <v>#REF!</v>
      </c>
      <c r="U17" s="513"/>
      <c r="V17" s="513"/>
      <c r="W17" s="513"/>
    </row>
    <row r="18" spans="1:23" ht="13.5" customHeight="1" thickBot="1" x14ac:dyDescent="0.3">
      <c r="A18" s="197"/>
      <c r="B18" s="521"/>
      <c r="C18" s="583" t="e">
        <f>+#REF!+#REF!</f>
        <v>#REF!</v>
      </c>
      <c r="D18" s="584" t="e">
        <f t="shared" ref="D18:D24" si="1">+C18-B18</f>
        <v>#REF!</v>
      </c>
      <c r="E18" s="683" t="s">
        <v>335</v>
      </c>
      <c r="F18" s="186"/>
      <c r="G18" s="618" t="e">
        <f>+G14+G15+G17</f>
        <v>#REF!</v>
      </c>
      <c r="H18" s="2377" t="s">
        <v>346</v>
      </c>
      <c r="I18" s="2378"/>
      <c r="J18"/>
      <c r="K18" s="2337" t="s">
        <v>356</v>
      </c>
      <c r="L18" s="2338"/>
      <c r="M18" s="2338"/>
      <c r="N18" s="600" t="e">
        <f>+#REF!</f>
        <v>#REF!</v>
      </c>
      <c r="O18" s="269"/>
      <c r="P18" s="185"/>
      <c r="Q18" s="513"/>
      <c r="R18" s="513">
        <v>44</v>
      </c>
      <c r="S18" s="186"/>
      <c r="T18" s="186" t="e">
        <f t="shared" si="0"/>
        <v>#REF!</v>
      </c>
      <c r="U18" s="513"/>
      <c r="V18" s="513"/>
      <c r="W18" s="513"/>
    </row>
    <row r="19" spans="1:23" ht="13.5" customHeight="1" thickBot="1" x14ac:dyDescent="0.3">
      <c r="A19" s="197"/>
      <c r="B19" s="521"/>
      <c r="C19" s="583" t="e">
        <f>+#REF!</f>
        <v>#REF!</v>
      </c>
      <c r="D19" s="584" t="e">
        <f t="shared" si="1"/>
        <v>#REF!</v>
      </c>
      <c r="E19" s="683" t="s">
        <v>336</v>
      </c>
      <c r="F19" s="186"/>
      <c r="G19" s="2339" t="s">
        <v>454</v>
      </c>
      <c r="H19" s="2340"/>
      <c r="I19" s="2341"/>
      <c r="J19"/>
      <c r="K19" s="203" t="s">
        <v>361</v>
      </c>
      <c r="L19" s="601"/>
      <c r="M19" s="268"/>
      <c r="N19" s="651" t="e">
        <f>+N17/N18</f>
        <v>#REF!</v>
      </c>
      <c r="O19" s="269"/>
      <c r="P19" s="185"/>
      <c r="Q19" s="513"/>
      <c r="R19" s="513">
        <v>45</v>
      </c>
      <c r="S19" s="186"/>
      <c r="T19" s="186" t="e">
        <f t="shared" si="0"/>
        <v>#REF!</v>
      </c>
      <c r="U19" s="513"/>
      <c r="V19" s="513"/>
      <c r="W19" s="513"/>
    </row>
    <row r="20" spans="1:23" ht="13.5" customHeight="1" thickBot="1" x14ac:dyDescent="0.3">
      <c r="A20" s="197"/>
      <c r="B20" s="521"/>
      <c r="C20" s="583" t="e">
        <f>+#REF!</f>
        <v>#REF!</v>
      </c>
      <c r="D20" s="584" t="e">
        <f t="shared" si="1"/>
        <v>#REF!</v>
      </c>
      <c r="E20" s="679" t="s">
        <v>337</v>
      </c>
      <c r="F20" s="186"/>
      <c r="G20" s="2342"/>
      <c r="H20" s="2343"/>
      <c r="I20" s="2344"/>
      <c r="J20" s="691"/>
      <c r="K20" s="602"/>
      <c r="L20" s="602"/>
      <c r="M20" s="602"/>
      <c r="N20" s="603" t="e">
        <f>IF(N19&gt;0.1400001,"VALUE!","")</f>
        <v>#REF!</v>
      </c>
      <c r="O20" s="269"/>
      <c r="P20" s="185"/>
      <c r="Q20" s="513"/>
      <c r="R20" s="513">
        <v>46</v>
      </c>
      <c r="S20" s="186"/>
      <c r="T20" s="186" t="e">
        <f t="shared" si="0"/>
        <v>#REF!</v>
      </c>
      <c r="U20" s="513"/>
      <c r="V20" s="513"/>
      <c r="W20" s="513"/>
    </row>
    <row r="21" spans="1:23" ht="13.5" customHeight="1" x14ac:dyDescent="0.25">
      <c r="A21" s="197"/>
      <c r="B21" s="521"/>
      <c r="C21" s="583" t="e">
        <f>+#REF!</f>
        <v>#REF!</v>
      </c>
      <c r="D21" s="584" t="e">
        <f t="shared" si="1"/>
        <v>#REF!</v>
      </c>
      <c r="E21" s="683" t="s">
        <v>338</v>
      </c>
      <c r="F21" s="186"/>
      <c r="G21" s="240" t="e">
        <f>IF(G18&lt;3300,"VALUE!",IF(G18&gt;4800,"VALUE!",""))</f>
        <v>#REF!</v>
      </c>
      <c r="H21" s="690"/>
      <c r="I21" s="690"/>
      <c r="J21" s="692"/>
      <c r="K21" s="604" t="s">
        <v>486</v>
      </c>
      <c r="L21" s="605"/>
      <c r="M21" s="605"/>
      <c r="N21" s="926" t="e">
        <f>+#REF!+#REF!+#REF!+#REF!+#REF!+#REF!+#REF!</f>
        <v>#REF!</v>
      </c>
      <c r="O21" s="269"/>
      <c r="P21" s="185"/>
      <c r="Q21" s="513"/>
      <c r="R21" s="513">
        <v>47</v>
      </c>
      <c r="S21" s="186"/>
      <c r="T21" s="186" t="e">
        <f t="shared" si="0"/>
        <v>#REF!</v>
      </c>
      <c r="U21" s="513"/>
      <c r="V21" s="513"/>
      <c r="W21" s="513"/>
    </row>
    <row r="22" spans="1:23" ht="13.5" customHeight="1" thickBot="1" x14ac:dyDescent="0.3">
      <c r="A22" s="197"/>
      <c r="B22" s="521"/>
      <c r="C22" s="583" t="e">
        <f>+#REF!</f>
        <v>#REF!</v>
      </c>
      <c r="D22" s="584" t="e">
        <f t="shared" si="1"/>
        <v>#REF!</v>
      </c>
      <c r="E22" s="682" t="s">
        <v>461</v>
      </c>
      <c r="F22" s="186"/>
      <c r="G22" s="690"/>
      <c r="H22" s="690"/>
      <c r="I22" s="690"/>
      <c r="J22" s="693"/>
      <c r="K22" s="757" t="s">
        <v>362</v>
      </c>
      <c r="L22" s="758"/>
      <c r="M22" s="758"/>
      <c r="N22" s="607" t="e">
        <f>IF(V4=22500,22500, IF(V5=21000,21000, IF(V6=19500,19500, IF(V7=15000,15000,""))))</f>
        <v>#REF!</v>
      </c>
      <c r="O22" s="269"/>
      <c r="P22" s="185"/>
      <c r="Q22" s="513"/>
      <c r="R22" s="513">
        <v>48</v>
      </c>
      <c r="S22" s="186"/>
      <c r="T22" s="186" t="e">
        <f t="shared" si="0"/>
        <v>#REF!</v>
      </c>
      <c r="U22" s="513"/>
      <c r="V22" s="513"/>
      <c r="W22" s="513"/>
    </row>
    <row r="23" spans="1:23" ht="13.5" customHeight="1" thickBot="1" x14ac:dyDescent="0.3">
      <c r="A23" s="524"/>
      <c r="B23" s="521"/>
      <c r="C23" s="583" t="e">
        <f>+#REF!</f>
        <v>#REF!</v>
      </c>
      <c r="D23" s="584" t="e">
        <f t="shared" si="1"/>
        <v>#REF!</v>
      </c>
      <c r="E23" s="682" t="s">
        <v>460</v>
      </c>
      <c r="F23" s="191"/>
      <c r="G23" s="690"/>
      <c r="H23" s="690"/>
      <c r="I23" s="690"/>
      <c r="J23" s="692"/>
      <c r="K23" s="267" t="s">
        <v>485</v>
      </c>
      <c r="L23" s="268"/>
      <c r="M23" s="268"/>
      <c r="N23" s="608" t="e">
        <f>+N22*N21</f>
        <v>#REF!</v>
      </c>
      <c r="O23" s="525"/>
      <c r="P23" s="526"/>
      <c r="Q23" s="191"/>
      <c r="R23" s="513">
        <v>49</v>
      </c>
      <c r="S23" s="191"/>
      <c r="T23" s="186" t="e">
        <f t="shared" si="0"/>
        <v>#REF!</v>
      </c>
      <c r="U23" s="513"/>
      <c r="V23" s="513"/>
      <c r="W23" s="513"/>
    </row>
    <row r="24" spans="1:23" ht="13.5" customHeight="1" thickBot="1" x14ac:dyDescent="0.3">
      <c r="A24" s="524"/>
      <c r="B24" s="521"/>
      <c r="C24" s="773" t="e">
        <f>+#REF!</f>
        <v>#REF!</v>
      </c>
      <c r="D24" s="584" t="e">
        <f t="shared" si="1"/>
        <v>#REF!</v>
      </c>
      <c r="E24" s="774" t="s">
        <v>279</v>
      </c>
      <c r="F24" s="191"/>
      <c r="G24" s="690"/>
      <c r="H24" s="690"/>
      <c r="I24" s="690"/>
      <c r="J24" s="522"/>
      <c r="K24" s="185"/>
      <c r="L24" s="185"/>
      <c r="M24" s="185"/>
      <c r="N24" s="527"/>
      <c r="O24" s="525"/>
      <c r="P24" s="527"/>
      <c r="Q24" s="191"/>
      <c r="R24" s="513">
        <v>50</v>
      </c>
      <c r="S24" s="191"/>
      <c r="T24" s="186" t="e">
        <f t="shared" si="0"/>
        <v>#REF!</v>
      </c>
      <c r="U24" s="513"/>
      <c r="V24" s="513"/>
      <c r="W24" s="513"/>
    </row>
    <row r="25" spans="1:23" ht="13.5" customHeight="1" thickBot="1" x14ac:dyDescent="0.3">
      <c r="A25" s="524"/>
      <c r="B25" s="523"/>
      <c r="C25" s="585" t="e">
        <f>+#REF!</f>
        <v>#REF!</v>
      </c>
      <c r="D25" s="775" t="e">
        <f>+C25-B25</f>
        <v>#REF!</v>
      </c>
      <c r="E25" s="776" t="s">
        <v>110</v>
      </c>
      <c r="F25" s="185"/>
      <c r="G25" s="185"/>
      <c r="H25" s="185"/>
      <c r="I25" s="185"/>
      <c r="J25" s="185"/>
      <c r="K25" s="1028" t="s">
        <v>625</v>
      </c>
      <c r="L25" s="1022"/>
      <c r="M25" s="1022"/>
      <c r="N25" s="1023" t="e">
        <f>+#REF!+#REF!+#REF!</f>
        <v>#REF!</v>
      </c>
      <c r="O25" s="525"/>
      <c r="P25" s="527"/>
      <c r="Q25" s="191"/>
      <c r="R25" s="513">
        <v>51</v>
      </c>
      <c r="S25" s="191"/>
      <c r="T25" s="186" t="e">
        <f t="shared" si="0"/>
        <v>#REF!</v>
      </c>
      <c r="U25" s="513"/>
      <c r="V25" s="513"/>
      <c r="W25" s="513"/>
    </row>
    <row r="26" spans="1:23" ht="13.5" customHeight="1" thickBot="1" x14ac:dyDescent="0.3">
      <c r="A26" s="524"/>
      <c r="B26" s="618">
        <f>SUM(B15:B25)</f>
        <v>0</v>
      </c>
      <c r="C26" s="586" t="e">
        <f>SUM(C15:C25)</f>
        <v>#REF!</v>
      </c>
      <c r="D26" s="586" t="e">
        <f>+C26-B26</f>
        <v>#REF!</v>
      </c>
      <c r="E26" s="748" t="s">
        <v>40</v>
      </c>
      <c r="F26" s="185"/>
      <c r="G26" s="185"/>
      <c r="H26" s="185"/>
      <c r="I26" s="185"/>
      <c r="J26" s="185"/>
      <c r="K26" s="1031" t="s">
        <v>630</v>
      </c>
      <c r="L26" s="1032"/>
      <c r="M26" s="1032"/>
      <c r="N26" s="1033"/>
      <c r="O26" s="525"/>
      <c r="P26" s="527"/>
      <c r="Q26" s="191"/>
      <c r="R26" s="513">
        <v>52</v>
      </c>
      <c r="S26" s="191"/>
      <c r="T26" s="186" t="e">
        <f t="shared" si="0"/>
        <v>#REF!</v>
      </c>
      <c r="U26" s="513"/>
      <c r="V26" s="513"/>
      <c r="W26" s="513"/>
    </row>
    <row r="27" spans="1:23" ht="13.5" customHeight="1" thickBot="1" x14ac:dyDescent="0.3">
      <c r="A27" s="524"/>
      <c r="B27" s="759">
        <f>+ROUND(B9,0)-ROUND(B26,0)</f>
        <v>0</v>
      </c>
      <c r="C27" s="706" t="e">
        <f>+ROUND(C9,0)-ROUND(C26,0)</f>
        <v>#REF!</v>
      </c>
      <c r="D27" s="706" t="e">
        <f>+ROUND(D9,0)-ROUND(D26,0)</f>
        <v>#REF!</v>
      </c>
      <c r="E27" s="707"/>
      <c r="F27" s="185"/>
      <c r="J27" s="185"/>
      <c r="K27" s="1024" t="s">
        <v>626</v>
      </c>
      <c r="L27" s="1025"/>
      <c r="M27" s="1025"/>
      <c r="N27" s="1026">
        <v>3.3000000000000002E-2</v>
      </c>
      <c r="O27" s="528"/>
      <c r="P27" s="191"/>
      <c r="Q27" s="191"/>
      <c r="R27" s="513">
        <v>53</v>
      </c>
      <c r="S27" s="459"/>
      <c r="T27" s="186" t="e">
        <f t="shared" si="0"/>
        <v>#REF!</v>
      </c>
      <c r="U27" s="513"/>
      <c r="V27" s="513"/>
      <c r="W27" s="513"/>
    </row>
    <row r="28" spans="1:23" ht="13.5" customHeight="1" thickBot="1" x14ac:dyDescent="0.3">
      <c r="A28" s="524"/>
      <c r="B28" s="2372"/>
      <c r="C28" s="2373"/>
      <c r="D28" s="2373"/>
      <c r="E28" s="2373"/>
      <c r="F28" s="191"/>
      <c r="G28" s="185"/>
      <c r="H28" s="185"/>
      <c r="I28" s="185"/>
      <c r="J28" s="185"/>
      <c r="K28" s="203" t="s">
        <v>627</v>
      </c>
      <c r="L28" s="1027"/>
      <c r="M28" s="1027"/>
      <c r="N28" s="608">
        <f>+(N27*N26)</f>
        <v>0</v>
      </c>
      <c r="O28" s="529"/>
      <c r="P28" s="191"/>
      <c r="Q28" s="191"/>
      <c r="R28" s="513">
        <v>54</v>
      </c>
      <c r="S28" s="194"/>
      <c r="T28" s="186" t="e">
        <f t="shared" si="0"/>
        <v>#REF!</v>
      </c>
      <c r="U28" s="513"/>
      <c r="V28" s="513"/>
      <c r="W28" s="513"/>
    </row>
    <row r="29" spans="1:23" ht="13.5" customHeight="1" thickBot="1" x14ac:dyDescent="0.3">
      <c r="A29" s="524"/>
      <c r="B29" s="2374" t="s">
        <v>339</v>
      </c>
      <c r="C29" s="2375"/>
      <c r="D29" s="2375"/>
      <c r="E29" s="2376"/>
      <c r="F29" s="191"/>
      <c r="G29" s="185"/>
      <c r="H29" s="185"/>
      <c r="I29" s="185"/>
      <c r="J29" s="185"/>
      <c r="K29" s="191"/>
      <c r="L29" s="191"/>
      <c r="N29" s="1015" t="e">
        <f>IF(N25&gt;N28,"VALUE!","")</f>
        <v>#REF!</v>
      </c>
      <c r="O29" s="529"/>
      <c r="P29" s="530"/>
      <c r="Q29" s="531"/>
      <c r="R29" s="532">
        <v>55</v>
      </c>
      <c r="S29" s="531"/>
      <c r="T29" s="533" t="e">
        <f t="shared" si="0"/>
        <v>#REF!</v>
      </c>
      <c r="U29" s="532"/>
      <c r="V29" s="532"/>
      <c r="W29" s="532"/>
    </row>
    <row r="30" spans="1:23" ht="13.5" customHeight="1" thickBot="1" x14ac:dyDescent="0.3">
      <c r="A30" s="524"/>
      <c r="B30" s="581" t="s">
        <v>328</v>
      </c>
      <c r="C30" s="581" t="s">
        <v>348</v>
      </c>
      <c r="D30" s="581" t="s">
        <v>329</v>
      </c>
      <c r="E30" s="581" t="s">
        <v>330</v>
      </c>
      <c r="F30" s="191"/>
      <c r="G30" s="185"/>
      <c r="H30" s="185"/>
      <c r="I30" s="185"/>
      <c r="J30" s="185"/>
      <c r="K30" s="530"/>
      <c r="L30" s="530"/>
      <c r="N30" s="530"/>
      <c r="O30" s="534"/>
      <c r="P30" s="669"/>
      <c r="Q30" s="531"/>
      <c r="R30" s="532">
        <v>56</v>
      </c>
      <c r="S30" s="531"/>
      <c r="T30" s="533" t="e">
        <f t="shared" si="0"/>
        <v>#REF!</v>
      </c>
      <c r="U30" s="532"/>
      <c r="V30" s="532"/>
      <c r="W30" s="532"/>
    </row>
    <row r="31" spans="1:23" ht="13.5" customHeight="1" x14ac:dyDescent="0.25">
      <c r="A31" s="524"/>
      <c r="B31" s="520"/>
      <c r="C31" s="582" t="e">
        <f>+#REF!</f>
        <v>#REF!</v>
      </c>
      <c r="D31" s="582" t="e">
        <f t="shared" ref="D31:D37" si="2">+C31-B31</f>
        <v>#REF!</v>
      </c>
      <c r="E31" s="684" t="s">
        <v>340</v>
      </c>
      <c r="F31" s="185"/>
      <c r="G31" s="185"/>
      <c r="H31" s="185"/>
      <c r="I31" s="185"/>
      <c r="J31" s="185"/>
      <c r="K31" s="669"/>
      <c r="L31" s="669"/>
      <c r="M31" s="669"/>
      <c r="N31" s="669"/>
      <c r="O31" s="525"/>
      <c r="P31" s="191"/>
      <c r="Q31" s="531"/>
      <c r="R31" s="532">
        <v>57</v>
      </c>
      <c r="S31" s="535"/>
      <c r="T31" s="533" t="e">
        <f t="shared" si="0"/>
        <v>#REF!</v>
      </c>
      <c r="U31" s="532"/>
      <c r="V31" s="532"/>
      <c r="W31" s="532"/>
    </row>
    <row r="32" spans="1:23" ht="13.5" customHeight="1" x14ac:dyDescent="0.25">
      <c r="A32" s="524"/>
      <c r="B32" s="521"/>
      <c r="C32" s="583" t="e">
        <f>+#REF!+#REF!+#REF!</f>
        <v>#REF!</v>
      </c>
      <c r="D32" s="583" t="e">
        <f t="shared" si="2"/>
        <v>#REF!</v>
      </c>
      <c r="E32" s="685" t="s">
        <v>341</v>
      </c>
      <c r="F32" s="185"/>
      <c r="G32" s="185"/>
      <c r="H32" s="185"/>
      <c r="I32" s="185"/>
      <c r="J32" s="185"/>
      <c r="K32" s="527"/>
      <c r="L32" s="527"/>
      <c r="M32" s="527"/>
      <c r="N32" s="527"/>
      <c r="O32" s="525"/>
      <c r="P32" s="191"/>
      <c r="Q32" s="531"/>
      <c r="R32" s="532">
        <v>58</v>
      </c>
      <c r="S32" s="535"/>
      <c r="T32" s="533" t="e">
        <f t="shared" si="0"/>
        <v>#REF!</v>
      </c>
      <c r="U32" s="532"/>
      <c r="V32" s="532"/>
      <c r="W32" s="532"/>
    </row>
    <row r="33" spans="1:23" ht="13.5" customHeight="1" x14ac:dyDescent="0.25">
      <c r="A33" s="524"/>
      <c r="B33" s="686">
        <f>+B31+B32</f>
        <v>0</v>
      </c>
      <c r="C33" s="583" t="e">
        <f>+C31+C32</f>
        <v>#REF!</v>
      </c>
      <c r="D33" s="583" t="e">
        <f t="shared" si="2"/>
        <v>#REF!</v>
      </c>
      <c r="E33" s="685" t="s">
        <v>349</v>
      </c>
      <c r="F33" s="185"/>
      <c r="G33" s="185"/>
      <c r="H33" s="185"/>
      <c r="I33" s="185"/>
      <c r="J33" s="185"/>
      <c r="K33" s="527"/>
      <c r="L33" s="527"/>
      <c r="M33" s="527"/>
      <c r="N33" s="527"/>
      <c r="O33" s="525"/>
      <c r="P33" s="191"/>
      <c r="Q33" s="531"/>
      <c r="R33" s="532">
        <v>59</v>
      </c>
      <c r="S33" s="535"/>
      <c r="T33" s="533" t="e">
        <f t="shared" si="0"/>
        <v>#REF!</v>
      </c>
      <c r="U33" s="532"/>
      <c r="V33" s="532"/>
      <c r="W33" s="532"/>
    </row>
    <row r="34" spans="1:23" ht="13.5" customHeight="1" x14ac:dyDescent="0.25">
      <c r="A34" s="524"/>
      <c r="B34" s="686">
        <f>+B33*0.07</f>
        <v>0</v>
      </c>
      <c r="C34" s="583" t="e">
        <f>+C33*#REF!</f>
        <v>#REF!</v>
      </c>
      <c r="D34" s="583" t="e">
        <f t="shared" si="2"/>
        <v>#REF!</v>
      </c>
      <c r="E34" s="685" t="s">
        <v>342</v>
      </c>
      <c r="F34" s="185"/>
      <c r="G34" s="185"/>
      <c r="H34" s="185"/>
      <c r="I34" s="185"/>
      <c r="J34" s="185"/>
      <c r="K34" s="536"/>
      <c r="L34" s="536"/>
      <c r="M34" s="536"/>
      <c r="N34" s="536"/>
      <c r="O34" s="525"/>
      <c r="P34" s="191"/>
      <c r="Q34" s="531"/>
      <c r="R34" s="532">
        <v>60</v>
      </c>
      <c r="S34" s="537"/>
      <c r="T34" s="533" t="e">
        <f>IF($N$21=R34,1,"")</f>
        <v>#REF!</v>
      </c>
      <c r="U34" s="532"/>
      <c r="V34" s="532"/>
      <c r="W34" s="532"/>
    </row>
    <row r="35" spans="1:23" ht="13.5" customHeight="1" x14ac:dyDescent="0.25">
      <c r="A35" s="524"/>
      <c r="B35" s="521"/>
      <c r="C35" s="583" t="e">
        <f>+#REF!</f>
        <v>#REF!</v>
      </c>
      <c r="D35" s="583" t="e">
        <f t="shared" si="2"/>
        <v>#REF!</v>
      </c>
      <c r="E35" s="685" t="s">
        <v>153</v>
      </c>
      <c r="F35" s="185"/>
      <c r="G35" s="185"/>
      <c r="H35" s="185"/>
      <c r="I35" s="185"/>
      <c r="J35" s="185"/>
      <c r="K35" s="536"/>
      <c r="L35" s="536"/>
      <c r="M35" s="536"/>
      <c r="N35" s="536"/>
      <c r="O35" s="525"/>
      <c r="P35" s="191"/>
      <c r="Q35" s="531"/>
      <c r="R35" s="531"/>
      <c r="S35" s="531"/>
      <c r="T35" s="531"/>
      <c r="U35" s="532"/>
      <c r="V35" s="532"/>
      <c r="W35" s="532"/>
    </row>
    <row r="36" spans="1:23" ht="13.5" customHeight="1" thickBot="1" x14ac:dyDescent="0.3">
      <c r="A36" s="524"/>
      <c r="B36" s="523"/>
      <c r="C36" s="585" t="e">
        <f>+C35*#REF!</f>
        <v>#REF!</v>
      </c>
      <c r="D36" s="585" t="e">
        <f t="shared" si="2"/>
        <v>#REF!</v>
      </c>
      <c r="E36" s="752" t="s">
        <v>342</v>
      </c>
      <c r="F36" s="185"/>
      <c r="G36" s="185"/>
      <c r="H36" s="185"/>
      <c r="I36" s="185"/>
      <c r="J36" s="185"/>
      <c r="K36" s="536"/>
      <c r="L36" s="536"/>
      <c r="M36" s="536"/>
      <c r="N36" s="536"/>
      <c r="O36" s="525"/>
      <c r="P36" s="191"/>
      <c r="Q36" s="543"/>
      <c r="R36" s="531">
        <v>61</v>
      </c>
      <c r="S36" s="531"/>
      <c r="T36" s="531" t="e">
        <f>IF($N$21=R36,2,"")</f>
        <v>#REF!</v>
      </c>
      <c r="U36" s="532"/>
      <c r="V36" s="532"/>
      <c r="W36" s="532"/>
    </row>
    <row r="37" spans="1:23" ht="13.5" customHeight="1" thickBot="1" x14ac:dyDescent="0.3">
      <c r="A37" s="524"/>
      <c r="B37" s="618">
        <f>+(B33-B34)+(B35-B36)</f>
        <v>0</v>
      </c>
      <c r="C37" s="586" t="e">
        <f>(+C33-C34)+(C35-C36)</f>
        <v>#REF!</v>
      </c>
      <c r="D37" s="586" t="e">
        <f t="shared" si="2"/>
        <v>#REF!</v>
      </c>
      <c r="E37" s="749" t="s">
        <v>350</v>
      </c>
      <c r="F37" s="185"/>
      <c r="G37" s="185"/>
      <c r="H37" s="185"/>
      <c r="I37" s="185"/>
      <c r="J37" s="185"/>
      <c r="K37" s="536"/>
      <c r="L37" s="536"/>
      <c r="M37" s="536"/>
      <c r="N37" s="536"/>
      <c r="O37" s="525"/>
      <c r="P37" s="191"/>
      <c r="Q37" s="545"/>
      <c r="R37" s="531">
        <v>62</v>
      </c>
      <c r="S37" s="531"/>
      <c r="T37" s="531" t="e">
        <f t="shared" ref="T37:T74" si="3">IF($N$21=R37,2,"")</f>
        <v>#REF!</v>
      </c>
      <c r="U37" s="532"/>
      <c r="V37" s="532"/>
      <c r="W37" s="532"/>
    </row>
    <row r="38" spans="1:23" ht="13.5" customHeight="1" thickBot="1" x14ac:dyDescent="0.3">
      <c r="A38" s="524"/>
      <c r="B38" s="611"/>
      <c r="C38" s="540"/>
      <c r="D38" s="540"/>
      <c r="E38" s="540"/>
      <c r="F38" s="540"/>
      <c r="G38" s="540"/>
      <c r="H38" s="540"/>
      <c r="I38" s="540"/>
      <c r="J38" s="540"/>
      <c r="K38" s="541"/>
      <c r="L38" s="541"/>
      <c r="M38" s="541"/>
      <c r="N38" s="541"/>
      <c r="O38" s="542"/>
      <c r="P38" s="191"/>
      <c r="Q38" s="531"/>
      <c r="R38" s="531">
        <v>63</v>
      </c>
      <c r="S38" s="531"/>
      <c r="T38" s="531" t="e">
        <f t="shared" si="3"/>
        <v>#REF!</v>
      </c>
      <c r="U38" s="532"/>
      <c r="V38" s="532"/>
      <c r="W38" s="532"/>
    </row>
    <row r="39" spans="1:23" x14ac:dyDescent="0.25">
      <c r="A39" s="524"/>
      <c r="B39" s="527"/>
      <c r="C39" s="669"/>
      <c r="D39" s="669"/>
      <c r="E39" s="669"/>
      <c r="F39" s="544"/>
      <c r="G39" s="185"/>
      <c r="H39" s="185"/>
      <c r="I39" s="185"/>
      <c r="J39" s="185"/>
      <c r="K39" s="191"/>
      <c r="L39" s="191"/>
      <c r="M39" s="218"/>
      <c r="N39" s="609" t="e">
        <f>+#REF!</f>
        <v>#REF!</v>
      </c>
      <c r="O39" s="191"/>
      <c r="P39" s="530"/>
      <c r="Q39" s="531"/>
      <c r="R39" s="531">
        <v>64</v>
      </c>
      <c r="S39" s="531"/>
      <c r="T39" s="531" t="e">
        <f t="shared" si="3"/>
        <v>#REF!</v>
      </c>
      <c r="U39" s="532"/>
      <c r="V39" s="532"/>
      <c r="W39" s="532"/>
    </row>
    <row r="40" spans="1:23" x14ac:dyDescent="0.25">
      <c r="A40" s="524"/>
      <c r="B40" s="527"/>
      <c r="C40" s="527"/>
      <c r="D40" s="527"/>
      <c r="E40" s="546"/>
      <c r="F40" s="191"/>
      <c r="G40" s="185"/>
      <c r="H40" s="185"/>
      <c r="I40" s="185"/>
      <c r="J40" s="185"/>
      <c r="K40" s="191"/>
      <c r="L40" s="191"/>
      <c r="M40" s="609" t="s">
        <v>405</v>
      </c>
      <c r="N40" s="610">
        <f ca="1">TODAY()</f>
        <v>46113</v>
      </c>
      <c r="O40" s="191"/>
      <c r="P40" s="669"/>
      <c r="Q40" s="531"/>
      <c r="R40" s="531">
        <v>65</v>
      </c>
      <c r="S40" s="531"/>
      <c r="T40" s="531" t="e">
        <f t="shared" si="3"/>
        <v>#REF!</v>
      </c>
      <c r="U40" s="532"/>
      <c r="V40" s="532"/>
      <c r="W40" s="532"/>
    </row>
    <row r="41" spans="1:23" x14ac:dyDescent="0.25">
      <c r="A41" s="524"/>
      <c r="B41" s="536"/>
      <c r="C41" s="536"/>
      <c r="D41" s="527"/>
      <c r="E41" s="668"/>
      <c r="F41" s="191"/>
      <c r="G41" s="185"/>
      <c r="H41" s="185"/>
      <c r="I41" s="185"/>
      <c r="J41" s="185"/>
      <c r="K41" s="530"/>
      <c r="L41" s="530"/>
      <c r="M41" s="530"/>
      <c r="N41" s="530"/>
      <c r="O41" s="530"/>
      <c r="P41" s="191"/>
      <c r="Q41" s="548"/>
      <c r="R41" s="531">
        <v>66</v>
      </c>
      <c r="S41" s="549"/>
      <c r="T41" s="531" t="e">
        <f t="shared" si="3"/>
        <v>#REF!</v>
      </c>
      <c r="U41" s="532"/>
      <c r="V41" s="532"/>
      <c r="W41" s="532"/>
    </row>
    <row r="42" spans="1:23" x14ac:dyDescent="0.25">
      <c r="A42" s="191"/>
      <c r="B42" s="527"/>
      <c r="C42" s="527"/>
      <c r="D42" s="527"/>
      <c r="E42" s="649"/>
      <c r="F42" s="191"/>
      <c r="G42" s="185"/>
      <c r="H42" s="185"/>
      <c r="I42" s="185"/>
      <c r="J42" s="185"/>
      <c r="K42" s="669"/>
      <c r="L42" s="669"/>
      <c r="M42" s="669"/>
      <c r="N42" s="669"/>
      <c r="O42" s="669"/>
      <c r="P42" s="191"/>
      <c r="Q42" s="551"/>
      <c r="R42" s="531">
        <v>67</v>
      </c>
      <c r="S42" s="552"/>
      <c r="T42" s="531" t="e">
        <f t="shared" si="3"/>
        <v>#REF!</v>
      </c>
      <c r="U42" s="532"/>
      <c r="V42" s="532"/>
      <c r="W42" s="532"/>
    </row>
    <row r="43" spans="1:23" x14ac:dyDescent="0.25">
      <c r="A43" s="191"/>
      <c r="B43" s="527"/>
      <c r="C43" s="527"/>
      <c r="D43" s="527"/>
      <c r="E43" s="191"/>
      <c r="F43" s="669"/>
      <c r="G43" s="185"/>
      <c r="H43" s="185"/>
      <c r="I43" s="185"/>
      <c r="J43" s="185"/>
      <c r="K43" s="522"/>
      <c r="L43" s="527"/>
      <c r="M43" s="527"/>
      <c r="N43" s="527"/>
      <c r="O43" s="527"/>
      <c r="P43" s="191"/>
      <c r="Q43" s="551"/>
      <c r="R43" s="531">
        <v>68</v>
      </c>
      <c r="S43" s="552"/>
      <c r="T43" s="531" t="e">
        <f t="shared" si="3"/>
        <v>#REF!</v>
      </c>
      <c r="U43" s="532"/>
      <c r="V43" s="532"/>
      <c r="W43" s="532"/>
    </row>
    <row r="44" spans="1:23" x14ac:dyDescent="0.25">
      <c r="A44" s="524"/>
      <c r="B44" s="536"/>
      <c r="C44" s="536"/>
      <c r="D44" s="527"/>
      <c r="E44" s="550"/>
      <c r="F44" s="527"/>
      <c r="G44" s="186"/>
      <c r="H44" s="186"/>
      <c r="I44" s="186"/>
      <c r="J44" s="522"/>
      <c r="K44" s="536"/>
      <c r="L44" s="536"/>
      <c r="M44" s="536"/>
      <c r="N44" s="536"/>
      <c r="O44" s="527"/>
      <c r="P44" s="191"/>
      <c r="Q44" s="531"/>
      <c r="R44" s="531">
        <v>69</v>
      </c>
      <c r="S44" s="531"/>
      <c r="T44" s="531" t="e">
        <f t="shared" si="3"/>
        <v>#REF!</v>
      </c>
      <c r="U44" s="532"/>
      <c r="V44" s="532"/>
      <c r="W44" s="532"/>
    </row>
    <row r="45" spans="1:23" x14ac:dyDescent="0.25">
      <c r="A45" s="524"/>
      <c r="B45" s="536"/>
      <c r="C45" s="536"/>
      <c r="D45" s="527"/>
      <c r="E45" s="191"/>
      <c r="F45" s="527"/>
      <c r="G45" s="186"/>
      <c r="H45" s="186"/>
      <c r="I45" s="186"/>
      <c r="J45" s="522"/>
      <c r="K45" s="527"/>
      <c r="L45" s="527"/>
      <c r="M45" s="527"/>
      <c r="N45" s="527"/>
      <c r="O45" s="527"/>
      <c r="P45" s="186"/>
      <c r="Q45" s="531"/>
      <c r="R45" s="531">
        <v>70</v>
      </c>
      <c r="S45" s="552"/>
      <c r="T45" s="531" t="e">
        <f t="shared" si="3"/>
        <v>#REF!</v>
      </c>
      <c r="U45" s="532"/>
      <c r="V45" s="532"/>
      <c r="W45" s="532"/>
    </row>
    <row r="46" spans="1:23" x14ac:dyDescent="0.25">
      <c r="A46" s="197"/>
      <c r="B46" s="527"/>
      <c r="C46" s="527"/>
      <c r="D46" s="527"/>
      <c r="E46" s="547"/>
      <c r="F46" s="191"/>
      <c r="G46" s="186"/>
      <c r="H46" s="553"/>
      <c r="I46" s="553"/>
      <c r="J46" s="522"/>
      <c r="K46" s="527"/>
      <c r="L46" s="527"/>
      <c r="M46" s="527"/>
      <c r="N46" s="527"/>
      <c r="O46" s="527"/>
      <c r="P46" s="186"/>
      <c r="Q46" s="533"/>
      <c r="R46" s="531">
        <v>71</v>
      </c>
      <c r="S46" s="556"/>
      <c r="T46" s="531" t="e">
        <f t="shared" si="3"/>
        <v>#REF!</v>
      </c>
      <c r="U46" s="532"/>
      <c r="V46" s="532"/>
      <c r="W46" s="532"/>
    </row>
    <row r="47" spans="1:23" ht="16.5" x14ac:dyDescent="0.35">
      <c r="A47" s="197"/>
      <c r="B47" s="554"/>
      <c r="C47" s="554"/>
      <c r="D47" s="527"/>
      <c r="E47" s="191"/>
      <c r="F47" s="191"/>
      <c r="G47" s="186"/>
      <c r="H47" s="196"/>
      <c r="I47" s="196"/>
      <c r="J47" s="522"/>
      <c r="K47" s="555"/>
      <c r="L47" s="555"/>
      <c r="M47" s="555"/>
      <c r="N47" s="555"/>
      <c r="O47" s="517"/>
      <c r="P47" s="186"/>
      <c r="Q47" s="556"/>
      <c r="R47" s="531">
        <v>72</v>
      </c>
      <c r="S47" s="533"/>
      <c r="T47" s="531" t="e">
        <f t="shared" si="3"/>
        <v>#REF!</v>
      </c>
      <c r="U47" s="532"/>
      <c r="V47" s="532"/>
      <c r="W47" s="532"/>
    </row>
    <row r="48" spans="1:23" ht="16.5" x14ac:dyDescent="0.35">
      <c r="A48" s="197"/>
      <c r="B48" s="194"/>
      <c r="C48" s="194"/>
      <c r="D48" s="527"/>
      <c r="E48" s="547"/>
      <c r="F48" s="186"/>
      <c r="G48" s="186"/>
      <c r="H48" s="186"/>
      <c r="I48" s="186"/>
      <c r="J48" s="186"/>
      <c r="K48" s="555"/>
      <c r="L48" s="555"/>
      <c r="M48" s="517"/>
      <c r="N48" s="186"/>
      <c r="O48" s="186"/>
      <c r="P48" s="186"/>
      <c r="Q48" s="556"/>
      <c r="R48" s="531">
        <v>73</v>
      </c>
      <c r="S48" s="533"/>
      <c r="T48" s="531" t="e">
        <f t="shared" si="3"/>
        <v>#REF!</v>
      </c>
      <c r="U48" s="532"/>
      <c r="V48" s="532"/>
      <c r="W48" s="532"/>
    </row>
    <row r="49" spans="1:23" x14ac:dyDescent="0.25">
      <c r="A49" s="197"/>
      <c r="B49" s="557"/>
      <c r="C49" s="557"/>
      <c r="D49" s="527"/>
      <c r="E49" s="558"/>
      <c r="F49" s="186"/>
      <c r="G49" s="186"/>
      <c r="H49" s="186"/>
      <c r="I49" s="186"/>
      <c r="J49" s="186"/>
      <c r="K49" s="517"/>
      <c r="L49" s="517"/>
      <c r="M49" s="517"/>
      <c r="N49" s="186"/>
      <c r="O49" s="186"/>
      <c r="P49" s="186"/>
      <c r="Q49" s="556"/>
      <c r="R49" s="531">
        <v>74</v>
      </c>
      <c r="S49" s="533"/>
      <c r="T49" s="531" t="e">
        <f t="shared" si="3"/>
        <v>#REF!</v>
      </c>
      <c r="U49" s="532"/>
      <c r="V49" s="532"/>
      <c r="W49" s="532"/>
    </row>
    <row r="50" spans="1:23" x14ac:dyDescent="0.25">
      <c r="B50" s="553"/>
      <c r="C50" s="186"/>
      <c r="D50" s="186"/>
      <c r="E50" s="186"/>
      <c r="F50" s="186"/>
      <c r="G50" s="186"/>
      <c r="H50" s="186"/>
      <c r="I50" s="186"/>
      <c r="J50" s="186"/>
      <c r="K50" s="517"/>
      <c r="L50" s="517"/>
      <c r="M50" s="517"/>
      <c r="N50" s="186"/>
      <c r="O50" s="186"/>
      <c r="P50" s="186"/>
      <c r="Q50" s="532"/>
      <c r="R50" s="531">
        <v>75</v>
      </c>
      <c r="S50" s="532"/>
      <c r="T50" s="531" t="e">
        <f t="shared" si="3"/>
        <v>#REF!</v>
      </c>
      <c r="U50" s="532"/>
      <c r="V50" s="532"/>
      <c r="W50" s="532"/>
    </row>
    <row r="51" spans="1:23" x14ac:dyDescent="0.25">
      <c r="B51" s="186"/>
      <c r="C51" s="186"/>
      <c r="D51" s="186"/>
      <c r="E51" s="559"/>
      <c r="F51" s="186"/>
      <c r="G51" s="186"/>
      <c r="H51" s="186"/>
      <c r="I51" s="186"/>
      <c r="J51" s="186"/>
      <c r="K51" s="517"/>
      <c r="L51" s="186"/>
      <c r="M51" s="186"/>
      <c r="N51" s="186"/>
      <c r="O51" s="186"/>
      <c r="P51" s="186"/>
      <c r="Q51" s="532"/>
      <c r="R51" s="531">
        <v>76</v>
      </c>
      <c r="S51" s="532"/>
      <c r="T51" s="531" t="e">
        <f t="shared" si="3"/>
        <v>#REF!</v>
      </c>
      <c r="U51" s="532"/>
      <c r="V51" s="532"/>
      <c r="W51" s="532"/>
    </row>
    <row r="52" spans="1:23" x14ac:dyDescent="0.25">
      <c r="B52" s="668"/>
      <c r="C52" s="668"/>
      <c r="D52" s="186"/>
      <c r="E52" s="559"/>
      <c r="F52" s="186"/>
      <c r="G52" s="186"/>
      <c r="H52" s="186"/>
      <c r="I52" s="186"/>
      <c r="J52" s="553"/>
      <c r="K52" s="517"/>
      <c r="L52" s="560"/>
      <c r="M52" s="186"/>
      <c r="N52" s="186"/>
      <c r="O52" s="186"/>
      <c r="P52" s="186"/>
      <c r="Q52" s="532"/>
      <c r="R52" s="531">
        <v>77</v>
      </c>
      <c r="S52" s="532"/>
      <c r="T52" s="531" t="e">
        <f t="shared" si="3"/>
        <v>#REF!</v>
      </c>
      <c r="U52" s="532"/>
      <c r="V52" s="532"/>
      <c r="W52" s="532"/>
    </row>
    <row r="53" spans="1:23" x14ac:dyDescent="0.25">
      <c r="B53" s="668"/>
      <c r="C53" s="668"/>
      <c r="D53" s="186"/>
      <c r="E53" s="196"/>
      <c r="F53" s="186"/>
      <c r="G53" s="186"/>
      <c r="H53" s="186"/>
      <c r="I53" s="186"/>
      <c r="J53" s="196"/>
      <c r="K53" s="186"/>
      <c r="L53" s="186"/>
      <c r="M53" s="186"/>
      <c r="N53" s="186"/>
      <c r="O53" s="186"/>
      <c r="P53" s="186"/>
      <c r="Q53" s="532"/>
      <c r="R53" s="531">
        <v>78</v>
      </c>
      <c r="S53" s="532"/>
      <c r="T53" s="531" t="e">
        <f t="shared" si="3"/>
        <v>#REF!</v>
      </c>
      <c r="U53" s="532"/>
      <c r="V53" s="532"/>
      <c r="W53" s="532"/>
    </row>
    <row r="54" spans="1:23" x14ac:dyDescent="0.25">
      <c r="B54" s="459"/>
      <c r="C54" s="459"/>
      <c r="D54" s="186"/>
      <c r="E54" s="553"/>
      <c r="F54" s="186"/>
      <c r="G54" s="186"/>
      <c r="H54" s="186"/>
      <c r="I54" s="186"/>
      <c r="J54" s="186"/>
      <c r="K54" s="186"/>
      <c r="L54" s="186"/>
      <c r="M54" s="186"/>
      <c r="N54" s="186"/>
      <c r="O54" s="186"/>
      <c r="P54" s="186"/>
      <c r="Q54" s="532"/>
      <c r="R54" s="531">
        <v>79</v>
      </c>
      <c r="S54" s="532"/>
      <c r="T54" s="531" t="e">
        <f t="shared" si="3"/>
        <v>#REF!</v>
      </c>
      <c r="U54" s="532"/>
      <c r="V54" s="532"/>
      <c r="W54" s="532"/>
    </row>
    <row r="55" spans="1:23" x14ac:dyDescent="0.25">
      <c r="B55" s="667"/>
      <c r="C55" s="667"/>
      <c r="D55" s="186"/>
      <c r="E55" s="553"/>
      <c r="F55" s="186"/>
      <c r="G55" s="186"/>
      <c r="H55" s="186"/>
      <c r="I55" s="186"/>
      <c r="J55" s="186"/>
      <c r="K55" s="186"/>
      <c r="L55" s="186"/>
      <c r="M55" s="186"/>
      <c r="N55" s="186"/>
      <c r="O55" s="186"/>
      <c r="P55" s="186"/>
      <c r="Q55" s="532"/>
      <c r="R55" s="531">
        <v>80</v>
      </c>
      <c r="S55" s="532"/>
      <c r="T55" s="531" t="e">
        <f t="shared" si="3"/>
        <v>#REF!</v>
      </c>
      <c r="U55" s="532"/>
      <c r="V55" s="532"/>
      <c r="W55" s="532"/>
    </row>
    <row r="56" spans="1:23" x14ac:dyDescent="0.25">
      <c r="B56" s="668"/>
      <c r="C56" s="668"/>
      <c r="D56" s="186"/>
      <c r="E56" s="553"/>
      <c r="F56" s="186"/>
      <c r="G56" s="186"/>
      <c r="H56" s="186"/>
      <c r="I56" s="186"/>
      <c r="J56" s="186"/>
      <c r="K56" s="186"/>
      <c r="L56" s="186"/>
      <c r="M56" s="186"/>
      <c r="N56" s="186"/>
      <c r="O56" s="186"/>
      <c r="P56" s="186"/>
      <c r="Q56" s="532"/>
      <c r="R56" s="531">
        <v>81</v>
      </c>
      <c r="S56" s="532"/>
      <c r="T56" s="531" t="e">
        <f t="shared" si="3"/>
        <v>#REF!</v>
      </c>
      <c r="U56" s="532"/>
      <c r="V56" s="532"/>
      <c r="W56" s="532"/>
    </row>
    <row r="57" spans="1:23" x14ac:dyDescent="0.25">
      <c r="B57" s="668"/>
      <c r="C57" s="668"/>
      <c r="D57" s="186"/>
      <c r="E57" s="553"/>
      <c r="F57" s="186"/>
      <c r="G57" s="186"/>
      <c r="H57" s="186"/>
      <c r="I57" s="186"/>
      <c r="J57" s="186"/>
      <c r="K57" s="186"/>
      <c r="L57" s="186"/>
      <c r="M57" s="186"/>
      <c r="N57" s="186"/>
      <c r="O57" s="186"/>
      <c r="P57" s="186"/>
      <c r="Q57" s="532"/>
      <c r="R57" s="531">
        <v>82</v>
      </c>
      <c r="S57" s="532"/>
      <c r="T57" s="531" t="e">
        <f t="shared" si="3"/>
        <v>#REF!</v>
      </c>
      <c r="U57" s="532"/>
      <c r="V57" s="532"/>
      <c r="W57" s="532"/>
    </row>
    <row r="58" spans="1:23" x14ac:dyDescent="0.25">
      <c r="B58" s="459"/>
      <c r="C58" s="459"/>
      <c r="D58" s="186"/>
      <c r="E58" s="186"/>
      <c r="F58" s="186"/>
      <c r="G58" s="186"/>
      <c r="H58" s="186"/>
      <c r="I58" s="186"/>
      <c r="J58" s="186"/>
      <c r="K58" s="186"/>
      <c r="L58" s="186"/>
      <c r="M58" s="186"/>
      <c r="N58" s="186"/>
      <c r="O58" s="186"/>
      <c r="P58" s="186"/>
      <c r="Q58" s="532"/>
      <c r="R58" s="531">
        <v>83</v>
      </c>
      <c r="S58" s="532"/>
      <c r="T58" s="531" t="e">
        <f t="shared" si="3"/>
        <v>#REF!</v>
      </c>
      <c r="U58" s="532"/>
      <c r="V58" s="532"/>
      <c r="W58" s="532"/>
    </row>
    <row r="59" spans="1:23" x14ac:dyDescent="0.25">
      <c r="B59" s="186"/>
      <c r="C59" s="186"/>
      <c r="D59" s="186"/>
      <c r="E59" s="186"/>
      <c r="F59" s="186"/>
      <c r="G59" s="186"/>
      <c r="H59" s="186"/>
      <c r="I59" s="186"/>
      <c r="J59" s="186"/>
      <c r="K59" s="186"/>
      <c r="L59" s="186"/>
      <c r="M59" s="186"/>
      <c r="N59" s="186"/>
      <c r="O59" s="186"/>
      <c r="P59" s="186"/>
      <c r="Q59" s="532"/>
      <c r="R59" s="531">
        <v>84</v>
      </c>
      <c r="S59" s="532"/>
      <c r="T59" s="531" t="e">
        <f t="shared" si="3"/>
        <v>#REF!</v>
      </c>
      <c r="U59" s="532"/>
      <c r="V59" s="532"/>
      <c r="W59" s="532"/>
    </row>
    <row r="60" spans="1:23" x14ac:dyDescent="0.25">
      <c r="B60" s="668"/>
      <c r="C60" s="668"/>
      <c r="D60" s="186"/>
      <c r="E60" s="186"/>
      <c r="F60" s="186"/>
      <c r="G60" s="186"/>
      <c r="H60" s="186"/>
      <c r="I60" s="186"/>
      <c r="J60" s="186"/>
      <c r="K60" s="186"/>
      <c r="L60" s="186"/>
      <c r="M60" s="186"/>
      <c r="N60" s="186"/>
      <c r="O60" s="186"/>
      <c r="P60" s="186"/>
      <c r="Q60" s="532"/>
      <c r="R60" s="531">
        <v>85</v>
      </c>
      <c r="S60" s="532"/>
      <c r="T60" s="531" t="e">
        <f t="shared" si="3"/>
        <v>#REF!</v>
      </c>
      <c r="U60" s="532"/>
      <c r="V60" s="532"/>
      <c r="W60" s="532"/>
    </row>
    <row r="61" spans="1:23" x14ac:dyDescent="0.25">
      <c r="B61" s="668"/>
      <c r="C61" s="668"/>
      <c r="D61" s="186"/>
      <c r="E61" s="186"/>
      <c r="F61" s="186"/>
      <c r="G61" s="186"/>
      <c r="H61" s="186"/>
      <c r="I61" s="186"/>
      <c r="J61" s="186"/>
      <c r="K61" s="186"/>
      <c r="L61" s="186"/>
      <c r="M61" s="186"/>
      <c r="N61" s="186"/>
      <c r="O61" s="186"/>
      <c r="P61" s="186"/>
      <c r="Q61" s="532"/>
      <c r="R61" s="531">
        <v>86</v>
      </c>
      <c r="S61" s="532"/>
      <c r="T61" s="531" t="e">
        <f t="shared" si="3"/>
        <v>#REF!</v>
      </c>
      <c r="U61" s="532"/>
      <c r="V61" s="532"/>
      <c r="W61" s="532"/>
    </row>
    <row r="62" spans="1:23" x14ac:dyDescent="0.25">
      <c r="B62" s="459"/>
      <c r="C62" s="459"/>
      <c r="D62" s="186"/>
      <c r="E62" s="186"/>
      <c r="F62" s="186"/>
      <c r="G62" s="186"/>
      <c r="H62" s="186"/>
      <c r="I62" s="186"/>
      <c r="J62" s="186"/>
      <c r="K62" s="186"/>
      <c r="L62" s="186"/>
      <c r="M62" s="186"/>
      <c r="N62" s="186"/>
      <c r="O62" s="186"/>
      <c r="P62" s="186"/>
      <c r="Q62" s="532"/>
      <c r="R62" s="531">
        <v>87</v>
      </c>
      <c r="S62" s="532"/>
      <c r="T62" s="531" t="e">
        <f t="shared" si="3"/>
        <v>#REF!</v>
      </c>
      <c r="U62" s="532"/>
      <c r="V62" s="532"/>
      <c r="W62" s="532"/>
    </row>
    <row r="63" spans="1:23" x14ac:dyDescent="0.25">
      <c r="B63" s="186"/>
      <c r="C63" s="186"/>
      <c r="D63" s="186"/>
      <c r="E63" s="186"/>
      <c r="F63" s="186"/>
      <c r="G63" s="186"/>
      <c r="H63" s="186"/>
      <c r="I63" s="186"/>
      <c r="J63" s="186"/>
      <c r="K63" s="186"/>
      <c r="L63" s="186"/>
      <c r="M63" s="186"/>
      <c r="N63" s="186"/>
      <c r="O63" s="186"/>
      <c r="P63" s="186"/>
      <c r="Q63" s="532"/>
      <c r="R63" s="531">
        <v>88</v>
      </c>
      <c r="S63" s="532"/>
      <c r="T63" s="531" t="e">
        <f t="shared" si="3"/>
        <v>#REF!</v>
      </c>
      <c r="U63" s="532"/>
      <c r="V63" s="532"/>
      <c r="W63" s="532"/>
    </row>
    <row r="64" spans="1:23" x14ac:dyDescent="0.25">
      <c r="B64" s="2347"/>
      <c r="C64" s="2347"/>
      <c r="D64" s="186"/>
      <c r="E64" s="186"/>
      <c r="F64" s="186"/>
      <c r="G64" s="186"/>
      <c r="H64" s="186"/>
      <c r="I64" s="186"/>
      <c r="J64" s="186"/>
      <c r="K64" s="186"/>
      <c r="L64" s="186"/>
      <c r="M64" s="186"/>
      <c r="N64" s="186"/>
      <c r="O64" s="186"/>
      <c r="P64" s="186"/>
      <c r="Q64" s="532"/>
      <c r="R64" s="531">
        <v>89</v>
      </c>
      <c r="S64" s="532"/>
      <c r="T64" s="531" t="e">
        <f t="shared" si="3"/>
        <v>#REF!</v>
      </c>
      <c r="U64" s="532"/>
      <c r="V64" s="532"/>
      <c r="W64" s="532"/>
    </row>
    <row r="65" spans="2:23" x14ac:dyDescent="0.25">
      <c r="B65" s="2348"/>
      <c r="C65" s="2348"/>
      <c r="D65" s="186"/>
      <c r="E65" s="186"/>
      <c r="F65" s="186"/>
      <c r="G65" s="186"/>
      <c r="H65" s="186"/>
      <c r="I65" s="186"/>
      <c r="J65" s="186"/>
      <c r="K65" s="186"/>
      <c r="L65" s="186"/>
      <c r="M65" s="186"/>
      <c r="N65" s="186"/>
      <c r="O65" s="186"/>
      <c r="P65" s="186"/>
      <c r="Q65" s="532"/>
      <c r="R65" s="531">
        <v>90</v>
      </c>
      <c r="S65" s="532"/>
      <c r="T65" s="531" t="e">
        <f t="shared" si="3"/>
        <v>#REF!</v>
      </c>
      <c r="U65" s="532"/>
      <c r="V65" s="532"/>
      <c r="W65" s="532"/>
    </row>
    <row r="66" spans="2:23" x14ac:dyDescent="0.25">
      <c r="B66" s="2349"/>
      <c r="C66" s="2349"/>
      <c r="D66" s="186"/>
      <c r="E66" s="186"/>
      <c r="F66" s="186"/>
      <c r="G66" s="517"/>
      <c r="H66" s="186"/>
      <c r="I66" s="186"/>
      <c r="J66" s="186"/>
      <c r="K66" s="186"/>
      <c r="L66" s="186"/>
      <c r="M66" s="186"/>
      <c r="N66" s="186"/>
      <c r="O66" s="186"/>
      <c r="Q66" s="532"/>
      <c r="R66" s="531">
        <v>91</v>
      </c>
      <c r="S66" s="532"/>
      <c r="T66" s="531" t="e">
        <f t="shared" si="3"/>
        <v>#REF!</v>
      </c>
      <c r="U66" s="532"/>
      <c r="V66" s="532"/>
      <c r="W66" s="532"/>
    </row>
    <row r="67" spans="2:23" x14ac:dyDescent="0.25">
      <c r="B67" s="186"/>
      <c r="C67" s="186"/>
      <c r="D67" s="186"/>
      <c r="E67" s="186"/>
      <c r="F67" s="186"/>
      <c r="G67" s="186"/>
      <c r="H67" s="186"/>
      <c r="I67" s="186"/>
      <c r="J67" s="186"/>
      <c r="K67" s="186"/>
      <c r="L67" s="186"/>
      <c r="M67" s="186"/>
      <c r="N67" s="186"/>
      <c r="O67" s="186"/>
      <c r="Q67" s="532"/>
      <c r="R67" s="531">
        <v>92</v>
      </c>
      <c r="S67" s="532"/>
      <c r="T67" s="531" t="e">
        <f t="shared" si="3"/>
        <v>#REF!</v>
      </c>
      <c r="U67" s="532"/>
      <c r="V67" s="532"/>
      <c r="W67" s="532"/>
    </row>
    <row r="68" spans="2:23" x14ac:dyDescent="0.25">
      <c r="B68" s="186"/>
      <c r="C68" s="186"/>
      <c r="D68" s="186"/>
      <c r="E68" s="186"/>
      <c r="F68" s="186"/>
      <c r="G68" s="2345"/>
      <c r="H68" s="2345"/>
      <c r="I68" s="2345"/>
      <c r="J68" s="186"/>
      <c r="Q68" s="532"/>
      <c r="R68" s="531">
        <v>93</v>
      </c>
      <c r="S68" s="532"/>
      <c r="T68" s="531" t="e">
        <f t="shared" si="3"/>
        <v>#REF!</v>
      </c>
      <c r="U68" s="532"/>
      <c r="V68" s="532"/>
      <c r="W68" s="532"/>
    </row>
    <row r="69" spans="2:23" x14ac:dyDescent="0.25">
      <c r="B69" s="186"/>
      <c r="C69" s="186"/>
      <c r="D69" s="186"/>
      <c r="E69" s="186"/>
      <c r="F69" s="186"/>
      <c r="G69" s="667"/>
      <c r="H69" s="667"/>
      <c r="I69" s="667"/>
      <c r="J69" s="186"/>
      <c r="Q69" s="532"/>
      <c r="R69" s="531">
        <v>94</v>
      </c>
      <c r="S69" s="532"/>
      <c r="T69" s="531" t="e">
        <f t="shared" si="3"/>
        <v>#REF!</v>
      </c>
      <c r="U69" s="532"/>
      <c r="V69" s="532"/>
      <c r="W69" s="532"/>
    </row>
    <row r="70" spans="2:23" x14ac:dyDescent="0.25">
      <c r="B70" s="517"/>
      <c r="C70" s="517"/>
      <c r="D70" s="517"/>
      <c r="E70" s="517"/>
      <c r="F70" s="186"/>
      <c r="G70" s="553"/>
      <c r="H70" s="553"/>
      <c r="I70" s="553"/>
      <c r="J70" s="186"/>
      <c r="Q70" s="532"/>
      <c r="R70" s="531">
        <v>95</v>
      </c>
      <c r="S70" s="532"/>
      <c r="T70" s="531" t="e">
        <f t="shared" si="3"/>
        <v>#REF!</v>
      </c>
      <c r="U70" s="532"/>
      <c r="V70" s="532"/>
      <c r="W70" s="532"/>
    </row>
    <row r="71" spans="2:23" x14ac:dyDescent="0.25">
      <c r="B71" s="517"/>
      <c r="C71" s="517"/>
      <c r="D71" s="517"/>
      <c r="E71" s="517"/>
      <c r="F71" s="186"/>
      <c r="G71" s="186"/>
      <c r="H71" s="186"/>
      <c r="I71" s="186"/>
      <c r="J71" s="186"/>
      <c r="Q71" s="532"/>
      <c r="R71" s="531">
        <v>96</v>
      </c>
      <c r="S71" s="532"/>
      <c r="T71" s="531" t="e">
        <f t="shared" si="3"/>
        <v>#REF!</v>
      </c>
      <c r="U71" s="532"/>
      <c r="V71" s="532"/>
      <c r="W71" s="532"/>
    </row>
    <row r="72" spans="2:23" x14ac:dyDescent="0.25">
      <c r="B72" s="517"/>
      <c r="C72" s="517"/>
      <c r="D72" s="517"/>
      <c r="E72" s="517"/>
      <c r="F72" s="186"/>
      <c r="G72" s="2345"/>
      <c r="H72" s="2345"/>
      <c r="I72" s="2345"/>
      <c r="J72" s="186"/>
      <c r="Q72" s="532"/>
      <c r="R72" s="531">
        <v>97</v>
      </c>
      <c r="S72" s="532"/>
      <c r="T72" s="531" t="e">
        <f t="shared" si="3"/>
        <v>#REF!</v>
      </c>
      <c r="U72" s="532"/>
      <c r="V72" s="532"/>
      <c r="W72" s="532"/>
    </row>
    <row r="73" spans="2:23" x14ac:dyDescent="0.25">
      <c r="B73" s="517"/>
      <c r="C73" s="517"/>
      <c r="D73" s="517"/>
      <c r="E73" s="561"/>
      <c r="F73" s="186"/>
      <c r="G73" s="667"/>
      <c r="H73" s="667"/>
      <c r="I73" s="667"/>
      <c r="J73" s="186"/>
      <c r="Q73" s="532"/>
      <c r="R73" s="531">
        <v>98</v>
      </c>
      <c r="S73" s="532"/>
      <c r="T73" s="531" t="e">
        <f>IF($N$21=R73,2,"")</f>
        <v>#REF!</v>
      </c>
      <c r="U73" s="532"/>
      <c r="V73" s="532"/>
      <c r="W73" s="532"/>
    </row>
    <row r="74" spans="2:23" x14ac:dyDescent="0.25">
      <c r="B74" s="517"/>
      <c r="C74" s="517"/>
      <c r="D74" s="517"/>
      <c r="E74" s="517"/>
      <c r="F74" s="186"/>
      <c r="G74" s="196"/>
      <c r="H74" s="196"/>
      <c r="I74" s="196"/>
      <c r="J74" s="667"/>
      <c r="Q74" s="532"/>
      <c r="R74" s="531">
        <v>99</v>
      </c>
      <c r="S74" s="532"/>
      <c r="T74" s="531" t="e">
        <f t="shared" si="3"/>
        <v>#REF!</v>
      </c>
      <c r="U74" s="532"/>
      <c r="V74" s="532"/>
      <c r="W74" s="532"/>
    </row>
    <row r="75" spans="2:23" ht="16.5" x14ac:dyDescent="0.35">
      <c r="B75" s="555"/>
      <c r="C75" s="562"/>
      <c r="D75" s="517"/>
      <c r="E75" s="517"/>
      <c r="F75" s="186"/>
      <c r="G75" s="186"/>
      <c r="H75" s="186"/>
      <c r="I75" s="186"/>
      <c r="J75" s="667"/>
      <c r="Q75" s="532"/>
      <c r="R75" s="531">
        <v>100</v>
      </c>
      <c r="S75" s="532"/>
      <c r="T75" s="531" t="e">
        <f>IF($N$21=R75,2,"")</f>
        <v>#REF!</v>
      </c>
      <c r="U75" s="532"/>
      <c r="V75" s="532"/>
      <c r="W75" s="532"/>
    </row>
    <row r="76" spans="2:23" x14ac:dyDescent="0.25">
      <c r="B76" s="517"/>
      <c r="C76" s="517"/>
      <c r="D76" s="517"/>
      <c r="E76" s="517"/>
      <c r="F76" s="186"/>
      <c r="G76" s="186"/>
      <c r="H76" s="186"/>
      <c r="I76" s="186"/>
      <c r="J76" s="553"/>
    </row>
    <row r="77" spans="2:23" x14ac:dyDescent="0.25">
      <c r="B77" s="517"/>
      <c r="C77" s="186"/>
      <c r="D77" s="186"/>
      <c r="E77" s="186"/>
      <c r="F77" s="186"/>
      <c r="G77" s="186"/>
      <c r="H77" s="186"/>
      <c r="I77" s="186"/>
      <c r="J77" s="186"/>
    </row>
    <row r="78" spans="2:23" x14ac:dyDescent="0.25">
      <c r="B78" s="517"/>
      <c r="C78" s="186"/>
      <c r="D78" s="186"/>
      <c r="E78" s="186"/>
      <c r="F78" s="186"/>
      <c r="G78" s="186"/>
      <c r="H78" s="186"/>
      <c r="I78" s="186"/>
      <c r="J78" s="667"/>
    </row>
    <row r="79" spans="2:23" x14ac:dyDescent="0.25">
      <c r="B79" s="2346"/>
      <c r="C79" s="2346"/>
      <c r="D79" s="2346"/>
      <c r="E79" s="2346"/>
      <c r="F79" s="186"/>
      <c r="G79" s="186"/>
      <c r="H79" s="186"/>
      <c r="I79" s="186"/>
      <c r="J79" s="667"/>
    </row>
    <row r="80" spans="2:23" x14ac:dyDescent="0.25">
      <c r="B80" s="517"/>
      <c r="C80" s="563"/>
      <c r="D80" s="563"/>
      <c r="E80" s="563"/>
      <c r="F80" s="186"/>
      <c r="G80" s="186"/>
      <c r="H80" s="186"/>
      <c r="I80" s="186"/>
      <c r="J80" s="196"/>
    </row>
    <row r="81" spans="2:10" x14ac:dyDescent="0.25">
      <c r="B81" s="517"/>
      <c r="C81" s="517"/>
      <c r="D81" s="517"/>
      <c r="E81" s="186"/>
      <c r="F81" s="186"/>
      <c r="G81" s="564"/>
      <c r="H81" s="186"/>
      <c r="I81" s="186"/>
      <c r="J81" s="186"/>
    </row>
    <row r="82" spans="2:10" ht="16.5" x14ac:dyDescent="0.35">
      <c r="B82" s="555"/>
      <c r="C82" s="555"/>
      <c r="D82" s="517"/>
      <c r="E82" s="186"/>
      <c r="F82" s="186"/>
      <c r="G82" s="563"/>
      <c r="H82" s="563"/>
      <c r="I82" s="186"/>
      <c r="J82" s="186"/>
    </row>
    <row r="83" spans="2:10" x14ac:dyDescent="0.25">
      <c r="B83" s="517"/>
      <c r="C83" s="517"/>
      <c r="D83" s="517"/>
      <c r="E83" s="186"/>
      <c r="F83" s="186"/>
      <c r="G83" s="559"/>
      <c r="H83" s="553"/>
      <c r="I83" s="186"/>
      <c r="J83" s="186"/>
    </row>
    <row r="84" spans="2:10" ht="16.5" x14ac:dyDescent="0.35">
      <c r="B84" s="555"/>
      <c r="C84" s="555"/>
      <c r="D84" s="517"/>
      <c r="E84" s="186"/>
      <c r="F84" s="186"/>
      <c r="G84" s="559"/>
      <c r="H84" s="553"/>
      <c r="I84" s="186"/>
      <c r="J84" s="186"/>
    </row>
    <row r="85" spans="2:10" x14ac:dyDescent="0.25">
      <c r="B85" s="517"/>
      <c r="C85" s="517"/>
      <c r="D85" s="517"/>
      <c r="E85" s="186"/>
      <c r="F85" s="186"/>
      <c r="G85" s="553"/>
      <c r="H85" s="186"/>
      <c r="I85" s="186"/>
      <c r="J85" s="186"/>
    </row>
    <row r="86" spans="2:10" x14ac:dyDescent="0.25">
      <c r="B86" s="186"/>
      <c r="C86" s="186"/>
      <c r="D86" s="186"/>
      <c r="E86" s="186"/>
      <c r="F86" s="186"/>
      <c r="G86" s="553"/>
      <c r="H86" s="553"/>
      <c r="I86" s="186"/>
      <c r="J86" s="186"/>
    </row>
    <row r="87" spans="2:10" x14ac:dyDescent="0.25">
      <c r="B87" s="186"/>
      <c r="C87" s="186"/>
      <c r="D87" s="186"/>
      <c r="E87" s="186"/>
      <c r="F87" s="186"/>
      <c r="G87" s="186"/>
      <c r="H87" s="553"/>
      <c r="I87" s="186"/>
      <c r="J87" s="186"/>
    </row>
    <row r="88" spans="2:10" x14ac:dyDescent="0.25">
      <c r="B88" s="2346"/>
      <c r="C88" s="2346"/>
      <c r="D88" s="2346"/>
      <c r="E88" s="2346"/>
      <c r="F88" s="565"/>
      <c r="G88" s="186"/>
      <c r="H88" s="553"/>
      <c r="I88" s="186"/>
      <c r="J88" s="186"/>
    </row>
    <row r="89" spans="2:10" x14ac:dyDescent="0.25">
      <c r="B89" s="517"/>
      <c r="C89" s="563"/>
      <c r="D89" s="563"/>
      <c r="E89" s="563"/>
      <c r="F89" s="566"/>
      <c r="G89" s="186"/>
      <c r="H89" s="553"/>
      <c r="I89" s="186"/>
      <c r="J89" s="186"/>
    </row>
    <row r="90" spans="2:10" x14ac:dyDescent="0.25">
      <c r="B90" s="517"/>
      <c r="C90" s="517"/>
      <c r="D90" s="517"/>
      <c r="E90" s="186"/>
      <c r="F90" s="186"/>
      <c r="G90" s="186"/>
      <c r="H90" s="553"/>
      <c r="I90" s="186"/>
      <c r="J90" s="186"/>
    </row>
    <row r="91" spans="2:10" ht="16.5" x14ac:dyDescent="0.35">
      <c r="B91" s="555"/>
      <c r="C91" s="555"/>
      <c r="D91" s="517"/>
      <c r="E91" s="186"/>
      <c r="F91" s="186"/>
      <c r="G91" s="186"/>
      <c r="H91" s="186"/>
      <c r="I91" s="186"/>
      <c r="J91" s="186"/>
    </row>
    <row r="92" spans="2:10" x14ac:dyDescent="0.25">
      <c r="B92" s="517"/>
      <c r="C92" s="517"/>
      <c r="D92" s="517"/>
      <c r="E92" s="186"/>
      <c r="F92" s="186"/>
      <c r="G92" s="186"/>
      <c r="H92" s="186"/>
      <c r="I92" s="186"/>
      <c r="J92" s="186"/>
    </row>
    <row r="93" spans="2:10" x14ac:dyDescent="0.25">
      <c r="B93" s="517"/>
      <c r="C93" s="517"/>
      <c r="D93" s="517"/>
      <c r="E93" s="186"/>
      <c r="F93" s="567"/>
      <c r="G93" s="186"/>
      <c r="H93" s="186"/>
      <c r="I93" s="186"/>
      <c r="J93" s="186"/>
    </row>
    <row r="94" spans="2:10" ht="16.5" x14ac:dyDescent="0.35">
      <c r="B94" s="555"/>
      <c r="C94" s="555"/>
      <c r="D94" s="517"/>
      <c r="E94" s="186"/>
      <c r="F94" s="517"/>
      <c r="G94" s="186"/>
      <c r="H94" s="186"/>
      <c r="I94" s="186"/>
      <c r="J94" s="186"/>
    </row>
    <row r="95" spans="2:10" ht="16.5" x14ac:dyDescent="0.35">
      <c r="B95" s="555"/>
      <c r="C95" s="555"/>
      <c r="D95" s="517"/>
      <c r="E95" s="186"/>
      <c r="F95" s="517"/>
      <c r="G95" s="186"/>
      <c r="H95" s="186"/>
      <c r="I95" s="186"/>
      <c r="J95" s="186"/>
    </row>
    <row r="96" spans="2:10" x14ac:dyDescent="0.25">
      <c r="B96" s="553"/>
      <c r="C96" s="517"/>
      <c r="D96" s="517"/>
      <c r="E96" s="186"/>
      <c r="F96" s="186"/>
      <c r="G96" s="186"/>
      <c r="H96" s="186"/>
      <c r="I96" s="186"/>
      <c r="J96" s="186"/>
    </row>
    <row r="97" spans="2:10" ht="16.5" x14ac:dyDescent="0.35">
      <c r="B97" s="568"/>
      <c r="C97" s="568"/>
      <c r="D97" s="517"/>
      <c r="E97" s="186"/>
      <c r="F97" s="186"/>
      <c r="G97" s="186"/>
      <c r="H97" s="186"/>
      <c r="I97" s="186"/>
      <c r="J97" s="186"/>
    </row>
    <row r="98" spans="2:10" x14ac:dyDescent="0.25">
      <c r="B98" s="553"/>
      <c r="C98" s="553"/>
      <c r="D98" s="517"/>
      <c r="E98" s="186"/>
      <c r="F98" s="186"/>
      <c r="G98" s="186"/>
      <c r="H98" s="186"/>
      <c r="I98" s="186"/>
      <c r="J98" s="186"/>
    </row>
    <row r="99" spans="2:10" x14ac:dyDescent="0.25">
      <c r="B99" s="196"/>
      <c r="C99" s="196"/>
      <c r="D99" s="517"/>
      <c r="E99" s="560"/>
      <c r="F99" s="186"/>
      <c r="G99" s="186"/>
      <c r="H99" s="186"/>
      <c r="I99" s="186"/>
      <c r="J99" s="186"/>
    </row>
    <row r="100" spans="2:10" x14ac:dyDescent="0.25">
      <c r="F100" s="186"/>
    </row>
    <row r="101" spans="2:10" x14ac:dyDescent="0.25">
      <c r="F101" s="186"/>
    </row>
    <row r="102" spans="2:10" x14ac:dyDescent="0.25">
      <c r="F102" s="186"/>
    </row>
    <row r="103" spans="2:10" x14ac:dyDescent="0.25">
      <c r="F103" s="186"/>
    </row>
    <row r="125" spans="1:1" x14ac:dyDescent="0.25">
      <c r="A125" s="569"/>
    </row>
  </sheetData>
  <sheetProtection algorithmName="SHA-512" hashValue="e310DdSGMCePSy/RABPUnpg+vRzyIENduGwHp2zkG2Jf8WBo2X0+PCokZ8ftOztOtnWi0MvFzSMtByMmX3eWPQ==" saltValue="vsH7GqdRDl0iS7jUS1OSSQ==" spinCount="100000" sheet="1" objects="1" scenarios="1"/>
  <mergeCells count="30">
    <mergeCell ref="H15:I15"/>
    <mergeCell ref="G72:I72"/>
    <mergeCell ref="B28:E28"/>
    <mergeCell ref="B29:E29"/>
    <mergeCell ref="H16:I16"/>
    <mergeCell ref="H18:I18"/>
    <mergeCell ref="K4:N4"/>
    <mergeCell ref="B1:O1"/>
    <mergeCell ref="B2:O2"/>
    <mergeCell ref="K17:L17"/>
    <mergeCell ref="G11:I11"/>
    <mergeCell ref="H14:I14"/>
    <mergeCell ref="B13:E13"/>
    <mergeCell ref="B12:E12"/>
    <mergeCell ref="B4:E4"/>
    <mergeCell ref="G4:I4"/>
    <mergeCell ref="G7:I7"/>
    <mergeCell ref="G13:I13"/>
    <mergeCell ref="G5:I5"/>
    <mergeCell ref="H17:I17"/>
    <mergeCell ref="G8:I8"/>
    <mergeCell ref="G10:I10"/>
    <mergeCell ref="K18:M18"/>
    <mergeCell ref="G19:I20"/>
    <mergeCell ref="G68:I68"/>
    <mergeCell ref="B88:E88"/>
    <mergeCell ref="B64:C64"/>
    <mergeCell ref="B65:C65"/>
    <mergeCell ref="B66:C66"/>
    <mergeCell ref="B79:E79"/>
  </mergeCells>
  <pageMargins left="0.7" right="0.7" top="0.75" bottom="0.75" header="0.3" footer="0.3"/>
  <pageSetup scale="68" orientation="landscape" r:id="rId1"/>
  <legacy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8">
    <tabColor theme="3" tint="0.39997558519241921"/>
    <pageSetUpPr fitToPage="1"/>
  </sheetPr>
  <dimension ref="B1:T58"/>
  <sheetViews>
    <sheetView showGridLines="0" zoomScale="70" zoomScaleNormal="70" workbookViewId="0">
      <selection activeCell="J18" sqref="J18"/>
    </sheetView>
  </sheetViews>
  <sheetFormatPr defaultColWidth="11.42578125" defaultRowHeight="12.75" x14ac:dyDescent="0.2"/>
  <cols>
    <col min="1" max="1" width="2.85546875" style="655" customWidth="1"/>
    <col min="2" max="16384" width="11.42578125" style="655"/>
  </cols>
  <sheetData>
    <row r="1" spans="2:20" ht="15.75" customHeight="1" thickBot="1" x14ac:dyDescent="0.3">
      <c r="B1" s="2268" t="e">
        <f>#REF!</f>
        <v>#REF!</v>
      </c>
      <c r="C1" s="2269"/>
      <c r="D1" s="2269"/>
      <c r="E1" s="2269"/>
      <c r="F1" s="2269"/>
      <c r="G1" s="2269"/>
      <c r="H1" s="2270"/>
      <c r="I1"/>
      <c r="J1"/>
      <c r="K1"/>
      <c r="L1"/>
      <c r="M1"/>
      <c r="N1"/>
      <c r="O1"/>
      <c r="P1"/>
      <c r="Q1"/>
      <c r="R1"/>
      <c r="S1"/>
      <c r="T1"/>
    </row>
    <row r="2" spans="2:20" ht="34.5" customHeight="1" thickBot="1" x14ac:dyDescent="0.3">
      <c r="B2" s="2271" t="s">
        <v>459</v>
      </c>
      <c r="C2" s="2272"/>
      <c r="D2" s="2272"/>
      <c r="E2" s="2272"/>
      <c r="F2" s="2272"/>
      <c r="G2" s="2272"/>
      <c r="H2" s="2273"/>
      <c r="I2"/>
      <c r="J2"/>
      <c r="K2"/>
      <c r="L2"/>
      <c r="M2"/>
      <c r="N2"/>
      <c r="O2"/>
      <c r="P2"/>
      <c r="Q2"/>
      <c r="R2"/>
      <c r="S2"/>
      <c r="T2"/>
    </row>
    <row r="3" spans="2:20" ht="15" x14ac:dyDescent="0.25">
      <c r="B3" s="657"/>
      <c r="C3" s="658"/>
      <c r="D3" s="658"/>
      <c r="E3" s="658"/>
      <c r="F3" s="658"/>
      <c r="G3" s="658"/>
      <c r="H3" s="659"/>
      <c r="I3"/>
      <c r="J3"/>
      <c r="K3"/>
      <c r="L3"/>
      <c r="M3"/>
      <c r="N3"/>
      <c r="O3"/>
      <c r="P3"/>
      <c r="Q3"/>
      <c r="R3"/>
      <c r="S3"/>
      <c r="T3"/>
    </row>
    <row r="4" spans="2:20" ht="15" x14ac:dyDescent="0.25">
      <c r="B4" s="660"/>
      <c r="H4" s="661"/>
      <c r="I4"/>
      <c r="J4"/>
      <c r="K4"/>
      <c r="L4"/>
      <c r="M4"/>
      <c r="N4"/>
      <c r="O4"/>
      <c r="P4"/>
      <c r="Q4"/>
      <c r="R4"/>
      <c r="S4"/>
      <c r="T4"/>
    </row>
    <row r="5" spans="2:20" ht="15" x14ac:dyDescent="0.25">
      <c r="B5" s="660"/>
      <c r="H5" s="661"/>
      <c r="I5"/>
      <c r="J5"/>
      <c r="K5"/>
      <c r="L5"/>
      <c r="M5"/>
      <c r="N5"/>
      <c r="O5"/>
      <c r="P5"/>
      <c r="Q5"/>
      <c r="R5"/>
      <c r="S5"/>
      <c r="T5"/>
    </row>
    <row r="6" spans="2:20" x14ac:dyDescent="0.2">
      <c r="B6" s="660"/>
      <c r="H6" s="661"/>
    </row>
    <row r="7" spans="2:20" x14ac:dyDescent="0.2">
      <c r="B7" s="660"/>
      <c r="H7" s="661"/>
    </row>
    <row r="8" spans="2:20" x14ac:dyDescent="0.2">
      <c r="B8" s="660"/>
      <c r="H8" s="661"/>
    </row>
    <row r="9" spans="2:20" x14ac:dyDescent="0.2">
      <c r="B9" s="660"/>
      <c r="H9" s="661"/>
    </row>
    <row r="10" spans="2:20" x14ac:dyDescent="0.2">
      <c r="B10" s="660"/>
      <c r="H10" s="661"/>
    </row>
    <row r="11" spans="2:20" x14ac:dyDescent="0.2">
      <c r="B11" s="660"/>
      <c r="H11" s="661"/>
    </row>
    <row r="12" spans="2:20" x14ac:dyDescent="0.2">
      <c r="B12" s="660"/>
      <c r="H12" s="661"/>
    </row>
    <row r="13" spans="2:20" x14ac:dyDescent="0.2">
      <c r="B13" s="660"/>
      <c r="H13" s="661"/>
    </row>
    <row r="14" spans="2:20" x14ac:dyDescent="0.2">
      <c r="B14" s="660"/>
      <c r="H14" s="661"/>
    </row>
    <row r="15" spans="2:20" x14ac:dyDescent="0.2">
      <c r="B15" s="660"/>
      <c r="H15" s="661"/>
    </row>
    <row r="16" spans="2:20" x14ac:dyDescent="0.2">
      <c r="B16" s="660"/>
      <c r="H16" s="661"/>
    </row>
    <row r="17" spans="2:11" x14ac:dyDescent="0.2">
      <c r="B17" s="660"/>
      <c r="H17" s="661"/>
    </row>
    <row r="18" spans="2:11" x14ac:dyDescent="0.2">
      <c r="B18" s="660"/>
      <c r="H18" s="661"/>
    </row>
    <row r="19" spans="2:11" x14ac:dyDescent="0.2">
      <c r="B19" s="660"/>
      <c r="H19" s="661"/>
    </row>
    <row r="20" spans="2:11" x14ac:dyDescent="0.2">
      <c r="B20" s="660"/>
      <c r="H20" s="661"/>
    </row>
    <row r="21" spans="2:11" x14ac:dyDescent="0.2">
      <c r="B21" s="660"/>
      <c r="H21" s="661"/>
    </row>
    <row r="22" spans="2:11" x14ac:dyDescent="0.2">
      <c r="B22" s="660"/>
      <c r="H22" s="661"/>
    </row>
    <row r="23" spans="2:11" x14ac:dyDescent="0.2">
      <c r="B23" s="660"/>
      <c r="H23" s="661"/>
    </row>
    <row r="24" spans="2:11" x14ac:dyDescent="0.2">
      <c r="B24" s="660"/>
      <c r="H24" s="661"/>
    </row>
    <row r="25" spans="2:11" x14ac:dyDescent="0.2">
      <c r="B25" s="660"/>
      <c r="H25" s="661"/>
    </row>
    <row r="26" spans="2:11" x14ac:dyDescent="0.2">
      <c r="B26" s="660"/>
      <c r="H26" s="661"/>
      <c r="K26" s="670"/>
    </row>
    <row r="27" spans="2:11" x14ac:dyDescent="0.2">
      <c r="B27" s="660"/>
      <c r="H27" s="661"/>
    </row>
    <row r="28" spans="2:11" x14ac:dyDescent="0.2">
      <c r="B28" s="660"/>
      <c r="H28" s="661"/>
    </row>
    <row r="29" spans="2:11" x14ac:dyDescent="0.2">
      <c r="B29" s="660"/>
      <c r="H29" s="661"/>
    </row>
    <row r="30" spans="2:11" x14ac:dyDescent="0.2">
      <c r="B30" s="660"/>
      <c r="H30" s="661"/>
    </row>
    <row r="31" spans="2:11" x14ac:dyDescent="0.2">
      <c r="B31" s="660"/>
      <c r="H31" s="661"/>
    </row>
    <row r="32" spans="2:11" x14ac:dyDescent="0.2">
      <c r="B32" s="660"/>
      <c r="H32" s="661"/>
    </row>
    <row r="33" spans="2:8" x14ac:dyDescent="0.2">
      <c r="B33" s="660"/>
      <c r="H33" s="661"/>
    </row>
    <row r="34" spans="2:8" x14ac:dyDescent="0.2">
      <c r="B34" s="660"/>
      <c r="H34" s="661"/>
    </row>
    <row r="35" spans="2:8" x14ac:dyDescent="0.2">
      <c r="B35" s="660"/>
      <c r="H35" s="661"/>
    </row>
    <row r="36" spans="2:8" x14ac:dyDescent="0.2">
      <c r="B36" s="660"/>
      <c r="H36" s="661"/>
    </row>
    <row r="37" spans="2:8" x14ac:dyDescent="0.2">
      <c r="B37" s="660"/>
      <c r="H37" s="661"/>
    </row>
    <row r="38" spans="2:8" ht="15" x14ac:dyDescent="0.25">
      <c r="B38" s="662"/>
      <c r="H38" s="661"/>
    </row>
    <row r="39" spans="2:8" x14ac:dyDescent="0.2">
      <c r="B39" s="660"/>
      <c r="H39" s="661"/>
    </row>
    <row r="40" spans="2:8" x14ac:dyDescent="0.2">
      <c r="B40" s="660"/>
      <c r="H40" s="661"/>
    </row>
    <row r="41" spans="2:8" x14ac:dyDescent="0.2">
      <c r="B41" s="660"/>
      <c r="H41" s="661"/>
    </row>
    <row r="42" spans="2:8" ht="19.5" customHeight="1" x14ac:dyDescent="0.25">
      <c r="B42" s="662"/>
      <c r="H42" s="661"/>
    </row>
    <row r="43" spans="2:8" x14ac:dyDescent="0.2">
      <c r="B43" s="660"/>
      <c r="H43" s="661"/>
    </row>
    <row r="44" spans="2:8" x14ac:dyDescent="0.2">
      <c r="B44" s="660"/>
      <c r="H44" s="661"/>
    </row>
    <row r="45" spans="2:8" x14ac:dyDescent="0.2">
      <c r="B45" s="660"/>
      <c r="H45" s="661"/>
    </row>
    <row r="46" spans="2:8" x14ac:dyDescent="0.2">
      <c r="B46" s="660"/>
      <c r="H46" s="661"/>
    </row>
    <row r="47" spans="2:8" x14ac:dyDescent="0.2">
      <c r="B47" s="660"/>
      <c r="H47" s="661"/>
    </row>
    <row r="48" spans="2:8" x14ac:dyDescent="0.2">
      <c r="B48" s="660"/>
      <c r="H48" s="661"/>
    </row>
    <row r="49" spans="2:8" x14ac:dyDescent="0.2">
      <c r="B49" s="660"/>
      <c r="H49" s="661"/>
    </row>
    <row r="50" spans="2:8" x14ac:dyDescent="0.2">
      <c r="B50" s="660"/>
      <c r="H50" s="661"/>
    </row>
    <row r="51" spans="2:8" x14ac:dyDescent="0.2">
      <c r="B51" s="660"/>
      <c r="H51" s="661"/>
    </row>
    <row r="52" spans="2:8" ht="13.5" thickBot="1" x14ac:dyDescent="0.25">
      <c r="B52" s="663"/>
      <c r="C52" s="664"/>
      <c r="D52" s="664"/>
      <c r="E52" s="664"/>
      <c r="F52" s="664"/>
      <c r="G52" s="664"/>
      <c r="H52" s="665"/>
    </row>
    <row r="53" spans="2:8" x14ac:dyDescent="0.2">
      <c r="H53" s="672" t="e">
        <f>+#REF!</f>
        <v>#REF!</v>
      </c>
    </row>
    <row r="54" spans="2:8" ht="15" x14ac:dyDescent="0.25">
      <c r="B54" s="655" t="s">
        <v>456</v>
      </c>
      <c r="H54" s="671">
        <f ca="1">TODAY()</f>
        <v>46113</v>
      </c>
    </row>
    <row r="55" spans="2:8" x14ac:dyDescent="0.2">
      <c r="H55" s="672" t="s">
        <v>406</v>
      </c>
    </row>
    <row r="56" spans="2:8" ht="15" x14ac:dyDescent="0.25">
      <c r="B56" s="656" t="s">
        <v>457</v>
      </c>
    </row>
    <row r="58" spans="2:8" x14ac:dyDescent="0.2">
      <c r="B58" s="655" t="s">
        <v>458</v>
      </c>
    </row>
  </sheetData>
  <mergeCells count="2">
    <mergeCell ref="B1:H1"/>
    <mergeCell ref="B2:H2"/>
  </mergeCells>
  <pageMargins left="0.7" right="0.7" top="0.75" bottom="0.75" header="0.3" footer="0.3"/>
  <pageSetup scale="90" orientation="portrait" r:id="rId1"/>
  <headerFooter>
    <oddFooter>&amp;L&amp;Z&amp;F</oddFooter>
  </headerFooter>
  <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9">
    <tabColor theme="3" tint="0.39997558519241921"/>
    <pageSetUpPr fitToPage="1"/>
  </sheetPr>
  <dimension ref="B1:M45"/>
  <sheetViews>
    <sheetView showGridLines="0" zoomScale="70" zoomScaleNormal="70" workbookViewId="0">
      <selection activeCell="J18" sqref="J18"/>
    </sheetView>
  </sheetViews>
  <sheetFormatPr defaultColWidth="9.140625" defaultRowHeight="12.75" x14ac:dyDescent="0.2"/>
  <cols>
    <col min="1" max="1" width="3" style="21" customWidth="1"/>
    <col min="2" max="2" width="26.7109375" style="21" customWidth="1"/>
    <col min="3" max="4" width="30.140625" style="21" customWidth="1"/>
    <col min="5" max="5" width="16.28515625" style="21" customWidth="1"/>
    <col min="6" max="6" width="15.85546875" style="21" customWidth="1"/>
    <col min="7" max="7" width="11.42578125" style="21" customWidth="1"/>
    <col min="8" max="8" width="12.85546875" style="21" customWidth="1"/>
    <col min="9" max="11" width="12.5703125" style="21" customWidth="1"/>
    <col min="12" max="16384" width="9.140625" style="21"/>
  </cols>
  <sheetData>
    <row r="1" spans="2:13" ht="13.5" thickBot="1" x14ac:dyDescent="0.25">
      <c r="B1" s="2268" t="e">
        <f>#REF!</f>
        <v>#REF!</v>
      </c>
      <c r="C1" s="2269"/>
      <c r="D1" s="2269"/>
      <c r="E1" s="2269"/>
      <c r="F1" s="2269"/>
      <c r="G1" s="2269"/>
      <c r="H1" s="2269"/>
      <c r="I1" s="2269"/>
      <c r="J1" s="2269"/>
      <c r="K1" s="2270"/>
    </row>
    <row r="2" spans="2:13" ht="34.5" customHeight="1" thickBot="1" x14ac:dyDescent="0.25">
      <c r="B2" s="2271" t="s">
        <v>49</v>
      </c>
      <c r="C2" s="2272"/>
      <c r="D2" s="2272"/>
      <c r="E2" s="2272"/>
      <c r="F2" s="2272"/>
      <c r="G2" s="2272"/>
      <c r="H2" s="2272"/>
      <c r="I2" s="2272"/>
      <c r="J2" s="2272"/>
      <c r="K2" s="2273"/>
    </row>
    <row r="3" spans="2:13" ht="13.5" thickBot="1" x14ac:dyDescent="0.25">
      <c r="B3" s="247"/>
      <c r="C3" s="709"/>
      <c r="D3" s="709"/>
      <c r="E3" s="709"/>
      <c r="F3" s="709"/>
      <c r="G3" s="709"/>
      <c r="H3" s="709"/>
      <c r="I3" s="709"/>
      <c r="J3" s="709"/>
      <c r="K3" s="710"/>
      <c r="L3" s="6"/>
      <c r="M3" s="30"/>
    </row>
    <row r="4" spans="2:13" ht="13.5" thickBot="1" x14ac:dyDescent="0.25">
      <c r="B4" s="2384" t="s">
        <v>21</v>
      </c>
      <c r="C4" s="2384" t="s">
        <v>22</v>
      </c>
      <c r="D4" s="2386" t="s">
        <v>48</v>
      </c>
      <c r="E4" s="2388" t="s">
        <v>46</v>
      </c>
      <c r="F4" s="2388" t="s">
        <v>47</v>
      </c>
      <c r="G4" s="2384" t="s">
        <v>18</v>
      </c>
      <c r="H4" s="2390" t="s">
        <v>19</v>
      </c>
      <c r="I4" s="2391"/>
      <c r="J4" s="2390" t="s">
        <v>20</v>
      </c>
      <c r="K4" s="2391"/>
      <c r="L4" s="6"/>
      <c r="M4" s="30"/>
    </row>
    <row r="5" spans="2:13" ht="13.5" thickBot="1" x14ac:dyDescent="0.25">
      <c r="B5" s="2385"/>
      <c r="C5" s="2385"/>
      <c r="D5" s="2387"/>
      <c r="E5" s="2389"/>
      <c r="F5" s="2389"/>
      <c r="G5" s="2385"/>
      <c r="H5" s="243" t="s">
        <v>23</v>
      </c>
      <c r="I5" s="243" t="s">
        <v>24</v>
      </c>
      <c r="J5" s="243" t="s">
        <v>25</v>
      </c>
      <c r="K5" s="243" t="s">
        <v>26</v>
      </c>
      <c r="L5" s="6"/>
      <c r="M5" s="30"/>
    </row>
    <row r="6" spans="2:13" x14ac:dyDescent="0.2">
      <c r="B6" s="886" t="s">
        <v>27</v>
      </c>
      <c r="C6" s="39"/>
      <c r="D6" s="39"/>
      <c r="E6" s="172"/>
      <c r="F6" s="172"/>
      <c r="G6" s="628"/>
      <c r="H6" s="258" t="str">
        <f>IF((G6&gt;0),((PMT((G6/12),(J6*12),F6,0,0)*12)*-1),"")</f>
        <v/>
      </c>
      <c r="I6" s="170" t="s">
        <v>289</v>
      </c>
      <c r="J6" s="43"/>
      <c r="K6" s="46"/>
      <c r="L6" s="2"/>
      <c r="M6" s="30"/>
    </row>
    <row r="7" spans="2:13" x14ac:dyDescent="0.2">
      <c r="B7" s="887" t="s">
        <v>28</v>
      </c>
      <c r="C7" s="890"/>
      <c r="D7" s="890"/>
      <c r="E7" s="41"/>
      <c r="F7" s="41"/>
      <c r="G7" s="629"/>
      <c r="H7" s="24"/>
      <c r="I7" s="52" t="s">
        <v>289</v>
      </c>
      <c r="J7" s="169"/>
      <c r="K7" s="47"/>
      <c r="L7" s="2"/>
      <c r="M7" s="30"/>
    </row>
    <row r="8" spans="2:13" x14ac:dyDescent="0.2">
      <c r="B8" s="887" t="s">
        <v>29</v>
      </c>
      <c r="C8" s="890"/>
      <c r="D8" s="890"/>
      <c r="E8" s="41"/>
      <c r="F8" s="41"/>
      <c r="G8" s="629"/>
      <c r="H8" s="24"/>
      <c r="I8" s="171" t="s">
        <v>289</v>
      </c>
      <c r="J8" s="44"/>
      <c r="K8" s="47"/>
      <c r="L8" s="2"/>
      <c r="M8" s="30"/>
    </row>
    <row r="9" spans="2:13" x14ac:dyDescent="0.2">
      <c r="B9" s="7" t="s">
        <v>462</v>
      </c>
      <c r="C9" s="890"/>
      <c r="D9" s="890"/>
      <c r="E9" s="41"/>
      <c r="F9" s="41"/>
      <c r="G9" s="629"/>
      <c r="H9" s="24"/>
      <c r="I9" s="44"/>
      <c r="J9" s="44"/>
      <c r="K9" s="47"/>
      <c r="L9" s="2"/>
      <c r="M9" s="30"/>
    </row>
    <row r="10" spans="2:13" x14ac:dyDescent="0.2">
      <c r="B10" s="7" t="s">
        <v>17</v>
      </c>
      <c r="C10" s="890"/>
      <c r="D10" s="890"/>
      <c r="E10" s="41"/>
      <c r="F10" s="41"/>
      <c r="G10" s="629"/>
      <c r="H10" s="24"/>
      <c r="I10" s="44"/>
      <c r="J10" s="44"/>
      <c r="K10" s="47"/>
      <c r="L10" s="2"/>
      <c r="M10" s="30"/>
    </row>
    <row r="11" spans="2:13" x14ac:dyDescent="0.2">
      <c r="B11" s="7" t="s">
        <v>17</v>
      </c>
      <c r="C11" s="890"/>
      <c r="D11" s="890"/>
      <c r="E11" s="41"/>
      <c r="F11" s="41"/>
      <c r="G11" s="629"/>
      <c r="H11" s="24"/>
      <c r="I11" s="44"/>
      <c r="J11" s="44"/>
      <c r="K11" s="47"/>
      <c r="L11" s="2"/>
      <c r="M11" s="30"/>
    </row>
    <row r="12" spans="2:13" x14ac:dyDescent="0.2">
      <c r="B12" s="7" t="s">
        <v>30</v>
      </c>
      <c r="C12" s="890"/>
      <c r="D12" s="890"/>
      <c r="E12" s="41"/>
      <c r="F12" s="41"/>
      <c r="G12" s="629"/>
      <c r="H12" s="24"/>
      <c r="I12" s="44"/>
      <c r="J12" s="44"/>
      <c r="K12" s="47"/>
      <c r="L12" s="2"/>
      <c r="M12" s="31" t="s">
        <v>5</v>
      </c>
    </row>
    <row r="13" spans="2:13" ht="13.5" thickBot="1" x14ac:dyDescent="0.25">
      <c r="B13" s="892" t="s">
        <v>31</v>
      </c>
      <c r="C13" s="40"/>
      <c r="D13" s="40"/>
      <c r="E13" s="41"/>
      <c r="F13" s="712">
        <f>+'Comparative Summary (CO)'!C7</f>
        <v>0</v>
      </c>
      <c r="G13" s="630"/>
      <c r="H13" s="42"/>
      <c r="I13" s="45"/>
      <c r="J13" s="45"/>
      <c r="K13" s="48"/>
      <c r="L13" s="2"/>
      <c r="M13" s="31" t="s">
        <v>6</v>
      </c>
    </row>
    <row r="14" spans="2:13" ht="13.5" thickBot="1" x14ac:dyDescent="0.25">
      <c r="B14" s="5"/>
      <c r="C14" s="9"/>
      <c r="D14" s="9" t="s">
        <v>32</v>
      </c>
      <c r="E14" s="231">
        <f>SUM(E6:E13)</f>
        <v>0</v>
      </c>
      <c r="F14" s="231">
        <f>SUM(F6:F13)</f>
        <v>0</v>
      </c>
      <c r="G14" s="3"/>
      <c r="H14" s="3"/>
      <c r="I14" s="3"/>
      <c r="J14" s="3"/>
      <c r="K14" s="4"/>
      <c r="L14" s="2"/>
      <c r="M14" s="31"/>
    </row>
    <row r="15" spans="2:13" x14ac:dyDescent="0.2">
      <c r="B15" s="5"/>
      <c r="C15" s="9"/>
      <c r="D15" s="9"/>
      <c r="G15" s="3"/>
      <c r="H15" s="3"/>
      <c r="I15" s="3"/>
      <c r="J15" s="3"/>
      <c r="K15" s="4"/>
      <c r="L15" s="2"/>
      <c r="M15" s="31"/>
    </row>
    <row r="16" spans="2:13" x14ac:dyDescent="0.2">
      <c r="B16" s="10" t="s">
        <v>33</v>
      </c>
      <c r="C16" s="49"/>
      <c r="D16" s="49"/>
      <c r="E16" s="50"/>
      <c r="F16" s="50"/>
      <c r="G16" s="51"/>
      <c r="H16" s="50"/>
      <c r="I16" s="52"/>
      <c r="J16" s="52"/>
      <c r="K16" s="53"/>
      <c r="L16" s="2"/>
    </row>
    <row r="17" spans="2:12" x14ac:dyDescent="0.2">
      <c r="B17" s="10" t="s">
        <v>33</v>
      </c>
      <c r="C17" s="49"/>
      <c r="D17" s="49"/>
      <c r="E17" s="50"/>
      <c r="F17" s="50"/>
      <c r="G17" s="51"/>
      <c r="H17" s="50"/>
      <c r="I17" s="52"/>
      <c r="J17" s="52"/>
      <c r="K17" s="53"/>
      <c r="L17" s="2"/>
    </row>
    <row r="18" spans="2:12" ht="13.5" thickBot="1" x14ac:dyDescent="0.25">
      <c r="B18" s="889" t="s">
        <v>34</v>
      </c>
      <c r="C18" s="49"/>
      <c r="D18" s="49"/>
      <c r="E18" s="173"/>
      <c r="F18" s="711" t="e">
        <f>+ROUND(D30,0)</f>
        <v>#REF!</v>
      </c>
      <c r="G18" s="51"/>
      <c r="H18" s="50"/>
      <c r="I18" s="52"/>
      <c r="J18" s="52"/>
      <c r="K18" s="53"/>
      <c r="L18" s="2"/>
    </row>
    <row r="19" spans="2:12" ht="13.5" thickBot="1" x14ac:dyDescent="0.25">
      <c r="B19" s="5"/>
      <c r="C19" s="9"/>
      <c r="D19" s="9" t="s">
        <v>35</v>
      </c>
      <c r="E19" s="231">
        <f>+E14+SUM(E16:E18)</f>
        <v>0</v>
      </c>
      <c r="F19" s="231" t="e">
        <f>+F14+SUM(F16:F18)</f>
        <v>#REF!</v>
      </c>
      <c r="G19" s="3"/>
      <c r="H19" s="3"/>
      <c r="I19" s="3"/>
      <c r="J19" s="3"/>
      <c r="K19" s="4"/>
      <c r="L19" s="2"/>
    </row>
    <row r="20" spans="2:12" ht="13.5" thickBot="1" x14ac:dyDescent="0.25">
      <c r="B20" s="14"/>
      <c r="C20" s="3"/>
      <c r="D20" s="3"/>
      <c r="E20" s="3"/>
      <c r="F20" s="713" t="e">
        <f>IF((ROUND(F19,0))=ROUND('Cost-Basis (CO)'!D90,0),"","VALUE!")</f>
        <v>#REF!</v>
      </c>
      <c r="G20" s="3"/>
      <c r="H20" s="3"/>
      <c r="I20" s="3"/>
      <c r="J20" s="3"/>
      <c r="K20" s="4"/>
      <c r="L20" s="2"/>
    </row>
    <row r="21" spans="2:12" ht="13.5" thickBot="1" x14ac:dyDescent="0.25">
      <c r="B21" s="5" t="s">
        <v>45</v>
      </c>
      <c r="C21" s="631"/>
      <c r="D21" s="3" t="s">
        <v>483</v>
      </c>
      <c r="E21" s="3" t="s">
        <v>44</v>
      </c>
      <c r="I21" s="11"/>
      <c r="K21" s="17"/>
      <c r="L21" s="2"/>
    </row>
    <row r="22" spans="2:12" ht="13.5" thickBot="1" x14ac:dyDescent="0.25">
      <c r="B22" s="5"/>
      <c r="C22" s="631"/>
      <c r="D22" s="3" t="s">
        <v>481</v>
      </c>
      <c r="E22" s="3"/>
      <c r="K22" s="17"/>
      <c r="L22" s="2"/>
    </row>
    <row r="23" spans="2:12" x14ac:dyDescent="0.2">
      <c r="B23" s="18"/>
      <c r="E23" s="3"/>
      <c r="K23" s="17"/>
      <c r="L23" s="2"/>
    </row>
    <row r="24" spans="2:12" x14ac:dyDescent="0.2">
      <c r="B24" s="18"/>
      <c r="E24" s="3"/>
      <c r="G24" s="12" t="s">
        <v>36</v>
      </c>
      <c r="H24" s="12"/>
      <c r="I24" s="12"/>
      <c r="K24" s="17"/>
      <c r="L24" s="2"/>
    </row>
    <row r="25" spans="2:12" ht="13.5" thickBot="1" x14ac:dyDescent="0.25">
      <c r="B25" s="18"/>
      <c r="E25" s="3"/>
      <c r="G25" s="2380" t="s">
        <v>52</v>
      </c>
      <c r="H25" s="2381"/>
      <c r="I25" s="13" t="s">
        <v>23</v>
      </c>
      <c r="K25" s="17"/>
      <c r="L25" s="2"/>
    </row>
    <row r="26" spans="2:12" x14ac:dyDescent="0.2">
      <c r="B26" s="18"/>
      <c r="C26" s="232" t="s">
        <v>327</v>
      </c>
      <c r="D26" s="233" t="e">
        <f>+'Tax Credit Eligibility (CO)'!E32</f>
        <v>#REF!</v>
      </c>
      <c r="E26" s="3"/>
      <c r="G26" s="2382" t="s">
        <v>444</v>
      </c>
      <c r="H26" s="2383"/>
      <c r="I26" s="8"/>
      <c r="K26" s="17"/>
      <c r="L26" s="2"/>
    </row>
    <row r="27" spans="2:12" x14ac:dyDescent="0.2">
      <c r="B27" s="18"/>
      <c r="C27" s="234" t="s">
        <v>445</v>
      </c>
      <c r="D27" s="647" t="e">
        <f>+#REF!</f>
        <v>#REF!</v>
      </c>
      <c r="E27" s="16"/>
      <c r="G27" s="2382" t="s">
        <v>37</v>
      </c>
      <c r="H27" s="2383"/>
      <c r="I27" s="8"/>
      <c r="K27" s="17"/>
      <c r="L27" s="2"/>
    </row>
    <row r="28" spans="2:12" x14ac:dyDescent="0.2">
      <c r="B28" s="18"/>
      <c r="C28" s="234" t="s">
        <v>41</v>
      </c>
      <c r="D28" s="235" t="e">
        <f>+D26*D27</f>
        <v>#REF!</v>
      </c>
      <c r="G28" s="2382" t="s">
        <v>446</v>
      </c>
      <c r="H28" s="2383"/>
      <c r="I28" s="8"/>
      <c r="K28" s="17"/>
      <c r="L28" s="2"/>
    </row>
    <row r="29" spans="2:12" x14ac:dyDescent="0.2">
      <c r="B29" s="18"/>
      <c r="C29" s="234" t="s">
        <v>42</v>
      </c>
      <c r="D29" s="236">
        <f>+'Tax Credit Eligibility (CO)'!F28</f>
        <v>0</v>
      </c>
      <c r="G29" s="2382" t="s">
        <v>38</v>
      </c>
      <c r="H29" s="2383"/>
      <c r="I29" s="8"/>
      <c r="K29" s="4"/>
      <c r="L29" s="30"/>
    </row>
    <row r="30" spans="2:12" ht="13.5" thickBot="1" x14ac:dyDescent="0.25">
      <c r="B30" s="18"/>
      <c r="C30" s="237" t="s">
        <v>43</v>
      </c>
      <c r="D30" s="238" t="e">
        <f>+D28*D29</f>
        <v>#REF!</v>
      </c>
      <c r="G30" s="2382" t="s">
        <v>39</v>
      </c>
      <c r="H30" s="2383"/>
      <c r="I30" s="8"/>
      <c r="K30" s="17"/>
    </row>
    <row r="31" spans="2:12" x14ac:dyDescent="0.2">
      <c r="B31" s="18"/>
      <c r="C31" s="239"/>
      <c r="D31" s="240" t="e">
        <f>IF(F18=(ROUND(D30,0)),"","VALUE!")</f>
        <v>#REF!</v>
      </c>
      <c r="G31" s="2379" t="s">
        <v>50</v>
      </c>
      <c r="H31" s="2379"/>
      <c r="I31" s="19"/>
      <c r="K31" s="17"/>
    </row>
    <row r="32" spans="2:12" x14ac:dyDescent="0.2">
      <c r="B32" s="18"/>
      <c r="C32" s="2"/>
      <c r="G32" s="2379" t="s">
        <v>51</v>
      </c>
      <c r="H32" s="2379"/>
      <c r="I32" s="19"/>
      <c r="K32" s="17"/>
    </row>
    <row r="33" spans="2:11" x14ac:dyDescent="0.2">
      <c r="B33" s="18"/>
      <c r="D33" s="2"/>
      <c r="G33" s="3"/>
      <c r="H33" s="15" t="s">
        <v>40</v>
      </c>
      <c r="I33" s="321">
        <f>SUM(I26:I32)</f>
        <v>0</v>
      </c>
      <c r="J33" s="241" t="e">
        <f>IF((ROUND(D30,0)=ROUND(I33,0)),"","VALUE!")</f>
        <v>#REF!</v>
      </c>
      <c r="K33" s="17"/>
    </row>
    <row r="34" spans="2:11" ht="13.5" thickBot="1" x14ac:dyDescent="0.25">
      <c r="B34" s="32"/>
      <c r="C34" s="33"/>
      <c r="D34" s="20"/>
      <c r="E34" s="33"/>
      <c r="F34" s="33"/>
      <c r="G34" s="33"/>
      <c r="H34" s="33"/>
      <c r="I34" s="33"/>
      <c r="J34" s="33"/>
      <c r="K34" s="180"/>
    </row>
    <row r="35" spans="2:11" ht="15.75" customHeight="1" x14ac:dyDescent="0.2">
      <c r="D35" s="2"/>
      <c r="E35" s="2"/>
      <c r="F35" s="2"/>
      <c r="G35" s="2"/>
      <c r="J35" s="1"/>
      <c r="K35" s="612" t="e">
        <f>+#REF!</f>
        <v>#REF!</v>
      </c>
    </row>
    <row r="36" spans="2:11" x14ac:dyDescent="0.2">
      <c r="D36" s="2"/>
      <c r="E36" s="2"/>
      <c r="F36" s="2"/>
      <c r="G36" s="2"/>
      <c r="H36" s="2"/>
      <c r="J36" s="612" t="s">
        <v>406</v>
      </c>
      <c r="K36" s="242">
        <f ca="1">TODAY()</f>
        <v>46113</v>
      </c>
    </row>
    <row r="37" spans="2:11" x14ac:dyDescent="0.2">
      <c r="D37" s="2"/>
      <c r="E37" s="2"/>
      <c r="F37" s="2"/>
      <c r="G37" s="2"/>
      <c r="H37" s="2"/>
      <c r="J37" s="1"/>
      <c r="K37" s="1"/>
    </row>
    <row r="38" spans="2:11" x14ac:dyDescent="0.2">
      <c r="D38" s="2"/>
      <c r="E38" s="2"/>
      <c r="F38" s="2"/>
      <c r="G38" s="2"/>
      <c r="H38" s="2"/>
    </row>
    <row r="39" spans="2:11" x14ac:dyDescent="0.2">
      <c r="D39" s="2"/>
      <c r="E39" s="2"/>
      <c r="F39" s="2"/>
      <c r="G39" s="2"/>
      <c r="H39" s="2"/>
    </row>
    <row r="40" spans="2:11" x14ac:dyDescent="0.2">
      <c r="D40" s="2"/>
      <c r="E40" s="2"/>
      <c r="F40" s="2"/>
      <c r="G40" s="2"/>
      <c r="H40" s="2"/>
    </row>
    <row r="41" spans="2:11" x14ac:dyDescent="0.2">
      <c r="D41" s="2"/>
      <c r="E41" s="2"/>
      <c r="F41" s="2"/>
      <c r="G41" s="2"/>
      <c r="H41" s="2"/>
    </row>
    <row r="42" spans="2:11" x14ac:dyDescent="0.2">
      <c r="D42" s="2"/>
      <c r="E42" s="2"/>
      <c r="F42" s="2"/>
      <c r="G42" s="2"/>
      <c r="H42" s="2"/>
    </row>
    <row r="43" spans="2:11" x14ac:dyDescent="0.2">
      <c r="E43" s="2"/>
      <c r="F43" s="2"/>
      <c r="G43" s="2"/>
      <c r="H43" s="2"/>
    </row>
    <row r="44" spans="2:11" x14ac:dyDescent="0.2">
      <c r="E44" s="2"/>
      <c r="F44" s="2"/>
      <c r="G44" s="2"/>
      <c r="H44" s="2"/>
    </row>
    <row r="45" spans="2:11" x14ac:dyDescent="0.2">
      <c r="F45" s="2"/>
      <c r="G45" s="2"/>
      <c r="H45" s="2"/>
    </row>
  </sheetData>
  <sheetProtection algorithmName="SHA-512" hashValue="Zwn0QQzdeH4YVI53H2x2VP2FCLw6LMSCd8wHveZLzgCf5oK4Ee0YJEGY3C5pKxw+4WLANSUQIQF0yXBtpvGpjA==" saltValue="TSCWVDnlQuJrP8+nFwiTOA==" spinCount="100000" sheet="1" objects="1" scenarios="1"/>
  <mergeCells count="18">
    <mergeCell ref="B1:K1"/>
    <mergeCell ref="B2:K2"/>
    <mergeCell ref="B4:B5"/>
    <mergeCell ref="C4:C5"/>
    <mergeCell ref="D4:D5"/>
    <mergeCell ref="E4:E5"/>
    <mergeCell ref="F4:F5"/>
    <mergeCell ref="G4:G5"/>
    <mergeCell ref="H4:I4"/>
    <mergeCell ref="J4:K4"/>
    <mergeCell ref="G31:H31"/>
    <mergeCell ref="G32:H32"/>
    <mergeCell ref="G25:H25"/>
    <mergeCell ref="G26:H26"/>
    <mergeCell ref="G27:H27"/>
    <mergeCell ref="G28:H28"/>
    <mergeCell ref="G29:H29"/>
    <mergeCell ref="G30:H30"/>
  </mergeCells>
  <dataValidations count="1">
    <dataValidation type="list" allowBlank="1" showInputMessage="1" showErrorMessage="1" sqref="I21" xr:uid="{00000000-0002-0000-0E00-000000000000}">
      <formula1>$M$12:$M$13</formula1>
    </dataValidation>
  </dataValidations>
  <pageMargins left="0.7" right="0.7" top="0.75" bottom="0.75" header="0.3" footer="0.3"/>
  <pageSetup scale="68" fitToHeight="0" orientation="landscape"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0">
    <tabColor theme="3" tint="0.39997558519241921"/>
    <pageSetUpPr fitToPage="1"/>
  </sheetPr>
  <dimension ref="B1:Q93"/>
  <sheetViews>
    <sheetView showGridLines="0" topLeftCell="A82" zoomScale="70" zoomScaleNormal="70" workbookViewId="0">
      <selection activeCell="J18" sqref="J18"/>
    </sheetView>
  </sheetViews>
  <sheetFormatPr defaultColWidth="9.140625" defaultRowHeight="12.75" x14ac:dyDescent="0.2"/>
  <cols>
    <col min="1" max="1" width="2.85546875" style="21" customWidth="1"/>
    <col min="2" max="2" width="27.5703125" style="21" customWidth="1"/>
    <col min="3" max="3" width="9.140625" style="21"/>
    <col min="4" max="8" width="19.140625" style="21" customWidth="1"/>
    <col min="9" max="10" width="9.140625" style="21"/>
    <col min="11" max="11" width="18.5703125" style="21" customWidth="1"/>
    <col min="12" max="12" width="16.7109375" style="21" customWidth="1"/>
    <col min="13" max="13" width="12.5703125" style="21" customWidth="1"/>
    <col min="14" max="14" width="9.140625" style="21" customWidth="1"/>
    <col min="15" max="15" width="5" style="21" customWidth="1"/>
    <col min="16" max="16" width="7.7109375" style="21" customWidth="1"/>
    <col min="17" max="17" width="8.28515625" style="21" customWidth="1"/>
    <col min="18" max="16384" width="9.140625" style="21"/>
  </cols>
  <sheetData>
    <row r="1" spans="2:17" ht="13.5" thickBot="1" x14ac:dyDescent="0.25">
      <c r="B1" s="2268" t="e">
        <f>#REF!</f>
        <v>#REF!</v>
      </c>
      <c r="C1" s="2269"/>
      <c r="D1" s="2269"/>
      <c r="E1" s="2269"/>
      <c r="F1" s="2269"/>
      <c r="G1" s="2269"/>
      <c r="H1" s="2270"/>
    </row>
    <row r="2" spans="2:17" ht="16.5" customHeight="1" x14ac:dyDescent="0.2">
      <c r="B2" s="2443" t="s">
        <v>112</v>
      </c>
      <c r="C2" s="2444"/>
      <c r="D2" s="2444"/>
      <c r="E2" s="2444"/>
      <c r="F2" s="2444"/>
      <c r="G2" s="2444"/>
      <c r="H2" s="2445"/>
    </row>
    <row r="3" spans="2:17" ht="17.25" customHeight="1" thickBot="1" x14ac:dyDescent="0.25">
      <c r="B3" s="2446"/>
      <c r="C3" s="2447"/>
      <c r="D3" s="2447"/>
      <c r="E3" s="2447"/>
      <c r="F3" s="2447"/>
      <c r="G3" s="2447"/>
      <c r="H3" s="2448"/>
    </row>
    <row r="4" spans="2:17" ht="13.5" thickBot="1" x14ac:dyDescent="0.25">
      <c r="B4" s="244"/>
      <c r="C4" s="245"/>
      <c r="D4" s="245"/>
      <c r="E4" s="245"/>
      <c r="F4" s="245"/>
      <c r="G4" s="1"/>
      <c r="H4" s="246"/>
    </row>
    <row r="5" spans="2:17" ht="13.5" customHeight="1" x14ac:dyDescent="0.2">
      <c r="B5" s="247"/>
      <c r="C5" s="248"/>
      <c r="D5" s="2437" t="s">
        <v>113</v>
      </c>
      <c r="E5" s="2439" t="s">
        <v>53</v>
      </c>
      <c r="F5" s="2439" t="s">
        <v>54</v>
      </c>
      <c r="G5" s="2439" t="s">
        <v>463</v>
      </c>
      <c r="H5" s="2437" t="s">
        <v>464</v>
      </c>
    </row>
    <row r="6" spans="2:17" ht="13.5" customHeight="1" thickBot="1" x14ac:dyDescent="0.25">
      <c r="B6" s="249"/>
      <c r="C6" s="245"/>
      <c r="D6" s="2438"/>
      <c r="E6" s="2440"/>
      <c r="F6" s="2440"/>
      <c r="G6" s="2440"/>
      <c r="H6" s="2438"/>
    </row>
    <row r="7" spans="2:17" ht="13.5" customHeight="1" thickBot="1" x14ac:dyDescent="0.25">
      <c r="B7" s="996" t="s">
        <v>55</v>
      </c>
      <c r="C7" s="746"/>
      <c r="D7" s="746"/>
      <c r="E7" s="746"/>
      <c r="F7" s="746"/>
      <c r="G7" s="746"/>
      <c r="H7" s="999"/>
      <c r="J7" s="2402" t="s">
        <v>603</v>
      </c>
      <c r="K7" s="2403"/>
      <c r="L7" s="2403"/>
      <c r="M7" s="2403"/>
      <c r="N7" s="2403"/>
      <c r="O7" s="2403"/>
      <c r="P7" s="2403"/>
      <c r="Q7" s="2404"/>
    </row>
    <row r="8" spans="2:17" ht="13.5" customHeight="1" thickBot="1" x14ac:dyDescent="0.25">
      <c r="B8" s="2414" t="s">
        <v>56</v>
      </c>
      <c r="C8" s="2415"/>
      <c r="D8" s="22"/>
      <c r="E8" s="23"/>
      <c r="F8" s="54">
        <f>D8</f>
        <v>0</v>
      </c>
      <c r="G8" s="57" t="s">
        <v>57</v>
      </c>
      <c r="H8" s="58" t="s">
        <v>57</v>
      </c>
      <c r="J8" s="985" t="s">
        <v>594</v>
      </c>
      <c r="K8" s="461"/>
      <c r="L8" s="461"/>
      <c r="M8" s="461"/>
      <c r="N8" s="461"/>
      <c r="O8" s="461"/>
      <c r="P8" s="2394" t="s">
        <v>595</v>
      </c>
      <c r="Q8" s="2395"/>
    </row>
    <row r="9" spans="2:17" ht="13.5" customHeight="1" x14ac:dyDescent="0.2">
      <c r="B9" s="2418" t="s">
        <v>58</v>
      </c>
      <c r="C9" s="2419"/>
      <c r="D9" s="24"/>
      <c r="E9" s="25"/>
      <c r="F9" s="55">
        <f>D9</f>
        <v>0</v>
      </c>
      <c r="G9" s="59"/>
      <c r="H9" s="34">
        <f>F9</f>
        <v>0</v>
      </c>
      <c r="J9" s="982"/>
      <c r="K9" s="983"/>
      <c r="L9" s="983"/>
      <c r="M9" s="983"/>
      <c r="N9" s="983"/>
      <c r="O9" s="983"/>
      <c r="P9" s="2400"/>
      <c r="Q9" s="2401"/>
    </row>
    <row r="10" spans="2:17" ht="13.5" customHeight="1" thickBot="1" x14ac:dyDescent="0.25">
      <c r="B10" s="2441" t="s">
        <v>586</v>
      </c>
      <c r="C10" s="2442"/>
      <c r="D10" s="712">
        <f>P13</f>
        <v>0</v>
      </c>
      <c r="E10" s="38"/>
      <c r="F10" s="56">
        <f>D10</f>
        <v>0</v>
      </c>
      <c r="G10" s="60"/>
      <c r="H10" s="61">
        <f>F10</f>
        <v>0</v>
      </c>
      <c r="J10" s="982"/>
      <c r="K10" s="983"/>
      <c r="L10" s="983"/>
      <c r="M10" s="983"/>
      <c r="N10" s="983"/>
      <c r="O10" s="983"/>
      <c r="P10" s="2398"/>
      <c r="Q10" s="2399"/>
    </row>
    <row r="11" spans="2:17" ht="13.5" customHeight="1" thickBot="1" x14ac:dyDescent="0.25">
      <c r="B11" s="2407" t="s">
        <v>60</v>
      </c>
      <c r="C11" s="2408"/>
      <c r="D11" s="250">
        <f>SUM(D8:D10)</f>
        <v>0</v>
      </c>
      <c r="E11" s="250">
        <f>SUM(E8:E10)</f>
        <v>0</v>
      </c>
      <c r="F11" s="251">
        <f>SUM(F8:F10)</f>
        <v>0</v>
      </c>
      <c r="G11" s="252">
        <f>SUM(G8:G10)</f>
        <v>0</v>
      </c>
      <c r="H11" s="253">
        <f>SUM(H8:H10)</f>
        <v>0</v>
      </c>
      <c r="J11" s="982"/>
      <c r="K11" s="983"/>
      <c r="L11" s="983"/>
      <c r="M11" s="983"/>
      <c r="N11" s="983"/>
      <c r="O11" s="983"/>
      <c r="P11" s="2398"/>
      <c r="Q11" s="2399"/>
    </row>
    <row r="12" spans="2:17" ht="13.5" customHeight="1" thickBot="1" x14ac:dyDescent="0.25">
      <c r="B12" s="995" t="s">
        <v>61</v>
      </c>
      <c r="C12" s="997"/>
      <c r="D12" s="997"/>
      <c r="E12" s="997"/>
      <c r="F12" s="997"/>
      <c r="G12" s="997"/>
      <c r="H12" s="998"/>
      <c r="J12" s="18"/>
      <c r="P12" s="2392"/>
      <c r="Q12" s="2393"/>
    </row>
    <row r="13" spans="2:17" ht="13.5" customHeight="1" thickBot="1" x14ac:dyDescent="0.25">
      <c r="B13" s="2414" t="s">
        <v>62</v>
      </c>
      <c r="C13" s="2415"/>
      <c r="D13" s="254">
        <f>+'Construction Costs (CO)'!E9</f>
        <v>0</v>
      </c>
      <c r="E13" s="255">
        <f>+'Construction Costs (CO)'!F9</f>
        <v>0</v>
      </c>
      <c r="F13" s="101">
        <f>+'Construction Costs (CO)'!G9</f>
        <v>0</v>
      </c>
      <c r="G13" s="256">
        <f>+'Construction Costs (CO)'!H9</f>
        <v>0</v>
      </c>
      <c r="H13" s="257">
        <f>+'Construction Costs (CO)'!I9</f>
        <v>0</v>
      </c>
      <c r="J13" s="460"/>
      <c r="K13" s="461"/>
      <c r="L13" s="461"/>
      <c r="M13" s="461"/>
      <c r="N13" s="461"/>
      <c r="O13" s="986" t="s">
        <v>370</v>
      </c>
      <c r="P13" s="2396">
        <f>SUM(P9:Q12)</f>
        <v>0</v>
      </c>
      <c r="Q13" s="2397"/>
    </row>
    <row r="14" spans="2:17" ht="13.5" customHeight="1" thickBot="1" x14ac:dyDescent="0.25">
      <c r="B14" s="2418" t="s">
        <v>63</v>
      </c>
      <c r="C14" s="2419"/>
      <c r="D14" s="258">
        <f>+'Construction Costs (CO)'!E10</f>
        <v>0</v>
      </c>
      <c r="E14" s="179">
        <f>+'Construction Costs (CO)'!F10</f>
        <v>0</v>
      </c>
      <c r="F14" s="178">
        <f>+'Construction Costs (CO)'!G10</f>
        <v>0</v>
      </c>
      <c r="G14" s="259">
        <f>+'Construction Costs (CO)'!H10</f>
        <v>0</v>
      </c>
      <c r="H14" s="260">
        <f>+'Construction Costs (CO)'!I10</f>
        <v>0</v>
      </c>
    </row>
    <row r="15" spans="2:17" ht="13.5" customHeight="1" thickBot="1" x14ac:dyDescent="0.25">
      <c r="B15" s="2418" t="s">
        <v>64</v>
      </c>
      <c r="C15" s="2419"/>
      <c r="D15" s="258">
        <f>+'Construction Costs (CO)'!E18</f>
        <v>0</v>
      </c>
      <c r="E15" s="179">
        <f>+'Construction Costs (CO)'!F18</f>
        <v>0</v>
      </c>
      <c r="F15" s="178">
        <f>+'Construction Costs (CO)'!G18</f>
        <v>0</v>
      </c>
      <c r="G15" s="259">
        <f>+'Construction Costs (CO)'!H18</f>
        <v>0</v>
      </c>
      <c r="H15" s="260">
        <f>+'Construction Costs (CO)'!I18</f>
        <v>0</v>
      </c>
      <c r="J15" s="2402" t="s">
        <v>596</v>
      </c>
      <c r="K15" s="2403"/>
      <c r="L15" s="2403"/>
      <c r="M15" s="2403"/>
      <c r="N15" s="2403"/>
      <c r="O15" s="2403"/>
      <c r="P15" s="2403"/>
      <c r="Q15" s="2404"/>
    </row>
    <row r="16" spans="2:17" ht="13.5" customHeight="1" thickBot="1" x14ac:dyDescent="0.25">
      <c r="B16" s="2418" t="s">
        <v>65</v>
      </c>
      <c r="C16" s="2419"/>
      <c r="D16" s="258">
        <f>+'Construction Costs (CO)'!E34</f>
        <v>0</v>
      </c>
      <c r="E16" s="179">
        <f>+'Construction Costs (CO)'!F34</f>
        <v>0</v>
      </c>
      <c r="F16" s="178">
        <f>+'Construction Costs (CO)'!G34</f>
        <v>0</v>
      </c>
      <c r="G16" s="259">
        <f>+'Construction Costs (CO)'!H34</f>
        <v>0</v>
      </c>
      <c r="H16" s="260">
        <f>+'Construction Costs (CO)'!I34</f>
        <v>0</v>
      </c>
      <c r="J16" s="985" t="s">
        <v>604</v>
      </c>
      <c r="K16" s="461"/>
      <c r="L16" s="461"/>
      <c r="M16" s="461"/>
      <c r="N16" s="461"/>
      <c r="O16" s="461"/>
      <c r="P16" s="2394" t="s">
        <v>595</v>
      </c>
      <c r="Q16" s="2395"/>
    </row>
    <row r="17" spans="2:17" ht="13.5" customHeight="1" x14ac:dyDescent="0.2">
      <c r="B17" s="2418" t="s">
        <v>66</v>
      </c>
      <c r="C17" s="2419"/>
      <c r="D17" s="258">
        <f>+'Construction Costs (CO)'!E39</f>
        <v>0</v>
      </c>
      <c r="E17" s="179">
        <f>+'Construction Costs (CO)'!F39</f>
        <v>0</v>
      </c>
      <c r="F17" s="178">
        <f>+'Construction Costs (CO)'!G39</f>
        <v>0</v>
      </c>
      <c r="G17" s="70"/>
      <c r="H17" s="36"/>
      <c r="J17" s="982"/>
      <c r="K17" s="983"/>
      <c r="L17" s="983"/>
      <c r="M17" s="983"/>
      <c r="N17" s="983"/>
      <c r="O17" s="983"/>
      <c r="P17" s="2400"/>
      <c r="Q17" s="2401"/>
    </row>
    <row r="18" spans="2:17" ht="13.5" customHeight="1" thickBot="1" x14ac:dyDescent="0.25">
      <c r="B18" s="2409" t="s">
        <v>67</v>
      </c>
      <c r="C18" s="2410"/>
      <c r="D18" s="258">
        <f>+'Construction Costs (CO)'!E44</f>
        <v>0</v>
      </c>
      <c r="E18" s="179">
        <f>+'Construction Costs (CO)'!F44</f>
        <v>0</v>
      </c>
      <c r="F18" s="178">
        <f>+'Construction Costs (CO)'!G44</f>
        <v>0</v>
      </c>
      <c r="G18" s="259">
        <f>+'Construction Costs (CO)'!H44</f>
        <v>0</v>
      </c>
      <c r="H18" s="260">
        <f>+'Construction Costs (CO)'!I44</f>
        <v>0</v>
      </c>
      <c r="J18" s="982"/>
      <c r="K18" s="983"/>
      <c r="L18" s="983"/>
      <c r="M18" s="983"/>
      <c r="N18" s="983"/>
      <c r="O18" s="983"/>
      <c r="P18" s="2398"/>
      <c r="Q18" s="2399"/>
    </row>
    <row r="19" spans="2:17" ht="13.5" customHeight="1" thickBot="1" x14ac:dyDescent="0.25">
      <c r="B19" s="2407" t="s">
        <v>68</v>
      </c>
      <c r="C19" s="2408"/>
      <c r="D19" s="250">
        <f>SUM(D13:D18)</f>
        <v>0</v>
      </c>
      <c r="E19" s="250">
        <f>SUM(E13:E18)</f>
        <v>0</v>
      </c>
      <c r="F19" s="251">
        <f>SUM(F13:F18)</f>
        <v>0</v>
      </c>
      <c r="G19" s="252">
        <f>SUM(G13:G18)</f>
        <v>0</v>
      </c>
      <c r="H19" s="253">
        <f>SUM(H13:H18)</f>
        <v>0</v>
      </c>
      <c r="J19" s="982"/>
      <c r="K19" s="983"/>
      <c r="L19" s="983"/>
      <c r="M19" s="983"/>
      <c r="N19" s="983"/>
      <c r="O19" s="983"/>
      <c r="P19" s="2398"/>
      <c r="Q19" s="2399"/>
    </row>
    <row r="20" spans="2:17" ht="13.5" customHeight="1" thickBot="1" x14ac:dyDescent="0.25">
      <c r="B20" s="996" t="s">
        <v>69</v>
      </c>
      <c r="C20" s="997"/>
      <c r="D20" s="997"/>
      <c r="E20" s="997"/>
      <c r="F20" s="997"/>
      <c r="G20" s="997"/>
      <c r="H20" s="998"/>
      <c r="J20" s="18"/>
      <c r="P20" s="2392"/>
      <c r="Q20" s="2393"/>
    </row>
    <row r="21" spans="2:17" ht="13.5" customHeight="1" thickBot="1" x14ac:dyDescent="0.25">
      <c r="B21" s="2414" t="s">
        <v>70</v>
      </c>
      <c r="C21" s="2415"/>
      <c r="D21" s="22"/>
      <c r="E21" s="27"/>
      <c r="F21" s="62">
        <f>D21</f>
        <v>0</v>
      </c>
      <c r="G21" s="64"/>
      <c r="H21" s="34">
        <f>F21</f>
        <v>0</v>
      </c>
      <c r="J21" s="460"/>
      <c r="K21" s="461"/>
      <c r="L21" s="461"/>
      <c r="M21" s="461"/>
      <c r="N21" s="461"/>
      <c r="O21" s="986" t="s">
        <v>370</v>
      </c>
      <c r="P21" s="2396">
        <f>SUM(P17:Q20)</f>
        <v>0</v>
      </c>
      <c r="Q21" s="2397"/>
    </row>
    <row r="22" spans="2:17" ht="13.5" customHeight="1" thickBot="1" x14ac:dyDescent="0.25">
      <c r="B22" s="2418" t="s">
        <v>71</v>
      </c>
      <c r="C22" s="2419"/>
      <c r="D22" s="24"/>
      <c r="E22" s="26"/>
      <c r="F22" s="62">
        <f t="shared" ref="F22:F28" si="0">D22</f>
        <v>0</v>
      </c>
      <c r="G22" s="59"/>
      <c r="H22" s="34">
        <f>F22</f>
        <v>0</v>
      </c>
    </row>
    <row r="23" spans="2:17" ht="13.5" customHeight="1" thickBot="1" x14ac:dyDescent="0.25">
      <c r="B23" s="2418" t="s">
        <v>72</v>
      </c>
      <c r="C23" s="2419"/>
      <c r="D23" s="24"/>
      <c r="E23" s="26"/>
      <c r="F23" s="62">
        <f t="shared" si="0"/>
        <v>0</v>
      </c>
      <c r="G23" s="59"/>
      <c r="H23" s="34">
        <f>F23</f>
        <v>0</v>
      </c>
      <c r="J23" s="2402" t="s">
        <v>597</v>
      </c>
      <c r="K23" s="2403"/>
      <c r="L23" s="2403"/>
      <c r="M23" s="2403"/>
      <c r="N23" s="2403"/>
      <c r="O23" s="2403"/>
      <c r="P23" s="2403"/>
      <c r="Q23" s="2404"/>
    </row>
    <row r="24" spans="2:17" ht="13.5" customHeight="1" thickBot="1" x14ac:dyDescent="0.25">
      <c r="B24" s="2418" t="s">
        <v>73</v>
      </c>
      <c r="C24" s="2419"/>
      <c r="D24" s="258" t="e">
        <f>MAX('Construction Costs (CO)'!N12,'Construction Costs (CO)'!N15)</f>
        <v>#REF!</v>
      </c>
      <c r="E24" s="26"/>
      <c r="F24" s="62" t="e">
        <f t="shared" si="0"/>
        <v>#REF!</v>
      </c>
      <c r="G24" s="59"/>
      <c r="H24" s="258" t="e">
        <f>+D24</f>
        <v>#REF!</v>
      </c>
      <c r="J24" s="985" t="s">
        <v>604</v>
      </c>
      <c r="K24" s="461"/>
      <c r="L24" s="461"/>
      <c r="M24" s="461"/>
      <c r="N24" s="461"/>
      <c r="O24" s="461"/>
      <c r="P24" s="2394" t="s">
        <v>595</v>
      </c>
      <c r="Q24" s="2395"/>
    </row>
    <row r="25" spans="2:17" ht="13.5" customHeight="1" x14ac:dyDescent="0.2">
      <c r="B25" s="2409" t="s">
        <v>74</v>
      </c>
      <c r="C25" s="2410"/>
      <c r="D25" s="28"/>
      <c r="E25" s="29"/>
      <c r="F25" s="62">
        <f t="shared" si="0"/>
        <v>0</v>
      </c>
      <c r="G25" s="67"/>
      <c r="H25" s="35">
        <f>F25</f>
        <v>0</v>
      </c>
      <c r="J25" s="982"/>
      <c r="K25" s="983"/>
      <c r="L25" s="983"/>
      <c r="M25" s="983"/>
      <c r="N25" s="983"/>
      <c r="O25" s="983"/>
      <c r="P25" s="2400"/>
      <c r="Q25" s="2401"/>
    </row>
    <row r="26" spans="2:17" ht="13.5" customHeight="1" x14ac:dyDescent="0.2">
      <c r="B26" s="976" t="s">
        <v>605</v>
      </c>
      <c r="C26" s="977"/>
      <c r="D26" s="28"/>
      <c r="E26" s="29"/>
      <c r="F26" s="62">
        <f t="shared" si="0"/>
        <v>0</v>
      </c>
      <c r="G26" s="67"/>
      <c r="H26" s="35">
        <f>F26</f>
        <v>0</v>
      </c>
      <c r="J26" s="982"/>
      <c r="K26" s="983"/>
      <c r="L26" s="983"/>
      <c r="M26" s="983"/>
      <c r="N26" s="983"/>
      <c r="O26" s="983"/>
      <c r="P26" s="2398"/>
      <c r="Q26" s="2399"/>
    </row>
    <row r="27" spans="2:17" ht="13.5" customHeight="1" x14ac:dyDescent="0.2">
      <c r="B27" s="976" t="s">
        <v>606</v>
      </c>
      <c r="C27" s="977"/>
      <c r="D27" s="28"/>
      <c r="E27" s="29"/>
      <c r="F27" s="62">
        <f t="shared" si="0"/>
        <v>0</v>
      </c>
      <c r="G27" s="67"/>
      <c r="H27" s="35">
        <f>F27</f>
        <v>0</v>
      </c>
      <c r="J27" s="982"/>
      <c r="K27" s="983"/>
      <c r="L27" s="983"/>
      <c r="M27" s="983"/>
      <c r="N27" s="983"/>
      <c r="O27" s="983"/>
      <c r="P27" s="2398"/>
      <c r="Q27" s="2399"/>
    </row>
    <row r="28" spans="2:17" ht="13.5" customHeight="1" thickBot="1" x14ac:dyDescent="0.25">
      <c r="B28" s="980" t="s">
        <v>587</v>
      </c>
      <c r="C28" s="981"/>
      <c r="D28" s="990">
        <f>P21</f>
        <v>0</v>
      </c>
      <c r="E28" s="984"/>
      <c r="F28" s="62">
        <f t="shared" si="0"/>
        <v>0</v>
      </c>
      <c r="G28" s="60"/>
      <c r="H28" s="35">
        <f>F28</f>
        <v>0</v>
      </c>
      <c r="J28" s="18"/>
      <c r="P28" s="2392"/>
      <c r="Q28" s="2393"/>
    </row>
    <row r="29" spans="2:17" ht="13.5" customHeight="1" thickBot="1" x14ac:dyDescent="0.25">
      <c r="B29" s="2407" t="s">
        <v>60</v>
      </c>
      <c r="C29" s="2408"/>
      <c r="D29" s="250" t="e">
        <f>SUM(D21:D28)</f>
        <v>#REF!</v>
      </c>
      <c r="E29" s="250">
        <f>SUM(E21:E28)</f>
        <v>0</v>
      </c>
      <c r="F29" s="251" t="e">
        <f>SUM(F21:F28)</f>
        <v>#REF!</v>
      </c>
      <c r="G29" s="252">
        <f>SUM(G21:G28)</f>
        <v>0</v>
      </c>
      <c r="H29" s="253" t="e">
        <f>SUM(H21:H28)</f>
        <v>#REF!</v>
      </c>
      <c r="J29" s="460"/>
      <c r="K29" s="461"/>
      <c r="L29" s="461"/>
      <c r="M29" s="461"/>
      <c r="N29" s="461"/>
      <c r="O29" s="986" t="s">
        <v>370</v>
      </c>
      <c r="P29" s="2396">
        <f>SUM(P25:Q28)</f>
        <v>0</v>
      </c>
      <c r="Q29" s="2397"/>
    </row>
    <row r="30" spans="2:17" ht="13.5" customHeight="1" thickBot="1" x14ac:dyDescent="0.25">
      <c r="B30" s="995" t="s">
        <v>75</v>
      </c>
      <c r="C30" s="997"/>
      <c r="D30" s="997"/>
      <c r="E30" s="997"/>
      <c r="F30" s="997"/>
      <c r="G30" s="997"/>
      <c r="H30" s="998"/>
    </row>
    <row r="31" spans="2:17" ht="13.5" customHeight="1" thickBot="1" x14ac:dyDescent="0.25">
      <c r="B31" s="2414" t="s">
        <v>76</v>
      </c>
      <c r="C31" s="2415"/>
      <c r="D31" s="22"/>
      <c r="E31" s="27"/>
      <c r="F31" s="62">
        <f>D31</f>
        <v>0</v>
      </c>
      <c r="G31" s="64"/>
      <c r="H31" s="35">
        <f>F31</f>
        <v>0</v>
      </c>
      <c r="J31" s="2402" t="s">
        <v>598</v>
      </c>
      <c r="K31" s="2403"/>
      <c r="L31" s="2403"/>
      <c r="M31" s="2403"/>
      <c r="N31" s="2403"/>
      <c r="O31" s="2403"/>
      <c r="P31" s="2403"/>
      <c r="Q31" s="2404"/>
    </row>
    <row r="32" spans="2:17" ht="13.5" customHeight="1" thickBot="1" x14ac:dyDescent="0.25">
      <c r="B32" s="2418" t="s">
        <v>77</v>
      </c>
      <c r="C32" s="2419"/>
      <c r="D32" s="24"/>
      <c r="E32" s="26"/>
      <c r="F32" s="62">
        <f>D32</f>
        <v>0</v>
      </c>
      <c r="G32" s="59"/>
      <c r="H32" s="35">
        <f>F32</f>
        <v>0</v>
      </c>
      <c r="J32" s="985" t="s">
        <v>604</v>
      </c>
      <c r="K32" s="461"/>
      <c r="L32" s="461"/>
      <c r="M32" s="461"/>
      <c r="N32" s="461"/>
      <c r="O32" s="461"/>
      <c r="P32" s="2394" t="s">
        <v>595</v>
      </c>
      <c r="Q32" s="2395"/>
    </row>
    <row r="33" spans="2:17" ht="13.5" customHeight="1" x14ac:dyDescent="0.2">
      <c r="B33" s="2418" t="s">
        <v>78</v>
      </c>
      <c r="C33" s="2419"/>
      <c r="D33" s="24"/>
      <c r="E33" s="26"/>
      <c r="F33" s="62">
        <f>D33</f>
        <v>0</v>
      </c>
      <c r="G33" s="59"/>
      <c r="H33" s="35">
        <f>F33</f>
        <v>0</v>
      </c>
      <c r="J33" s="982"/>
      <c r="K33" s="983"/>
      <c r="L33" s="983"/>
      <c r="M33" s="983"/>
      <c r="N33" s="983"/>
      <c r="O33" s="983"/>
      <c r="P33" s="2400"/>
      <c r="Q33" s="2401"/>
    </row>
    <row r="34" spans="2:17" ht="13.5" customHeight="1" x14ac:dyDescent="0.2">
      <c r="B34" s="2418" t="s">
        <v>79</v>
      </c>
      <c r="C34" s="2419"/>
      <c r="D34" s="24"/>
      <c r="E34" s="26"/>
      <c r="F34" s="62">
        <f>D34</f>
        <v>0</v>
      </c>
      <c r="G34" s="59"/>
      <c r="H34" s="35">
        <f>F34</f>
        <v>0</v>
      </c>
      <c r="J34" s="982"/>
      <c r="K34" s="983"/>
      <c r="L34" s="983"/>
      <c r="M34" s="983"/>
      <c r="N34" s="983"/>
      <c r="O34" s="983"/>
      <c r="P34" s="2398"/>
      <c r="Q34" s="2399"/>
    </row>
    <row r="35" spans="2:17" ht="13.5" customHeight="1" thickBot="1" x14ac:dyDescent="0.25">
      <c r="B35" s="2418" t="s">
        <v>588</v>
      </c>
      <c r="C35" s="2419"/>
      <c r="D35" s="258">
        <f>P29</f>
        <v>0</v>
      </c>
      <c r="E35" s="26"/>
      <c r="F35" s="62">
        <f>D35</f>
        <v>0</v>
      </c>
      <c r="G35" s="59"/>
      <c r="H35" s="35">
        <f>F35</f>
        <v>0</v>
      </c>
      <c r="J35" s="982"/>
      <c r="K35" s="983"/>
      <c r="L35" s="983"/>
      <c r="M35" s="983"/>
      <c r="N35" s="983"/>
      <c r="O35" s="983"/>
      <c r="P35" s="2398"/>
      <c r="Q35" s="2399"/>
    </row>
    <row r="36" spans="2:17" ht="13.5" customHeight="1" thickBot="1" x14ac:dyDescent="0.25">
      <c r="B36" s="2407" t="s">
        <v>60</v>
      </c>
      <c r="C36" s="2408"/>
      <c r="D36" s="250">
        <f>SUM(D31:D35)</f>
        <v>0</v>
      </c>
      <c r="E36" s="250">
        <f>SUM(E31:E35)</f>
        <v>0</v>
      </c>
      <c r="F36" s="251">
        <f>SUM(F31:F35)</f>
        <v>0</v>
      </c>
      <c r="G36" s="252">
        <f>SUM(G31:G35)</f>
        <v>0</v>
      </c>
      <c r="H36" s="253">
        <f>SUM(H31:H35)</f>
        <v>0</v>
      </c>
      <c r="J36" s="18"/>
      <c r="P36" s="2392"/>
      <c r="Q36" s="2393"/>
    </row>
    <row r="37" spans="2:17" ht="13.5" customHeight="1" thickBot="1" x14ac:dyDescent="0.25">
      <c r="B37" s="995" t="s">
        <v>80</v>
      </c>
      <c r="C37" s="997"/>
      <c r="D37" s="997"/>
      <c r="E37" s="997"/>
      <c r="F37" s="997"/>
      <c r="G37" s="997"/>
      <c r="H37" s="998"/>
      <c r="J37" s="460"/>
      <c r="K37" s="461"/>
      <c r="L37" s="461"/>
      <c r="M37" s="461"/>
      <c r="N37" s="461"/>
      <c r="O37" s="986" t="s">
        <v>370</v>
      </c>
      <c r="P37" s="2396">
        <f>SUM(P33:Q36)</f>
        <v>0</v>
      </c>
      <c r="Q37" s="2397"/>
    </row>
    <row r="38" spans="2:17" ht="13.5" customHeight="1" thickBot="1" x14ac:dyDescent="0.25">
      <c r="B38" s="2414" t="s">
        <v>81</v>
      </c>
      <c r="C38" s="2415"/>
      <c r="D38" s="22"/>
      <c r="E38" s="27"/>
      <c r="F38" s="62">
        <f>D38</f>
        <v>0</v>
      </c>
      <c r="G38" s="64"/>
      <c r="H38" s="35">
        <f>F38</f>
        <v>0</v>
      </c>
    </row>
    <row r="39" spans="2:17" ht="13.5" customHeight="1" thickBot="1" x14ac:dyDescent="0.25">
      <c r="B39" s="2418" t="s">
        <v>82</v>
      </c>
      <c r="C39" s="2419"/>
      <c r="D39" s="24"/>
      <c r="E39" s="26"/>
      <c r="F39" s="62">
        <f t="shared" ref="F39:F48" si="1">D39</f>
        <v>0</v>
      </c>
      <c r="G39" s="59"/>
      <c r="H39" s="35">
        <f t="shared" ref="H39:H48" si="2">F39</f>
        <v>0</v>
      </c>
      <c r="J39" s="2402" t="s">
        <v>599</v>
      </c>
      <c r="K39" s="2403"/>
      <c r="L39" s="2403"/>
      <c r="M39" s="2403"/>
      <c r="N39" s="2403"/>
      <c r="O39" s="2403"/>
      <c r="P39" s="2403"/>
      <c r="Q39" s="2404"/>
    </row>
    <row r="40" spans="2:17" ht="13.5" customHeight="1" thickBot="1" x14ac:dyDescent="0.25">
      <c r="B40" s="2418" t="s">
        <v>83</v>
      </c>
      <c r="C40" s="2419"/>
      <c r="D40" s="24"/>
      <c r="E40" s="26"/>
      <c r="F40" s="62">
        <f t="shared" si="1"/>
        <v>0</v>
      </c>
      <c r="G40" s="59"/>
      <c r="H40" s="35">
        <f t="shared" si="2"/>
        <v>0</v>
      </c>
      <c r="J40" s="985" t="s">
        <v>604</v>
      </c>
      <c r="K40" s="461"/>
      <c r="L40" s="461"/>
      <c r="M40" s="461"/>
      <c r="N40" s="461"/>
      <c r="O40" s="461"/>
      <c r="P40" s="2394" t="s">
        <v>595</v>
      </c>
      <c r="Q40" s="2395"/>
    </row>
    <row r="41" spans="2:17" ht="13.5" customHeight="1" x14ac:dyDescent="0.2">
      <c r="B41" s="2418" t="s">
        <v>18</v>
      </c>
      <c r="C41" s="2419"/>
      <c r="D41" s="24"/>
      <c r="E41" s="26"/>
      <c r="F41" s="62">
        <f t="shared" si="1"/>
        <v>0</v>
      </c>
      <c r="G41" s="59"/>
      <c r="H41" s="35">
        <f t="shared" si="2"/>
        <v>0</v>
      </c>
      <c r="J41" s="982"/>
      <c r="K41" s="983"/>
      <c r="L41" s="983"/>
      <c r="M41" s="983"/>
      <c r="N41" s="983"/>
      <c r="O41" s="983"/>
      <c r="P41" s="2400"/>
      <c r="Q41" s="2401"/>
    </row>
    <row r="42" spans="2:17" ht="13.5" customHeight="1" x14ac:dyDescent="0.2">
      <c r="B42" s="2418" t="s">
        <v>84</v>
      </c>
      <c r="C42" s="2419"/>
      <c r="D42" s="24"/>
      <c r="E42" s="26"/>
      <c r="F42" s="62">
        <f t="shared" si="1"/>
        <v>0</v>
      </c>
      <c r="G42" s="59"/>
      <c r="H42" s="35">
        <f t="shared" si="2"/>
        <v>0</v>
      </c>
      <c r="J42" s="982"/>
      <c r="K42" s="983"/>
      <c r="L42" s="983"/>
      <c r="M42" s="983"/>
      <c r="N42" s="983"/>
      <c r="O42" s="983"/>
      <c r="P42" s="2398"/>
      <c r="Q42" s="2399"/>
    </row>
    <row r="43" spans="2:17" ht="13.5" customHeight="1" x14ac:dyDescent="0.2">
      <c r="B43" s="2418" t="s">
        <v>85</v>
      </c>
      <c r="C43" s="2419"/>
      <c r="D43" s="24"/>
      <c r="E43" s="26"/>
      <c r="F43" s="62">
        <f t="shared" si="1"/>
        <v>0</v>
      </c>
      <c r="G43" s="59"/>
      <c r="H43" s="35">
        <f t="shared" si="2"/>
        <v>0</v>
      </c>
      <c r="J43" s="982"/>
      <c r="K43" s="983"/>
      <c r="L43" s="983"/>
      <c r="M43" s="983"/>
      <c r="N43" s="983"/>
      <c r="O43" s="983"/>
      <c r="P43" s="2398"/>
      <c r="Q43" s="2399"/>
    </row>
    <row r="44" spans="2:17" ht="13.5" customHeight="1" thickBot="1" x14ac:dyDescent="0.25">
      <c r="B44" s="2418" t="s">
        <v>86</v>
      </c>
      <c r="C44" s="2419"/>
      <c r="D44" s="24"/>
      <c r="E44" s="26"/>
      <c r="F44" s="62">
        <f t="shared" si="1"/>
        <v>0</v>
      </c>
      <c r="G44" s="59"/>
      <c r="H44" s="35">
        <f t="shared" si="2"/>
        <v>0</v>
      </c>
      <c r="J44" s="18"/>
      <c r="P44" s="2392"/>
      <c r="Q44" s="2393"/>
    </row>
    <row r="45" spans="2:17" ht="13.5" customHeight="1" thickBot="1" x14ac:dyDescent="0.25">
      <c r="B45" s="2418" t="s">
        <v>87</v>
      </c>
      <c r="C45" s="2419"/>
      <c r="D45" s="24"/>
      <c r="E45" s="26"/>
      <c r="F45" s="62">
        <f t="shared" si="1"/>
        <v>0</v>
      </c>
      <c r="G45" s="59"/>
      <c r="H45" s="35">
        <f t="shared" si="2"/>
        <v>0</v>
      </c>
      <c r="J45" s="460"/>
      <c r="K45" s="461"/>
      <c r="L45" s="461"/>
      <c r="M45" s="461"/>
      <c r="N45" s="461"/>
      <c r="O45" s="986" t="s">
        <v>370</v>
      </c>
      <c r="P45" s="2396">
        <f>SUM(P41:Q44)</f>
        <v>0</v>
      </c>
      <c r="Q45" s="2397"/>
    </row>
    <row r="46" spans="2:17" ht="13.5" customHeight="1" thickBot="1" x14ac:dyDescent="0.25">
      <c r="B46" s="2418" t="s">
        <v>11</v>
      </c>
      <c r="C46" s="2419"/>
      <c r="D46" s="24"/>
      <c r="E46" s="26"/>
      <c r="F46" s="62">
        <f t="shared" si="1"/>
        <v>0</v>
      </c>
      <c r="G46" s="59"/>
      <c r="H46" s="35">
        <f t="shared" si="2"/>
        <v>0</v>
      </c>
    </row>
    <row r="47" spans="2:17" ht="13.5" customHeight="1" thickBot="1" x14ac:dyDescent="0.25">
      <c r="B47" s="2409" t="s">
        <v>88</v>
      </c>
      <c r="C47" s="2410"/>
      <c r="D47" s="28"/>
      <c r="E47" s="29"/>
      <c r="F47" s="62">
        <f t="shared" si="1"/>
        <v>0</v>
      </c>
      <c r="G47" s="67"/>
      <c r="H47" s="35">
        <f t="shared" si="2"/>
        <v>0</v>
      </c>
      <c r="J47" s="2402" t="s">
        <v>600</v>
      </c>
      <c r="K47" s="2403"/>
      <c r="L47" s="2403"/>
      <c r="M47" s="2403"/>
      <c r="N47" s="2403"/>
      <c r="O47" s="2403"/>
      <c r="P47" s="2403"/>
      <c r="Q47" s="2404"/>
    </row>
    <row r="48" spans="2:17" ht="13.5" customHeight="1" thickBot="1" x14ac:dyDescent="0.25">
      <c r="B48" s="980" t="s">
        <v>589</v>
      </c>
      <c r="C48" s="981"/>
      <c r="D48" s="990">
        <f>P37</f>
        <v>0</v>
      </c>
      <c r="E48" s="984"/>
      <c r="F48" s="62">
        <f t="shared" si="1"/>
        <v>0</v>
      </c>
      <c r="G48" s="60"/>
      <c r="H48" s="35">
        <f t="shared" si="2"/>
        <v>0</v>
      </c>
      <c r="J48" s="985" t="s">
        <v>604</v>
      </c>
      <c r="K48" s="461"/>
      <c r="L48" s="461"/>
      <c r="M48" s="461"/>
      <c r="N48" s="461"/>
      <c r="O48" s="461"/>
      <c r="P48" s="2394" t="s">
        <v>595</v>
      </c>
      <c r="Q48" s="2395"/>
    </row>
    <row r="49" spans="2:17" ht="13.5" customHeight="1" thickBot="1" x14ac:dyDescent="0.25">
      <c r="B49" s="2407" t="s">
        <v>60</v>
      </c>
      <c r="C49" s="2408"/>
      <c r="D49" s="250">
        <f>SUM(D38:D48)</f>
        <v>0</v>
      </c>
      <c r="E49" s="250">
        <f>SUM(E38:E48)</f>
        <v>0</v>
      </c>
      <c r="F49" s="251">
        <f>SUM(F38:F48)</f>
        <v>0</v>
      </c>
      <c r="G49" s="252">
        <f>SUM(G38:G48)</f>
        <v>0</v>
      </c>
      <c r="H49" s="253">
        <f>SUM(H38:H48)</f>
        <v>0</v>
      </c>
      <c r="J49" s="982"/>
      <c r="K49" s="983"/>
      <c r="L49" s="983"/>
      <c r="M49" s="983"/>
      <c r="N49" s="983"/>
      <c r="O49" s="983"/>
      <c r="P49" s="2400"/>
      <c r="Q49" s="2401"/>
    </row>
    <row r="50" spans="2:17" ht="13.5" customHeight="1" thickBot="1" x14ac:dyDescent="0.25">
      <c r="B50" s="995" t="s">
        <v>89</v>
      </c>
      <c r="C50" s="997"/>
      <c r="D50" s="997"/>
      <c r="E50" s="997"/>
      <c r="F50" s="997"/>
      <c r="G50" s="997"/>
      <c r="H50" s="998"/>
      <c r="J50" s="982"/>
      <c r="K50" s="983"/>
      <c r="L50" s="983"/>
      <c r="M50" s="983"/>
      <c r="N50" s="983"/>
      <c r="O50" s="983"/>
      <c r="P50" s="2398"/>
      <c r="Q50" s="2399"/>
    </row>
    <row r="51" spans="2:17" ht="13.5" customHeight="1" x14ac:dyDescent="0.2">
      <c r="B51" s="2414" t="s">
        <v>90</v>
      </c>
      <c r="C51" s="2415"/>
      <c r="D51" s="22"/>
      <c r="E51" s="27"/>
      <c r="F51" s="62">
        <f>D51</f>
        <v>0</v>
      </c>
      <c r="G51" s="68"/>
      <c r="H51" s="69"/>
      <c r="J51" s="982"/>
      <c r="K51" s="983"/>
      <c r="L51" s="983"/>
      <c r="M51" s="983"/>
      <c r="N51" s="983"/>
      <c r="O51" s="983"/>
      <c r="P51" s="2398"/>
      <c r="Q51" s="2399"/>
    </row>
    <row r="52" spans="2:17" ht="13.5" customHeight="1" thickBot="1" x14ac:dyDescent="0.25">
      <c r="B52" s="2418" t="s">
        <v>91</v>
      </c>
      <c r="C52" s="2419"/>
      <c r="D52" s="24"/>
      <c r="E52" s="26"/>
      <c r="F52" s="62">
        <f t="shared" ref="F52:F60" si="3">D52</f>
        <v>0</v>
      </c>
      <c r="G52" s="70"/>
      <c r="H52" s="36"/>
      <c r="J52" s="18"/>
      <c r="P52" s="2392"/>
      <c r="Q52" s="2393"/>
    </row>
    <row r="53" spans="2:17" ht="13.5" customHeight="1" thickBot="1" x14ac:dyDescent="0.25">
      <c r="B53" s="2418" t="s">
        <v>84</v>
      </c>
      <c r="C53" s="2419"/>
      <c r="D53" s="24"/>
      <c r="E53" s="26"/>
      <c r="F53" s="62">
        <f t="shared" si="3"/>
        <v>0</v>
      </c>
      <c r="G53" s="70"/>
      <c r="H53" s="36"/>
      <c r="J53" s="460"/>
      <c r="K53" s="461"/>
      <c r="L53" s="461"/>
      <c r="M53" s="461"/>
      <c r="N53" s="461"/>
      <c r="O53" s="986" t="s">
        <v>370</v>
      </c>
      <c r="P53" s="2396">
        <f>SUM(P49:Q52)</f>
        <v>0</v>
      </c>
      <c r="Q53" s="2397"/>
    </row>
    <row r="54" spans="2:17" ht="13.5" customHeight="1" thickBot="1" x14ac:dyDescent="0.25">
      <c r="B54" s="2418" t="s">
        <v>85</v>
      </c>
      <c r="C54" s="2419"/>
      <c r="D54" s="24"/>
      <c r="E54" s="26"/>
      <c r="F54" s="62">
        <f t="shared" si="3"/>
        <v>0</v>
      </c>
      <c r="G54" s="70"/>
      <c r="H54" s="36"/>
    </row>
    <row r="55" spans="2:17" ht="13.5" customHeight="1" thickBot="1" x14ac:dyDescent="0.25">
      <c r="B55" s="2418" t="s">
        <v>87</v>
      </c>
      <c r="C55" s="2419"/>
      <c r="D55" s="24"/>
      <c r="E55" s="26"/>
      <c r="F55" s="62">
        <f t="shared" si="3"/>
        <v>0</v>
      </c>
      <c r="G55" s="70"/>
      <c r="H55" s="36"/>
      <c r="J55" s="2402" t="s">
        <v>601</v>
      </c>
      <c r="K55" s="2403"/>
      <c r="L55" s="2403"/>
      <c r="M55" s="2403"/>
      <c r="N55" s="2403"/>
      <c r="O55" s="2403"/>
      <c r="P55" s="2403"/>
      <c r="Q55" s="2404"/>
    </row>
    <row r="56" spans="2:17" ht="13.5" customHeight="1" thickBot="1" x14ac:dyDescent="0.25">
      <c r="B56" s="2418" t="s">
        <v>11</v>
      </c>
      <c r="C56" s="2419"/>
      <c r="D56" s="24"/>
      <c r="E56" s="26"/>
      <c r="F56" s="62">
        <f t="shared" si="3"/>
        <v>0</v>
      </c>
      <c r="G56" s="70"/>
      <c r="H56" s="36"/>
      <c r="J56" s="985" t="s">
        <v>604</v>
      </c>
      <c r="K56" s="461"/>
      <c r="L56" s="461"/>
      <c r="M56" s="461"/>
      <c r="N56" s="461"/>
      <c r="O56" s="461"/>
      <c r="P56" s="2394" t="s">
        <v>595</v>
      </c>
      <c r="Q56" s="2395"/>
    </row>
    <row r="57" spans="2:17" ht="13.5" customHeight="1" x14ac:dyDescent="0.2">
      <c r="B57" s="991" t="s">
        <v>613</v>
      </c>
      <c r="C57" s="992"/>
      <c r="D57" s="24"/>
      <c r="E57" s="26"/>
      <c r="F57" s="62">
        <f t="shared" si="3"/>
        <v>0</v>
      </c>
      <c r="G57" s="70"/>
      <c r="H57" s="36"/>
      <c r="J57" s="1042"/>
      <c r="K57" s="988"/>
      <c r="L57" s="988"/>
      <c r="M57" s="988"/>
      <c r="N57" s="988"/>
      <c r="O57" s="1043"/>
      <c r="P57" s="2405"/>
      <c r="Q57" s="2406"/>
    </row>
    <row r="58" spans="2:17" ht="13.5" customHeight="1" x14ac:dyDescent="0.2">
      <c r="B58" s="2435" t="s">
        <v>92</v>
      </c>
      <c r="C58" s="2436"/>
      <c r="D58" s="24"/>
      <c r="E58" s="26"/>
      <c r="F58" s="62">
        <f t="shared" si="3"/>
        <v>0</v>
      </c>
      <c r="G58" s="70"/>
      <c r="H58" s="36"/>
      <c r="J58" s="982"/>
      <c r="K58" s="983"/>
      <c r="L58" s="983"/>
      <c r="M58" s="983"/>
      <c r="N58" s="983"/>
      <c r="O58" s="983"/>
      <c r="P58" s="2398"/>
      <c r="Q58" s="2399"/>
    </row>
    <row r="59" spans="2:17" ht="13.5" customHeight="1" x14ac:dyDescent="0.2">
      <c r="B59" s="2431" t="s">
        <v>93</v>
      </c>
      <c r="C59" s="2432"/>
      <c r="D59" s="28"/>
      <c r="E59" s="29"/>
      <c r="F59" s="62">
        <f t="shared" si="3"/>
        <v>0</v>
      </c>
      <c r="G59" s="73"/>
      <c r="H59" s="37"/>
      <c r="J59" s="982"/>
      <c r="K59" s="983"/>
      <c r="L59" s="983"/>
      <c r="M59" s="983"/>
      <c r="N59" s="983"/>
      <c r="O59" s="983"/>
      <c r="P59" s="2398"/>
      <c r="Q59" s="2399"/>
    </row>
    <row r="60" spans="2:17" ht="13.5" customHeight="1" thickBot="1" x14ac:dyDescent="0.25">
      <c r="B60" s="978" t="s">
        <v>590</v>
      </c>
      <c r="C60" s="979"/>
      <c r="D60" s="712">
        <f>P45</f>
        <v>0</v>
      </c>
      <c r="E60" s="29"/>
      <c r="F60" s="62">
        <f t="shared" si="3"/>
        <v>0</v>
      </c>
      <c r="G60" s="73"/>
      <c r="H60" s="37"/>
      <c r="J60" s="18"/>
      <c r="P60" s="2392"/>
      <c r="Q60" s="2393"/>
    </row>
    <row r="61" spans="2:17" ht="13.5" customHeight="1" thickBot="1" x14ac:dyDescent="0.25">
      <c r="B61" s="2433" t="s">
        <v>60</v>
      </c>
      <c r="C61" s="2434"/>
      <c r="D61" s="250">
        <f>SUM(D51:D60)</f>
        <v>0</v>
      </c>
      <c r="E61" s="250">
        <f>SUM(E51:E60)</f>
        <v>0</v>
      </c>
      <c r="F61" s="251">
        <f>SUM(F51:F60)</f>
        <v>0</v>
      </c>
      <c r="G61" s="71"/>
      <c r="H61" s="72"/>
      <c r="J61" s="460"/>
      <c r="K61" s="461"/>
      <c r="L61" s="461"/>
      <c r="M61" s="461"/>
      <c r="N61" s="461"/>
      <c r="O61" s="986" t="s">
        <v>370</v>
      </c>
      <c r="P61" s="2396">
        <f>SUM(P58:Q60)</f>
        <v>0</v>
      </c>
      <c r="Q61" s="2397"/>
    </row>
    <row r="62" spans="2:17" ht="13.5" customHeight="1" thickBot="1" x14ac:dyDescent="0.25">
      <c r="B62" s="995" t="s">
        <v>94</v>
      </c>
      <c r="C62" s="997"/>
      <c r="D62" s="997"/>
      <c r="E62" s="997"/>
      <c r="F62" s="997"/>
      <c r="G62" s="997"/>
      <c r="H62" s="998"/>
    </row>
    <row r="63" spans="2:17" ht="13.5" customHeight="1" thickBot="1" x14ac:dyDescent="0.25">
      <c r="B63" s="2414" t="s">
        <v>95</v>
      </c>
      <c r="C63" s="2415"/>
      <c r="D63" s="22"/>
      <c r="E63" s="27"/>
      <c r="F63" s="62">
        <f>D63</f>
        <v>0</v>
      </c>
      <c r="G63" s="64"/>
      <c r="H63" s="65">
        <f>F63</f>
        <v>0</v>
      </c>
      <c r="J63" s="2402" t="s">
        <v>602</v>
      </c>
      <c r="K63" s="2403"/>
      <c r="L63" s="2403"/>
      <c r="M63" s="2403"/>
      <c r="N63" s="2403"/>
      <c r="O63" s="2403"/>
      <c r="P63" s="2403"/>
      <c r="Q63" s="2404"/>
    </row>
    <row r="64" spans="2:17" ht="13.5" customHeight="1" thickBot="1" x14ac:dyDescent="0.25">
      <c r="B64" s="2418" t="s">
        <v>447</v>
      </c>
      <c r="C64" s="2419"/>
      <c r="D64" s="24"/>
      <c r="E64" s="26"/>
      <c r="F64" s="62">
        <f t="shared" ref="F64:F69" si="4">D64</f>
        <v>0</v>
      </c>
      <c r="G64" s="59"/>
      <c r="H64" s="34">
        <f>F64</f>
        <v>0</v>
      </c>
      <c r="J64" s="985" t="s">
        <v>604</v>
      </c>
      <c r="K64" s="461"/>
      <c r="L64" s="461"/>
      <c r="M64" s="461"/>
      <c r="N64" s="461"/>
      <c r="O64" s="461"/>
      <c r="P64" s="2394" t="s">
        <v>595</v>
      </c>
      <c r="Q64" s="2395"/>
    </row>
    <row r="65" spans="2:17" ht="13.5" customHeight="1" x14ac:dyDescent="0.2">
      <c r="B65" s="2418" t="s">
        <v>96</v>
      </c>
      <c r="C65" s="2419"/>
      <c r="D65" s="24"/>
      <c r="E65" s="26"/>
      <c r="F65" s="62">
        <f t="shared" si="4"/>
        <v>0</v>
      </c>
      <c r="G65" s="70" t="s">
        <v>57</v>
      </c>
      <c r="H65" s="36" t="s">
        <v>57</v>
      </c>
      <c r="J65" s="982"/>
      <c r="K65" s="983"/>
      <c r="L65" s="983"/>
      <c r="M65" s="983"/>
      <c r="N65" s="983"/>
      <c r="O65" s="983"/>
      <c r="P65" s="2400"/>
      <c r="Q65" s="2401"/>
    </row>
    <row r="66" spans="2:17" ht="13.5" customHeight="1" x14ac:dyDescent="0.2">
      <c r="B66" s="2418" t="s">
        <v>97</v>
      </c>
      <c r="C66" s="2419"/>
      <c r="D66" s="24"/>
      <c r="E66" s="26"/>
      <c r="F66" s="62">
        <f t="shared" si="4"/>
        <v>0</v>
      </c>
      <c r="G66" s="59"/>
      <c r="H66" s="34">
        <f>F66</f>
        <v>0</v>
      </c>
      <c r="J66" s="982"/>
      <c r="K66" s="983"/>
      <c r="L66" s="983"/>
      <c r="M66" s="983"/>
      <c r="N66" s="983"/>
      <c r="O66" s="983"/>
      <c r="P66" s="2398"/>
      <c r="Q66" s="2399"/>
    </row>
    <row r="67" spans="2:17" ht="13.5" customHeight="1" x14ac:dyDescent="0.2">
      <c r="B67" s="991" t="s">
        <v>607</v>
      </c>
      <c r="C67" s="992"/>
      <c r="D67" s="24"/>
      <c r="E67" s="26"/>
      <c r="F67" s="62">
        <f t="shared" si="4"/>
        <v>0</v>
      </c>
      <c r="G67" s="70"/>
      <c r="H67" s="36"/>
      <c r="J67" s="982"/>
      <c r="K67" s="983"/>
      <c r="L67" s="983"/>
      <c r="M67" s="983"/>
      <c r="N67" s="983"/>
      <c r="O67" s="983"/>
      <c r="P67" s="2398"/>
      <c r="Q67" s="2399"/>
    </row>
    <row r="68" spans="2:17" ht="13.5" customHeight="1" thickBot="1" x14ac:dyDescent="0.25">
      <c r="B68" s="2418" t="s">
        <v>98</v>
      </c>
      <c r="C68" s="2419"/>
      <c r="D68" s="24"/>
      <c r="E68" s="26"/>
      <c r="F68" s="62">
        <f t="shared" si="4"/>
        <v>0</v>
      </c>
      <c r="G68" s="70"/>
      <c r="H68" s="36"/>
      <c r="J68" s="18"/>
      <c r="P68" s="2392"/>
      <c r="Q68" s="2393"/>
    </row>
    <row r="69" spans="2:17" ht="13.5" customHeight="1" thickBot="1" x14ac:dyDescent="0.25">
      <c r="B69" s="2431" t="s">
        <v>591</v>
      </c>
      <c r="C69" s="2432"/>
      <c r="D69" s="712">
        <f>P53</f>
        <v>0</v>
      </c>
      <c r="E69" s="29"/>
      <c r="F69" s="62">
        <f t="shared" si="4"/>
        <v>0</v>
      </c>
      <c r="G69" s="67"/>
      <c r="H69" s="35">
        <f>F69</f>
        <v>0</v>
      </c>
      <c r="J69" s="460"/>
      <c r="K69" s="461"/>
      <c r="L69" s="461"/>
      <c r="M69" s="461"/>
      <c r="N69" s="461"/>
      <c r="O69" s="986" t="s">
        <v>370</v>
      </c>
      <c r="P69" s="2396">
        <f>SUM(P65:Q68)</f>
        <v>0</v>
      </c>
      <c r="Q69" s="2397"/>
    </row>
    <row r="70" spans="2:17" ht="13.5" customHeight="1" thickBot="1" x14ac:dyDescent="0.25">
      <c r="B70" s="2433" t="s">
        <v>60</v>
      </c>
      <c r="C70" s="2434"/>
      <c r="D70" s="250">
        <f>SUM(D63:D69)</f>
        <v>0</v>
      </c>
      <c r="E70" s="250">
        <f>SUM(E63:E69)</f>
        <v>0</v>
      </c>
      <c r="F70" s="251">
        <f>SUM(F63:F69)</f>
        <v>0</v>
      </c>
      <c r="G70" s="252">
        <f>SUM(G63:G69)</f>
        <v>0</v>
      </c>
      <c r="H70" s="253">
        <f>SUM(H63:H69)</f>
        <v>0</v>
      </c>
    </row>
    <row r="71" spans="2:17" ht="13.5" customHeight="1" thickBot="1" x14ac:dyDescent="0.25">
      <c r="B71" s="995" t="s">
        <v>99</v>
      </c>
      <c r="C71" s="997"/>
      <c r="D71" s="997"/>
      <c r="E71" s="997"/>
      <c r="F71" s="997"/>
      <c r="G71" s="997"/>
      <c r="H71" s="998"/>
      <c r="J71" s="2233" t="s">
        <v>255</v>
      </c>
      <c r="K71" s="2234"/>
      <c r="L71" s="2234"/>
      <c r="M71" s="2234"/>
      <c r="N71" s="2234"/>
      <c r="O71" s="2234"/>
      <c r="P71" s="2234"/>
      <c r="Q71" s="2235"/>
    </row>
    <row r="72" spans="2:17" ht="13.5" customHeight="1" thickBot="1" x14ac:dyDescent="0.25">
      <c r="B72" s="2414" t="s">
        <v>100</v>
      </c>
      <c r="C72" s="2415"/>
      <c r="D72" s="22"/>
      <c r="E72" s="27"/>
      <c r="F72" s="62">
        <f>D72</f>
        <v>0</v>
      </c>
      <c r="G72" s="68" t="s">
        <v>57</v>
      </c>
      <c r="H72" s="69" t="s">
        <v>57</v>
      </c>
      <c r="J72" s="2233" t="s">
        <v>256</v>
      </c>
      <c r="K72" s="2234"/>
      <c r="L72" s="2234"/>
      <c r="M72" s="2233" t="s">
        <v>257</v>
      </c>
      <c r="N72" s="2234"/>
      <c r="O72" s="2234"/>
      <c r="P72" s="2234"/>
      <c r="Q72" s="2235"/>
    </row>
    <row r="73" spans="2:17" ht="13.5" customHeight="1" x14ac:dyDescent="0.2">
      <c r="B73" s="2418" t="s">
        <v>101</v>
      </c>
      <c r="C73" s="2419"/>
      <c r="D73" s="24"/>
      <c r="E73" s="26"/>
      <c r="F73" s="62">
        <f>D73</f>
        <v>0</v>
      </c>
      <c r="G73" s="70" t="s">
        <v>57</v>
      </c>
      <c r="H73" s="36" t="s">
        <v>57</v>
      </c>
      <c r="J73" s="632" t="s">
        <v>259</v>
      </c>
      <c r="K73" s="633"/>
      <c r="L73" s="913" t="e">
        <f>+'Operating Exps (CO)'!G62</f>
        <v>#REF!</v>
      </c>
      <c r="M73" s="633" t="s">
        <v>283</v>
      </c>
      <c r="N73" s="261"/>
      <c r="O73" s="261"/>
      <c r="P73" s="2427">
        <f>+SUM('Sources (CO)'!H6:H13)</f>
        <v>0</v>
      </c>
      <c r="Q73" s="2428"/>
    </row>
    <row r="74" spans="2:17" ht="13.5" customHeight="1" thickBot="1" x14ac:dyDescent="0.25">
      <c r="B74" s="2418" t="s">
        <v>102</v>
      </c>
      <c r="C74" s="2419"/>
      <c r="D74" s="24"/>
      <c r="E74" s="26"/>
      <c r="F74" s="62">
        <f>D74</f>
        <v>0</v>
      </c>
      <c r="G74" s="70" t="s">
        <v>57</v>
      </c>
      <c r="H74" s="36" t="s">
        <v>57</v>
      </c>
      <c r="J74" s="309" t="s">
        <v>260</v>
      </c>
      <c r="K74" s="310"/>
      <c r="L74" s="917">
        <v>0.5</v>
      </c>
      <c r="M74" s="309" t="s">
        <v>260</v>
      </c>
      <c r="N74" s="314"/>
      <c r="O74" s="314"/>
      <c r="P74" s="2423">
        <v>0.5</v>
      </c>
      <c r="Q74" s="2424"/>
    </row>
    <row r="75" spans="2:17" ht="13.5" customHeight="1" thickBot="1" x14ac:dyDescent="0.25">
      <c r="B75" s="2409" t="s">
        <v>592</v>
      </c>
      <c r="C75" s="2410"/>
      <c r="D75" s="712">
        <f>P61</f>
        <v>0</v>
      </c>
      <c r="E75" s="29"/>
      <c r="F75" s="62">
        <f>D75</f>
        <v>0</v>
      </c>
      <c r="G75" s="70" t="s">
        <v>57</v>
      </c>
      <c r="H75" s="36" t="s">
        <v>57</v>
      </c>
      <c r="J75" s="2425" t="s">
        <v>262</v>
      </c>
      <c r="K75" s="2426"/>
      <c r="L75" s="912" t="e">
        <f>+L73*L74</f>
        <v>#REF!</v>
      </c>
      <c r="M75" s="2425" t="s">
        <v>480</v>
      </c>
      <c r="N75" s="2426"/>
      <c r="O75" s="2426"/>
      <c r="P75" s="2429">
        <f>+P73*P74</f>
        <v>0</v>
      </c>
      <c r="Q75" s="2430"/>
    </row>
    <row r="76" spans="2:17" ht="13.5" customHeight="1" thickBot="1" x14ac:dyDescent="0.25">
      <c r="B76" s="2407" t="s">
        <v>60</v>
      </c>
      <c r="C76" s="2408"/>
      <c r="D76" s="250">
        <f>SUM(D72:D75)</f>
        <v>0</v>
      </c>
      <c r="E76" s="250">
        <f>SUM(E72:E75)</f>
        <v>0</v>
      </c>
      <c r="F76" s="251">
        <f>SUM(F72:F75)</f>
        <v>0</v>
      </c>
      <c r="G76" s="73"/>
      <c r="H76" s="37"/>
      <c r="J76" s="2425"/>
      <c r="K76" s="2426"/>
      <c r="L76" s="636"/>
      <c r="M76" s="2425"/>
      <c r="N76" s="2426"/>
      <c r="O76" s="2426"/>
      <c r="P76" s="915"/>
      <c r="Q76" s="916"/>
    </row>
    <row r="77" spans="2:17" ht="13.5" customHeight="1" thickBot="1" x14ac:dyDescent="0.25">
      <c r="B77" s="2407" t="s">
        <v>103</v>
      </c>
      <c r="C77" s="2408"/>
      <c r="D77" s="250" t="e">
        <f>+D11+D19+D29+D36+D49+D61+D70+D76</f>
        <v>#REF!</v>
      </c>
      <c r="E77" s="250">
        <f>+E11+E19+E29+E36+E49+E61+E70+E76</f>
        <v>0</v>
      </c>
      <c r="F77" s="251" t="e">
        <f>+F11+F19+F29+F36+F49+F61+F70+F76</f>
        <v>#REF!</v>
      </c>
      <c r="G77" s="252">
        <f>+G11+G19+G29+G36+G49+G70+G76</f>
        <v>0</v>
      </c>
      <c r="H77" s="253" t="e">
        <f>+H11+H19+H29+H36+H49+H70+H76</f>
        <v>#REF!</v>
      </c>
      <c r="J77" s="318"/>
      <c r="K77" s="319"/>
      <c r="L77" s="320"/>
      <c r="M77" s="2420" t="s">
        <v>479</v>
      </c>
      <c r="N77" s="2421"/>
      <c r="O77" s="2421"/>
      <c r="P77" s="2421"/>
      <c r="Q77" s="2422"/>
    </row>
    <row r="78" spans="2:17" ht="13.5" customHeight="1" thickBot="1" x14ac:dyDescent="0.25">
      <c r="B78" s="995" t="s">
        <v>104</v>
      </c>
      <c r="C78" s="997"/>
      <c r="D78" s="997"/>
      <c r="E78" s="997"/>
      <c r="F78" s="997"/>
      <c r="G78" s="997"/>
      <c r="H78" s="998"/>
      <c r="J78" s="914" t="s">
        <v>258</v>
      </c>
      <c r="K78" s="783"/>
      <c r="L78" s="784"/>
      <c r="M78" s="1"/>
      <c r="N78" s="1"/>
      <c r="O78" s="1"/>
      <c r="P78" s="1"/>
      <c r="Q78" s="246"/>
    </row>
    <row r="79" spans="2:17" ht="13.5" customHeight="1" thickBot="1" x14ac:dyDescent="0.25">
      <c r="B79" s="2414" t="s">
        <v>105</v>
      </c>
      <c r="C79" s="2415"/>
      <c r="D79" s="22"/>
      <c r="E79" s="27"/>
      <c r="F79" s="62">
        <f>D79</f>
        <v>0</v>
      </c>
      <c r="G79" s="68" t="s">
        <v>57</v>
      </c>
      <c r="H79" s="69" t="s">
        <v>57</v>
      </c>
      <c r="J79" s="208" t="s">
        <v>264</v>
      </c>
      <c r="K79" s="1"/>
      <c r="L79" s="1"/>
      <c r="M79" s="2416"/>
      <c r="N79" s="2417"/>
      <c r="Q79" s="17"/>
    </row>
    <row r="80" spans="2:17" ht="13.5" customHeight="1" x14ac:dyDescent="0.2">
      <c r="B80" s="2418" t="s">
        <v>106</v>
      </c>
      <c r="C80" s="2419"/>
      <c r="D80" s="258" t="e">
        <f>MAX(M79,M80)</f>
        <v>#REF!</v>
      </c>
      <c r="E80" s="26"/>
      <c r="F80" s="62" t="e">
        <f>D80</f>
        <v>#REF!</v>
      </c>
      <c r="G80" s="70" t="s">
        <v>57</v>
      </c>
      <c r="H80" s="36" t="s">
        <v>57</v>
      </c>
      <c r="J80" s="309" t="s">
        <v>263</v>
      </c>
      <c r="K80" s="310"/>
      <c r="L80" s="310"/>
      <c r="M80" s="637" t="e">
        <f>+L75+P75</f>
        <v>#REF!</v>
      </c>
      <c r="N80" s="637"/>
      <c r="O80" s="638"/>
      <c r="P80" s="310"/>
      <c r="Q80" s="627"/>
    </row>
    <row r="81" spans="2:17" ht="13.5" customHeight="1" x14ac:dyDescent="0.2">
      <c r="B81" s="2418" t="s">
        <v>107</v>
      </c>
      <c r="C81" s="2419"/>
      <c r="D81" s="24"/>
      <c r="E81" s="26"/>
      <c r="F81" s="62">
        <f>D81</f>
        <v>0</v>
      </c>
      <c r="G81" s="70" t="s">
        <v>57</v>
      </c>
      <c r="H81" s="36" t="s">
        <v>57</v>
      </c>
      <c r="J81" s="309" t="s">
        <v>254</v>
      </c>
      <c r="K81" s="310"/>
      <c r="L81" s="310"/>
      <c r="M81" s="648" t="e">
        <f>+M79-M80</f>
        <v>#REF!</v>
      </c>
      <c r="N81" s="648"/>
      <c r="O81" s="310"/>
      <c r="P81" s="310"/>
      <c r="Q81" s="627"/>
    </row>
    <row r="82" spans="2:17" ht="13.5" customHeight="1" thickBot="1" x14ac:dyDescent="0.3">
      <c r="B82" s="2409" t="s">
        <v>108</v>
      </c>
      <c r="C82" s="2410"/>
      <c r="D82" s="28"/>
      <c r="E82" s="29"/>
      <c r="F82" s="62">
        <f>D82</f>
        <v>0</v>
      </c>
      <c r="G82" s="73" t="s">
        <v>57</v>
      </c>
      <c r="H82" s="37" t="s">
        <v>57</v>
      </c>
      <c r="J82" s="263"/>
      <c r="K82" s="264"/>
      <c r="L82" s="264"/>
      <c r="M82" s="264"/>
      <c r="N82" s="264"/>
      <c r="O82" s="264"/>
      <c r="P82" s="264"/>
      <c r="Q82" s="265"/>
    </row>
    <row r="83" spans="2:17" ht="13.5" customHeight="1" thickBot="1" x14ac:dyDescent="0.3">
      <c r="B83" s="976" t="s">
        <v>593</v>
      </c>
      <c r="C83" s="977"/>
      <c r="D83" s="712">
        <f>P69</f>
        <v>0</v>
      </c>
      <c r="E83" s="29"/>
      <c r="F83" s="62">
        <f>D83</f>
        <v>0</v>
      </c>
      <c r="G83" s="73"/>
      <c r="H83" s="37"/>
      <c r="J83" s="193"/>
      <c r="K83" s="193"/>
      <c r="L83" s="185"/>
      <c r="M83" s="185"/>
      <c r="Q83" s="185"/>
    </row>
    <row r="84" spans="2:17" ht="13.5" customHeight="1" thickBot="1" x14ac:dyDescent="0.3">
      <c r="B84" s="2407" t="s">
        <v>60</v>
      </c>
      <c r="C84" s="2408"/>
      <c r="D84" s="250" t="e">
        <f>SUM(D79:D83)</f>
        <v>#REF!</v>
      </c>
      <c r="E84" s="250">
        <f>SUM(E79:E83)</f>
        <v>0</v>
      </c>
      <c r="F84" s="251" t="e">
        <f>SUM(F79:F83)</f>
        <v>#REF!</v>
      </c>
      <c r="G84" s="74"/>
      <c r="H84" s="75"/>
      <c r="J84" s="2411" t="s">
        <v>422</v>
      </c>
      <c r="K84" s="2412"/>
      <c r="L84" s="2413"/>
      <c r="M84" s="185"/>
      <c r="N84" s="185"/>
      <c r="O84" s="185"/>
      <c r="P84" s="185"/>
      <c r="Q84" s="185"/>
    </row>
    <row r="85" spans="2:17" ht="13.5" customHeight="1" thickBot="1" x14ac:dyDescent="0.25">
      <c r="B85" s="995" t="s">
        <v>109</v>
      </c>
      <c r="C85" s="997"/>
      <c r="D85" s="997"/>
      <c r="E85" s="997"/>
      <c r="F85" s="997"/>
      <c r="G85" s="997"/>
      <c r="H85" s="998"/>
      <c r="J85" s="632" t="s">
        <v>316</v>
      </c>
      <c r="K85" s="633"/>
      <c r="L85" s="233" t="e">
        <f>+D90</f>
        <v>#REF!</v>
      </c>
    </row>
    <row r="86" spans="2:17" ht="13.5" customHeight="1" thickBot="1" x14ac:dyDescent="0.25">
      <c r="B86" s="2414" t="s">
        <v>110</v>
      </c>
      <c r="C86" s="2415"/>
      <c r="D86" s="22"/>
      <c r="E86" s="27"/>
      <c r="F86" s="62">
        <f>D86</f>
        <v>0</v>
      </c>
      <c r="G86" s="256" t="e">
        <f>IF(D77&gt;0,L89,0)</f>
        <v>#REF!</v>
      </c>
      <c r="H86" s="772" t="e">
        <f>IF(G86&gt;0,D86-G86,D86)</f>
        <v>#REF!</v>
      </c>
      <c r="I86" s="174" t="str">
        <f>IF(D86&gt;1800000,"VALUE!","")</f>
        <v/>
      </c>
      <c r="J86" s="309" t="s">
        <v>400</v>
      </c>
      <c r="K86" s="310"/>
      <c r="L86" s="626">
        <f>+D11</f>
        <v>0</v>
      </c>
    </row>
    <row r="87" spans="2:17" ht="13.5" customHeight="1" x14ac:dyDescent="0.2">
      <c r="B87" s="2409" t="s">
        <v>111</v>
      </c>
      <c r="C87" s="2410"/>
      <c r="D87" s="28"/>
      <c r="E87" s="29"/>
      <c r="F87" s="62">
        <f>D87</f>
        <v>0</v>
      </c>
      <c r="G87" s="67"/>
      <c r="H87" s="35">
        <f>F87</f>
        <v>0</v>
      </c>
      <c r="J87" s="309" t="s">
        <v>401</v>
      </c>
      <c r="K87" s="310"/>
      <c r="L87" s="627" t="e">
        <f>+L86/L85</f>
        <v>#REF!</v>
      </c>
    </row>
    <row r="88" spans="2:17" ht="13.5" customHeight="1" thickBot="1" x14ac:dyDescent="0.25">
      <c r="B88" s="980" t="s">
        <v>608</v>
      </c>
      <c r="C88" s="981"/>
      <c r="D88" s="993"/>
      <c r="E88" s="984"/>
      <c r="F88" s="62">
        <f>D88</f>
        <v>0</v>
      </c>
      <c r="G88" s="60"/>
      <c r="H88" s="61">
        <f>F88</f>
        <v>0</v>
      </c>
      <c r="J88" s="309" t="s">
        <v>402</v>
      </c>
      <c r="K88" s="310"/>
      <c r="L88" s="626">
        <f>+D86</f>
        <v>0</v>
      </c>
    </row>
    <row r="89" spans="2:17" ht="13.5" customHeight="1" thickBot="1" x14ac:dyDescent="0.25">
      <c r="B89" s="2407" t="s">
        <v>60</v>
      </c>
      <c r="C89" s="2408"/>
      <c r="D89" s="250">
        <f>SUM(D86:D88)</f>
        <v>0</v>
      </c>
      <c r="E89" s="250">
        <f>SUM(E86:E88)</f>
        <v>0</v>
      </c>
      <c r="F89" s="251">
        <f>SUM(F86:F88)</f>
        <v>0</v>
      </c>
      <c r="G89" s="252" t="e">
        <f>SUM(G86:G88)</f>
        <v>#REF!</v>
      </c>
      <c r="H89" s="253" t="e">
        <f>SUM(H86:H88)</f>
        <v>#REF!</v>
      </c>
      <c r="J89" s="634" t="s">
        <v>403</v>
      </c>
      <c r="K89" s="635"/>
      <c r="L89" s="625" t="e">
        <f>+L88*L87</f>
        <v>#REF!</v>
      </c>
    </row>
    <row r="90" spans="2:17" ht="13.5" customHeight="1" thickBot="1" x14ac:dyDescent="0.3">
      <c r="B90" s="2407" t="s">
        <v>114</v>
      </c>
      <c r="C90" s="2408"/>
      <c r="D90" s="250" t="e">
        <f>+D89+D84+D77</f>
        <v>#REF!</v>
      </c>
      <c r="E90" s="250">
        <f>+E89+E84+E77</f>
        <v>0</v>
      </c>
      <c r="F90" s="251" t="e">
        <f>+F89+F84+F77</f>
        <v>#REF!</v>
      </c>
      <c r="G90" s="252" t="e">
        <f>+G89+G77</f>
        <v>#REF!</v>
      </c>
      <c r="H90" s="253" t="e">
        <f>+H89+H77</f>
        <v>#REF!</v>
      </c>
      <c r="J90" s="185"/>
      <c r="K90" s="185"/>
      <c r="L90" s="185"/>
    </row>
    <row r="91" spans="2:17" ht="15" x14ac:dyDescent="0.25">
      <c r="H91" s="612" t="e">
        <f>+#REF!</f>
        <v>#REF!</v>
      </c>
      <c r="J91" s="185"/>
      <c r="K91" s="185"/>
      <c r="L91" s="185"/>
    </row>
    <row r="92" spans="2:17" ht="15.75" customHeight="1" x14ac:dyDescent="0.25">
      <c r="G92" s="735" t="s">
        <v>406</v>
      </c>
      <c r="H92" s="242">
        <f ca="1">+TODAY()</f>
        <v>46113</v>
      </c>
      <c r="J92" s="185"/>
      <c r="K92" s="185"/>
      <c r="L92" s="185"/>
    </row>
    <row r="93" spans="2:17" ht="15" x14ac:dyDescent="0.25">
      <c r="J93" s="185"/>
      <c r="K93" s="185"/>
      <c r="L93" s="185"/>
    </row>
  </sheetData>
  <sheetProtection algorithmName="SHA-512" hashValue="/ar2RIcD6A4ghcVci4BKohTqiOcrTqE3kSkuvahsM8o9d+dYoHUzZNY/nl52wsK+DFiCX4Hyo3m+GTtTm5K9Hg==" saltValue="OTVKCU2fbSCt191RS+yzAg==" spinCount="100000" sheet="1" objects="1" scenarios="1"/>
  <mergeCells count="139">
    <mergeCell ref="B1:H1"/>
    <mergeCell ref="D5:D6"/>
    <mergeCell ref="E5:E6"/>
    <mergeCell ref="F5:F6"/>
    <mergeCell ref="G5:G6"/>
    <mergeCell ref="H5:H6"/>
    <mergeCell ref="B18:C18"/>
    <mergeCell ref="B8:C8"/>
    <mergeCell ref="B9:C9"/>
    <mergeCell ref="B10:C10"/>
    <mergeCell ref="B11:C11"/>
    <mergeCell ref="B13:C13"/>
    <mergeCell ref="B14:C14"/>
    <mergeCell ref="B15:C15"/>
    <mergeCell ref="B16:C16"/>
    <mergeCell ref="B17:C17"/>
    <mergeCell ref="B2:H3"/>
    <mergeCell ref="B33:C33"/>
    <mergeCell ref="B19:C19"/>
    <mergeCell ref="B21:C21"/>
    <mergeCell ref="B22:C22"/>
    <mergeCell ref="B23:C23"/>
    <mergeCell ref="B24:C24"/>
    <mergeCell ref="B25:C25"/>
    <mergeCell ref="B29:C29"/>
    <mergeCell ref="B31:C31"/>
    <mergeCell ref="B32:C32"/>
    <mergeCell ref="B44:C44"/>
    <mergeCell ref="B34:C34"/>
    <mergeCell ref="B35:C35"/>
    <mergeCell ref="B36:C36"/>
    <mergeCell ref="B38:C38"/>
    <mergeCell ref="B39:C39"/>
    <mergeCell ref="B40:C40"/>
    <mergeCell ref="B41:C41"/>
    <mergeCell ref="B42:C42"/>
    <mergeCell ref="B43:C43"/>
    <mergeCell ref="J71:Q71"/>
    <mergeCell ref="B69:C69"/>
    <mergeCell ref="B70:C70"/>
    <mergeCell ref="B58:C58"/>
    <mergeCell ref="B45:C45"/>
    <mergeCell ref="B46:C46"/>
    <mergeCell ref="B47:C47"/>
    <mergeCell ref="B49:C49"/>
    <mergeCell ref="B51:C51"/>
    <mergeCell ref="B52:C52"/>
    <mergeCell ref="B53:C53"/>
    <mergeCell ref="B54:C54"/>
    <mergeCell ref="B55:C55"/>
    <mergeCell ref="B56:C56"/>
    <mergeCell ref="B59:C59"/>
    <mergeCell ref="B61:C61"/>
    <mergeCell ref="B63:C63"/>
    <mergeCell ref="B64:C64"/>
    <mergeCell ref="B65:C65"/>
    <mergeCell ref="B66:C66"/>
    <mergeCell ref="B68:C68"/>
    <mergeCell ref="P52:Q52"/>
    <mergeCell ref="P51:Q51"/>
    <mergeCell ref="P50:Q50"/>
    <mergeCell ref="B76:C76"/>
    <mergeCell ref="J72:L72"/>
    <mergeCell ref="M72:Q72"/>
    <mergeCell ref="B72:C72"/>
    <mergeCell ref="B73:C73"/>
    <mergeCell ref="P74:Q74"/>
    <mergeCell ref="B74:C74"/>
    <mergeCell ref="J75:K76"/>
    <mergeCell ref="B75:C75"/>
    <mergeCell ref="M75:O76"/>
    <mergeCell ref="P73:Q73"/>
    <mergeCell ref="P75:Q75"/>
    <mergeCell ref="B90:C90"/>
    <mergeCell ref="B82:C82"/>
    <mergeCell ref="B84:C84"/>
    <mergeCell ref="J84:L84"/>
    <mergeCell ref="B86:C86"/>
    <mergeCell ref="B87:C87"/>
    <mergeCell ref="B77:C77"/>
    <mergeCell ref="M79:N79"/>
    <mergeCell ref="B79:C79"/>
    <mergeCell ref="B80:C80"/>
    <mergeCell ref="B89:C89"/>
    <mergeCell ref="B81:C81"/>
    <mergeCell ref="M77:Q77"/>
    <mergeCell ref="J7:Q7"/>
    <mergeCell ref="J15:Q15"/>
    <mergeCell ref="J23:Q23"/>
    <mergeCell ref="J31:Q31"/>
    <mergeCell ref="J39:Q39"/>
    <mergeCell ref="P33:Q33"/>
    <mergeCell ref="P32:Q32"/>
    <mergeCell ref="P29:Q29"/>
    <mergeCell ref="P28:Q28"/>
    <mergeCell ref="P27:Q27"/>
    <mergeCell ref="P26:Q26"/>
    <mergeCell ref="P25:Q25"/>
    <mergeCell ref="P24:Q24"/>
    <mergeCell ref="P21:Q21"/>
    <mergeCell ref="P20:Q20"/>
    <mergeCell ref="P19:Q19"/>
    <mergeCell ref="P11:Q11"/>
    <mergeCell ref="P10:Q10"/>
    <mergeCell ref="P9:Q9"/>
    <mergeCell ref="P8:Q8"/>
    <mergeCell ref="P18:Q18"/>
    <mergeCell ref="P17:Q17"/>
    <mergeCell ref="P16:Q16"/>
    <mergeCell ref="P13:Q13"/>
    <mergeCell ref="P49:Q49"/>
    <mergeCell ref="P48:Q48"/>
    <mergeCell ref="J47:Q47"/>
    <mergeCell ref="J55:Q55"/>
    <mergeCell ref="J63:Q63"/>
    <mergeCell ref="P69:Q69"/>
    <mergeCell ref="P68:Q68"/>
    <mergeCell ref="P67:Q67"/>
    <mergeCell ref="P66:Q66"/>
    <mergeCell ref="P65:Q65"/>
    <mergeCell ref="P64:Q64"/>
    <mergeCell ref="P61:Q61"/>
    <mergeCell ref="P60:Q60"/>
    <mergeCell ref="P59:Q59"/>
    <mergeCell ref="P58:Q58"/>
    <mergeCell ref="P56:Q56"/>
    <mergeCell ref="P53:Q53"/>
    <mergeCell ref="P57:Q57"/>
    <mergeCell ref="P12:Q12"/>
    <mergeCell ref="P40:Q40"/>
    <mergeCell ref="P37:Q37"/>
    <mergeCell ref="P36:Q36"/>
    <mergeCell ref="P35:Q35"/>
    <mergeCell ref="P34:Q34"/>
    <mergeCell ref="P45:Q45"/>
    <mergeCell ref="P44:Q44"/>
    <mergeCell ref="P43:Q43"/>
    <mergeCell ref="P42:Q42"/>
    <mergeCell ref="P41:Q41"/>
  </mergeCells>
  <pageMargins left="0.7" right="0.7" top="0.75" bottom="0.75" header="0.3" footer="0.3"/>
  <pageSetup scale="56" fitToWidth="0" orientation="portrait" r:id="rId1"/>
  <rowBreaks count="1" manualBreakCount="1">
    <brk id="49" max="16383" man="1"/>
  </rowBreaks>
  <colBreaks count="2" manualBreakCount="2">
    <brk id="8" max="1048575" man="1"/>
    <brk id="19" max="1048575" man="1"/>
  </colBreaks>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1">
    <tabColor theme="3" tint="0.39997558519241921"/>
    <pageSetUpPr fitToPage="1"/>
  </sheetPr>
  <dimension ref="B1:T69"/>
  <sheetViews>
    <sheetView showGridLines="0" zoomScale="70" zoomScaleNormal="70" workbookViewId="0">
      <selection activeCell="J18" sqref="J18"/>
    </sheetView>
  </sheetViews>
  <sheetFormatPr defaultColWidth="9.140625" defaultRowHeight="12.75" x14ac:dyDescent="0.2"/>
  <cols>
    <col min="1" max="1" width="2.85546875" style="21" customWidth="1"/>
    <col min="2" max="2" width="6.140625" style="21" customWidth="1"/>
    <col min="3" max="3" width="9.140625" style="21"/>
    <col min="4" max="4" width="46.28515625" style="21" customWidth="1"/>
    <col min="5" max="5" width="18" style="21" customWidth="1"/>
    <col min="6" max="9" width="17.85546875" style="21" customWidth="1"/>
    <col min="10" max="12" width="9.140625" style="21"/>
    <col min="13" max="13" width="11.7109375" style="21" customWidth="1"/>
    <col min="14" max="17" width="9.140625" style="21"/>
    <col min="18" max="18" width="10.42578125" style="21" customWidth="1"/>
    <col min="19" max="16384" width="9.140625" style="21"/>
  </cols>
  <sheetData>
    <row r="1" spans="2:20" ht="13.5" thickBot="1" x14ac:dyDescent="0.25">
      <c r="B1" s="2268" t="e">
        <f>#REF!</f>
        <v>#REF!</v>
      </c>
      <c r="C1" s="2269"/>
      <c r="D1" s="2269"/>
      <c r="E1" s="2269"/>
      <c r="F1" s="2269"/>
      <c r="G1" s="2269"/>
      <c r="H1" s="2269"/>
      <c r="I1" s="2270"/>
    </row>
    <row r="2" spans="2:20" ht="33.75" customHeight="1" thickBot="1" x14ac:dyDescent="0.25">
      <c r="B2" s="2271" t="s">
        <v>248</v>
      </c>
      <c r="C2" s="2272"/>
      <c r="D2" s="2272"/>
      <c r="E2" s="2272"/>
      <c r="F2" s="2272"/>
      <c r="G2" s="2272"/>
      <c r="H2" s="2272"/>
      <c r="I2" s="2273"/>
    </row>
    <row r="3" spans="2:20" x14ac:dyDescent="0.2">
      <c r="B3" s="5"/>
      <c r="C3" s="270"/>
      <c r="D3" s="270"/>
      <c r="E3" s="270"/>
      <c r="F3" s="270"/>
      <c r="G3" s="271"/>
      <c r="H3" s="3"/>
      <c r="I3" s="4"/>
    </row>
    <row r="4" spans="2:20" ht="15" x14ac:dyDescent="0.25">
      <c r="B4" s="5"/>
      <c r="C4" s="3"/>
      <c r="D4" s="15"/>
      <c r="E4" s="185"/>
      <c r="F4" s="185"/>
      <c r="G4" s="185"/>
      <c r="H4" s="272" t="s">
        <v>202</v>
      </c>
      <c r="I4" s="273"/>
    </row>
    <row r="5" spans="2:20" ht="15" x14ac:dyDescent="0.25">
      <c r="B5" s="5"/>
      <c r="C5" s="271"/>
      <c r="D5" s="271"/>
      <c r="E5" s="185"/>
      <c r="F5" s="185"/>
      <c r="G5" s="185"/>
      <c r="H5" s="274"/>
      <c r="I5" s="275"/>
      <c r="P5"/>
      <c r="Q5"/>
      <c r="R5"/>
      <c r="S5"/>
      <c r="T5"/>
    </row>
    <row r="6" spans="2:20" ht="15" x14ac:dyDescent="0.25">
      <c r="B6" s="5"/>
      <c r="C6" s="3"/>
      <c r="D6" s="15" t="s">
        <v>203</v>
      </c>
      <c r="E6" s="140"/>
      <c r="F6" s="276" t="s">
        <v>204</v>
      </c>
      <c r="G6" s="140"/>
      <c r="H6" s="277" t="s">
        <v>205</v>
      </c>
      <c r="I6" s="278"/>
      <c r="P6"/>
      <c r="Q6"/>
      <c r="R6"/>
      <c r="S6"/>
      <c r="T6"/>
    </row>
    <row r="7" spans="2:20" ht="15.75" thickBot="1" x14ac:dyDescent="0.3">
      <c r="B7" s="5"/>
      <c r="C7" s="270" t="s">
        <v>57</v>
      </c>
      <c r="D7" s="3"/>
      <c r="E7" s="270"/>
      <c r="F7" s="270"/>
      <c r="G7" s="271"/>
      <c r="H7" s="279"/>
      <c r="I7" s="4"/>
      <c r="P7"/>
      <c r="Q7"/>
      <c r="R7"/>
      <c r="S7"/>
      <c r="T7"/>
    </row>
    <row r="8" spans="2:20" ht="29.25" customHeight="1" thickBot="1" x14ac:dyDescent="0.5">
      <c r="B8" s="5"/>
      <c r="C8" s="2455" t="s">
        <v>206</v>
      </c>
      <c r="D8" s="2456"/>
      <c r="E8" s="779" t="s">
        <v>245</v>
      </c>
      <c r="F8" s="779" t="s">
        <v>246</v>
      </c>
      <c r="G8" s="779" t="s">
        <v>247</v>
      </c>
      <c r="H8" s="779" t="s">
        <v>465</v>
      </c>
      <c r="I8" s="779" t="s">
        <v>466</v>
      </c>
      <c r="K8" s="2457" t="s">
        <v>250</v>
      </c>
      <c r="L8" s="2458"/>
      <c r="M8" s="2458"/>
      <c r="N8" s="2458"/>
      <c r="O8" s="2459"/>
      <c r="P8"/>
      <c r="Q8"/>
      <c r="R8"/>
      <c r="S8"/>
      <c r="T8"/>
    </row>
    <row r="9" spans="2:20" ht="13.5" customHeight="1" x14ac:dyDescent="0.25">
      <c r="B9" s="879" t="s">
        <v>207</v>
      </c>
      <c r="C9" s="880" t="s">
        <v>208</v>
      </c>
      <c r="D9" s="881"/>
      <c r="E9" s="882"/>
      <c r="F9" s="882"/>
      <c r="G9" s="883">
        <f>E9</f>
        <v>0</v>
      </c>
      <c r="H9" s="149"/>
      <c r="I9" s="150">
        <f>G9</f>
        <v>0</v>
      </c>
      <c r="K9" s="306"/>
      <c r="L9" s="307"/>
      <c r="M9" s="307"/>
      <c r="N9" s="307"/>
      <c r="O9" s="308"/>
      <c r="P9"/>
      <c r="Q9"/>
      <c r="R9"/>
      <c r="S9"/>
      <c r="T9"/>
    </row>
    <row r="10" spans="2:20" ht="13.5" customHeight="1" x14ac:dyDescent="0.25">
      <c r="B10" s="7" t="s">
        <v>209</v>
      </c>
      <c r="C10" s="282" t="s">
        <v>210</v>
      </c>
      <c r="D10" s="144"/>
      <c r="E10" s="157"/>
      <c r="F10" s="157"/>
      <c r="G10" s="158">
        <f>E10</f>
        <v>0</v>
      </c>
      <c r="H10" s="159"/>
      <c r="I10" s="160">
        <f>G10</f>
        <v>0</v>
      </c>
      <c r="K10" s="309" t="s">
        <v>249</v>
      </c>
      <c r="L10" s="310"/>
      <c r="M10" s="310"/>
      <c r="N10" s="2451">
        <f>+E45</f>
        <v>0</v>
      </c>
      <c r="O10" s="2452"/>
      <c r="P10"/>
      <c r="Q10"/>
      <c r="R10"/>
      <c r="S10"/>
      <c r="T10"/>
    </row>
    <row r="11" spans="2:20" ht="13.5" customHeight="1" x14ac:dyDescent="0.25">
      <c r="B11" s="283" t="s">
        <v>211</v>
      </c>
      <c r="C11" s="327" t="s">
        <v>212</v>
      </c>
      <c r="D11" s="322"/>
      <c r="E11" s="145"/>
      <c r="F11" s="323"/>
      <c r="G11" s="324"/>
      <c r="H11" s="325"/>
      <c r="I11" s="326"/>
      <c r="K11" s="309" t="s">
        <v>251</v>
      </c>
      <c r="L11" s="310"/>
      <c r="M11" s="310"/>
      <c r="N11" s="311"/>
      <c r="O11" s="312" t="e">
        <f>IF(#REF!="New Construction",5%,10%)</f>
        <v>#REF!</v>
      </c>
      <c r="P11"/>
      <c r="Q11"/>
      <c r="R11"/>
      <c r="S11"/>
      <c r="T11"/>
    </row>
    <row r="12" spans="2:20" ht="13.5" customHeight="1" x14ac:dyDescent="0.25">
      <c r="B12" s="284"/>
      <c r="C12" s="282"/>
      <c r="D12" s="285" t="s">
        <v>213</v>
      </c>
      <c r="E12" s="286"/>
      <c r="F12" s="157"/>
      <c r="G12" s="158">
        <f t="shared" ref="G12:G17" si="0">E12</f>
        <v>0</v>
      </c>
      <c r="H12" s="159"/>
      <c r="I12" s="160">
        <f t="shared" ref="I12:I17" si="1">G12</f>
        <v>0</v>
      </c>
      <c r="K12" s="313" t="s">
        <v>252</v>
      </c>
      <c r="L12" s="314"/>
      <c r="M12" s="314"/>
      <c r="N12" s="2453" t="e">
        <f>+N10*O11</f>
        <v>#REF!</v>
      </c>
      <c r="O12" s="2454"/>
      <c r="P12"/>
      <c r="Q12"/>
      <c r="R12"/>
      <c r="S12"/>
      <c r="T12"/>
    </row>
    <row r="13" spans="2:20" ht="13.5" customHeight="1" x14ac:dyDescent="0.25">
      <c r="B13" s="284"/>
      <c r="C13" s="282"/>
      <c r="D13" s="141" t="s">
        <v>214</v>
      </c>
      <c r="E13" s="286"/>
      <c r="F13" s="157"/>
      <c r="G13" s="158">
        <f t="shared" si="0"/>
        <v>0</v>
      </c>
      <c r="H13" s="159"/>
      <c r="I13" s="160">
        <f t="shared" si="1"/>
        <v>0</v>
      </c>
      <c r="K13" s="315"/>
      <c r="L13" s="316"/>
      <c r="M13" s="316"/>
      <c r="N13" s="316"/>
      <c r="O13" s="317"/>
      <c r="P13"/>
      <c r="Q13"/>
      <c r="R13"/>
      <c r="S13"/>
      <c r="T13"/>
    </row>
    <row r="14" spans="2:20" ht="13.5" customHeight="1" thickBot="1" x14ac:dyDescent="0.3">
      <c r="B14" s="284"/>
      <c r="C14" s="282"/>
      <c r="D14" s="141" t="s">
        <v>215</v>
      </c>
      <c r="E14" s="286"/>
      <c r="F14" s="157"/>
      <c r="G14" s="158">
        <f t="shared" si="0"/>
        <v>0</v>
      </c>
      <c r="H14" s="159"/>
      <c r="I14" s="160">
        <f t="shared" si="1"/>
        <v>0</v>
      </c>
      <c r="K14" s="208"/>
      <c r="L14" s="1"/>
      <c r="M14" s="1"/>
      <c r="N14" s="1"/>
      <c r="O14" s="246"/>
      <c r="P14"/>
      <c r="Q14"/>
      <c r="R14"/>
      <c r="S14"/>
      <c r="T14"/>
    </row>
    <row r="15" spans="2:20" ht="13.5" customHeight="1" thickBot="1" x14ac:dyDescent="0.3">
      <c r="B15" s="284"/>
      <c r="C15" s="282"/>
      <c r="D15" s="141" t="s">
        <v>216</v>
      </c>
      <c r="E15" s="286"/>
      <c r="F15" s="157"/>
      <c r="G15" s="158">
        <f t="shared" si="0"/>
        <v>0</v>
      </c>
      <c r="H15" s="159"/>
      <c r="I15" s="160">
        <f t="shared" si="1"/>
        <v>0</v>
      </c>
      <c r="K15" s="18" t="s">
        <v>253</v>
      </c>
      <c r="N15" s="2416"/>
      <c r="O15" s="2417"/>
      <c r="P15"/>
      <c r="Q15"/>
      <c r="R15"/>
      <c r="S15"/>
      <c r="T15"/>
    </row>
    <row r="16" spans="2:20" ht="13.5" customHeight="1" x14ac:dyDescent="0.25">
      <c r="B16" s="284"/>
      <c r="C16" s="282"/>
      <c r="D16" s="141" t="s">
        <v>217</v>
      </c>
      <c r="E16" s="286"/>
      <c r="F16" s="157"/>
      <c r="G16" s="158">
        <f t="shared" si="0"/>
        <v>0</v>
      </c>
      <c r="H16" s="159"/>
      <c r="I16" s="160">
        <f t="shared" si="1"/>
        <v>0</v>
      </c>
      <c r="K16" s="309" t="s">
        <v>252</v>
      </c>
      <c r="L16" s="310"/>
      <c r="M16" s="310"/>
      <c r="N16" s="2460" t="e">
        <f>+N12</f>
        <v>#REF!</v>
      </c>
      <c r="O16" s="2461"/>
      <c r="P16"/>
      <c r="Q16"/>
      <c r="R16"/>
      <c r="S16"/>
      <c r="T16"/>
    </row>
    <row r="17" spans="2:20" ht="13.5" customHeight="1" thickBot="1" x14ac:dyDescent="0.3">
      <c r="B17" s="284"/>
      <c r="C17" s="287"/>
      <c r="D17" s="144" t="s">
        <v>218</v>
      </c>
      <c r="E17" s="288"/>
      <c r="F17" s="161"/>
      <c r="G17" s="158">
        <f t="shared" si="0"/>
        <v>0</v>
      </c>
      <c r="H17" s="163"/>
      <c r="I17" s="160">
        <f t="shared" si="1"/>
        <v>0</v>
      </c>
      <c r="K17" s="309" t="s">
        <v>254</v>
      </c>
      <c r="L17" s="310"/>
      <c r="M17" s="310"/>
      <c r="N17" s="2449" t="e">
        <f>+N15-N16</f>
        <v>#REF!</v>
      </c>
      <c r="O17" s="2450"/>
      <c r="P17"/>
      <c r="Q17"/>
      <c r="R17"/>
      <c r="S17"/>
      <c r="T17"/>
    </row>
    <row r="18" spans="2:20" ht="13.5" customHeight="1" thickBot="1" x14ac:dyDescent="0.3">
      <c r="B18" s="289"/>
      <c r="C18" s="113"/>
      <c r="D18" s="294" t="s">
        <v>448</v>
      </c>
      <c r="E18" s="152">
        <f>SUM(E12:E17)</f>
        <v>0</v>
      </c>
      <c r="F18" s="152">
        <f>SUM(F12:F17)</f>
        <v>0</v>
      </c>
      <c r="G18" s="777">
        <f>SUM(G12:G17)</f>
        <v>0</v>
      </c>
      <c r="H18" s="884">
        <f>SUM(H12:H17)</f>
        <v>0</v>
      </c>
      <c r="I18" s="878">
        <f>SUM(I12:I17)</f>
        <v>0</v>
      </c>
      <c r="K18" s="318"/>
      <c r="L18" s="319"/>
      <c r="M18" s="319"/>
      <c r="N18" s="319"/>
      <c r="O18" s="320"/>
      <c r="P18"/>
      <c r="Q18"/>
      <c r="R18"/>
      <c r="S18"/>
      <c r="T18"/>
    </row>
    <row r="19" spans="2:20" ht="13.5" customHeight="1" x14ac:dyDescent="0.25">
      <c r="B19" s="283" t="s">
        <v>219</v>
      </c>
      <c r="C19" s="295" t="s">
        <v>220</v>
      </c>
      <c r="D19" s="296"/>
      <c r="E19" s="146"/>
      <c r="F19" s="146"/>
      <c r="G19" s="297"/>
      <c r="H19" s="298"/>
      <c r="I19" s="299"/>
      <c r="O19" s="290"/>
      <c r="P19"/>
      <c r="Q19"/>
      <c r="R19"/>
      <c r="S19"/>
      <c r="T19"/>
    </row>
    <row r="20" spans="2:20" ht="13.5" customHeight="1" x14ac:dyDescent="0.25">
      <c r="B20" s="284"/>
      <c r="C20" s="141"/>
      <c r="D20" s="141" t="s">
        <v>221</v>
      </c>
      <c r="E20" s="147"/>
      <c r="F20" s="153"/>
      <c r="G20" s="154">
        <f>E20</f>
        <v>0</v>
      </c>
      <c r="H20" s="155"/>
      <c r="I20" s="156">
        <f>G20</f>
        <v>0</v>
      </c>
      <c r="P20"/>
      <c r="Q20"/>
      <c r="R20"/>
      <c r="S20"/>
      <c r="T20"/>
    </row>
    <row r="21" spans="2:20" ht="13.5" customHeight="1" x14ac:dyDescent="0.25">
      <c r="B21" s="284"/>
      <c r="C21" s="141"/>
      <c r="D21" s="141" t="s">
        <v>222</v>
      </c>
      <c r="E21" s="291"/>
      <c r="F21" s="157"/>
      <c r="G21" s="154">
        <f t="shared" ref="G21:G33" si="2">E21</f>
        <v>0</v>
      </c>
      <c r="H21" s="159"/>
      <c r="I21" s="156">
        <f t="shared" ref="I21:I33" si="3">G21</f>
        <v>0</v>
      </c>
      <c r="P21"/>
      <c r="Q21"/>
      <c r="R21"/>
      <c r="S21"/>
      <c r="T21"/>
    </row>
    <row r="22" spans="2:20" ht="13.5" customHeight="1" x14ac:dyDescent="0.2">
      <c r="B22" s="284"/>
      <c r="C22" s="141"/>
      <c r="D22" s="141" t="s">
        <v>223</v>
      </c>
      <c r="E22" s="291"/>
      <c r="F22" s="157"/>
      <c r="G22" s="154">
        <f t="shared" si="2"/>
        <v>0</v>
      </c>
      <c r="H22" s="159"/>
      <c r="I22" s="156">
        <f t="shared" si="3"/>
        <v>0</v>
      </c>
    </row>
    <row r="23" spans="2:20" ht="13.5" customHeight="1" x14ac:dyDescent="0.2">
      <c r="B23" s="284"/>
      <c r="C23" s="141"/>
      <c r="D23" s="141" t="s">
        <v>224</v>
      </c>
      <c r="E23" s="291"/>
      <c r="F23" s="157"/>
      <c r="G23" s="154">
        <f t="shared" si="2"/>
        <v>0</v>
      </c>
      <c r="H23" s="159"/>
      <c r="I23" s="156">
        <f t="shared" si="3"/>
        <v>0</v>
      </c>
    </row>
    <row r="24" spans="2:20" ht="13.5" customHeight="1" x14ac:dyDescent="0.2">
      <c r="B24" s="284"/>
      <c r="C24" s="141"/>
      <c r="D24" s="141" t="s">
        <v>225</v>
      </c>
      <c r="E24" s="291"/>
      <c r="F24" s="157"/>
      <c r="G24" s="154">
        <f t="shared" si="2"/>
        <v>0</v>
      </c>
      <c r="H24" s="159"/>
      <c r="I24" s="156">
        <f t="shared" si="3"/>
        <v>0</v>
      </c>
    </row>
    <row r="25" spans="2:20" ht="13.5" customHeight="1" x14ac:dyDescent="0.2">
      <c r="B25" s="284"/>
      <c r="C25" s="141"/>
      <c r="D25" s="141" t="s">
        <v>226</v>
      </c>
      <c r="E25" s="291"/>
      <c r="F25" s="157"/>
      <c r="G25" s="154">
        <f t="shared" si="2"/>
        <v>0</v>
      </c>
      <c r="H25" s="159"/>
      <c r="I25" s="156">
        <f t="shared" si="3"/>
        <v>0</v>
      </c>
    </row>
    <row r="26" spans="2:20" ht="13.5" customHeight="1" x14ac:dyDescent="0.2">
      <c r="B26" s="284"/>
      <c r="C26" s="141"/>
      <c r="D26" s="141" t="s">
        <v>227</v>
      </c>
      <c r="E26" s="291"/>
      <c r="F26" s="157"/>
      <c r="G26" s="154">
        <f t="shared" si="2"/>
        <v>0</v>
      </c>
      <c r="H26" s="159"/>
      <c r="I26" s="156">
        <f t="shared" si="3"/>
        <v>0</v>
      </c>
    </row>
    <row r="27" spans="2:20" ht="13.5" customHeight="1" x14ac:dyDescent="0.2">
      <c r="B27" s="284"/>
      <c r="C27" s="141"/>
      <c r="D27" s="141" t="s">
        <v>228</v>
      </c>
      <c r="E27" s="291"/>
      <c r="F27" s="157"/>
      <c r="G27" s="154">
        <f t="shared" si="2"/>
        <v>0</v>
      </c>
      <c r="H27" s="159"/>
      <c r="I27" s="156">
        <f t="shared" si="3"/>
        <v>0</v>
      </c>
    </row>
    <row r="28" spans="2:20" ht="13.5" customHeight="1" x14ac:dyDescent="0.2">
      <c r="B28" s="284"/>
      <c r="C28" s="141"/>
      <c r="D28" s="141" t="s">
        <v>229</v>
      </c>
      <c r="E28" s="291"/>
      <c r="F28" s="157"/>
      <c r="G28" s="154">
        <f t="shared" si="2"/>
        <v>0</v>
      </c>
      <c r="H28" s="159"/>
      <c r="I28" s="156">
        <f t="shared" si="3"/>
        <v>0</v>
      </c>
    </row>
    <row r="29" spans="2:20" ht="13.5" customHeight="1" x14ac:dyDescent="0.2">
      <c r="B29" s="284"/>
      <c r="C29" s="141"/>
      <c r="D29" s="141" t="s">
        <v>230</v>
      </c>
      <c r="E29" s="291"/>
      <c r="F29" s="157"/>
      <c r="G29" s="154">
        <f t="shared" si="2"/>
        <v>0</v>
      </c>
      <c r="H29" s="159"/>
      <c r="I29" s="156">
        <f t="shared" si="3"/>
        <v>0</v>
      </c>
    </row>
    <row r="30" spans="2:20" ht="13.5" customHeight="1" x14ac:dyDescent="0.2">
      <c r="B30" s="284"/>
      <c r="C30" s="141"/>
      <c r="D30" s="141" t="s">
        <v>231</v>
      </c>
      <c r="E30" s="291"/>
      <c r="F30" s="157"/>
      <c r="G30" s="154">
        <f t="shared" si="2"/>
        <v>0</v>
      </c>
      <c r="H30" s="159"/>
      <c r="I30" s="156">
        <f t="shared" si="3"/>
        <v>0</v>
      </c>
    </row>
    <row r="31" spans="2:20" ht="13.5" customHeight="1" x14ac:dyDescent="0.2">
      <c r="B31" s="284"/>
      <c r="C31" s="141"/>
      <c r="D31" s="141" t="s">
        <v>487</v>
      </c>
      <c r="E31" s="291"/>
      <c r="F31" s="157"/>
      <c r="G31" s="154">
        <f t="shared" si="2"/>
        <v>0</v>
      </c>
      <c r="H31" s="159"/>
      <c r="I31" s="156">
        <f t="shared" si="3"/>
        <v>0</v>
      </c>
    </row>
    <row r="32" spans="2:20" ht="13.5" customHeight="1" x14ac:dyDescent="0.2">
      <c r="B32" s="284"/>
      <c r="C32" s="141"/>
      <c r="D32" s="141" t="s">
        <v>232</v>
      </c>
      <c r="E32" s="291"/>
      <c r="F32" s="157"/>
      <c r="G32" s="154">
        <f t="shared" si="2"/>
        <v>0</v>
      </c>
      <c r="H32" s="159"/>
      <c r="I32" s="156">
        <f t="shared" si="3"/>
        <v>0</v>
      </c>
    </row>
    <row r="33" spans="2:9" ht="13.5" customHeight="1" thickBot="1" x14ac:dyDescent="0.25">
      <c r="B33" s="284"/>
      <c r="C33" s="144"/>
      <c r="D33" s="144" t="s">
        <v>233</v>
      </c>
      <c r="E33" s="292"/>
      <c r="F33" s="161"/>
      <c r="G33" s="154">
        <f t="shared" si="2"/>
        <v>0</v>
      </c>
      <c r="H33" s="163"/>
      <c r="I33" s="156">
        <f t="shared" si="3"/>
        <v>0</v>
      </c>
    </row>
    <row r="34" spans="2:9" ht="13.5" customHeight="1" thickBot="1" x14ac:dyDescent="0.25">
      <c r="B34" s="289"/>
      <c r="C34" s="300"/>
      <c r="D34" s="301" t="s">
        <v>234</v>
      </c>
      <c r="E34" s="152">
        <f>SUM(E20:E33)</f>
        <v>0</v>
      </c>
      <c r="F34" s="152">
        <f>SUM(F20:F33)</f>
        <v>0</v>
      </c>
      <c r="G34" s="777">
        <f>SUM(G20:G33)</f>
        <v>0</v>
      </c>
      <c r="H34" s="884">
        <f>SUM(H20:H33)</f>
        <v>0</v>
      </c>
      <c r="I34" s="878">
        <f>SUM(I20:I33)</f>
        <v>0</v>
      </c>
    </row>
    <row r="35" spans="2:9" ht="13.5" customHeight="1" x14ac:dyDescent="0.2">
      <c r="B35" s="283" t="s">
        <v>235</v>
      </c>
      <c r="C35" s="302" t="s">
        <v>236</v>
      </c>
      <c r="D35" s="303"/>
      <c r="E35" s="146"/>
      <c r="F35" s="146"/>
      <c r="G35" s="297"/>
      <c r="H35" s="298"/>
      <c r="I35" s="299"/>
    </row>
    <row r="36" spans="2:9" ht="13.5" customHeight="1" x14ac:dyDescent="0.2">
      <c r="B36" s="284"/>
      <c r="C36" s="141"/>
      <c r="D36" s="141"/>
      <c r="E36" s="291"/>
      <c r="F36" s="157"/>
      <c r="G36" s="158">
        <f>E36</f>
        <v>0</v>
      </c>
      <c r="H36" s="930"/>
      <c r="I36" s="931"/>
    </row>
    <row r="37" spans="2:9" ht="13.5" customHeight="1" x14ac:dyDescent="0.2">
      <c r="B37" s="284"/>
      <c r="C37" s="141"/>
      <c r="D37" s="141"/>
      <c r="E37" s="291"/>
      <c r="F37" s="157"/>
      <c r="G37" s="158">
        <f>E37</f>
        <v>0</v>
      </c>
      <c r="H37" s="930"/>
      <c r="I37" s="931"/>
    </row>
    <row r="38" spans="2:9" ht="13.5" customHeight="1" thickBot="1" x14ac:dyDescent="0.25">
      <c r="B38" s="284"/>
      <c r="C38" s="144"/>
      <c r="D38" s="144"/>
      <c r="E38" s="292"/>
      <c r="F38" s="161"/>
      <c r="G38" s="162">
        <f>E38</f>
        <v>0</v>
      </c>
      <c r="H38" s="932"/>
      <c r="I38" s="933"/>
    </row>
    <row r="39" spans="2:9" ht="13.5" customHeight="1" thickBot="1" x14ac:dyDescent="0.25">
      <c r="B39" s="289"/>
      <c r="C39" s="300"/>
      <c r="D39" s="301" t="s">
        <v>237</v>
      </c>
      <c r="E39" s="152">
        <f>SUM(E36:E38)</f>
        <v>0</v>
      </c>
      <c r="F39" s="152">
        <f>SUM(F36:F38)</f>
        <v>0</v>
      </c>
      <c r="G39" s="777">
        <f>SUM(G36:G38)</f>
        <v>0</v>
      </c>
      <c r="H39" s="884">
        <f>SUM(H36:H38)</f>
        <v>0</v>
      </c>
      <c r="I39" s="878">
        <f>SUM(I36:I38)</f>
        <v>0</v>
      </c>
    </row>
    <row r="40" spans="2:9" ht="13.5" customHeight="1" x14ac:dyDescent="0.2">
      <c r="B40" s="283" t="s">
        <v>238</v>
      </c>
      <c r="C40" s="302" t="s">
        <v>239</v>
      </c>
      <c r="D40" s="303"/>
      <c r="E40" s="146"/>
      <c r="F40" s="146"/>
      <c r="G40" s="297"/>
      <c r="H40" s="298"/>
      <c r="I40" s="299"/>
    </row>
    <row r="41" spans="2:9" ht="13.5" customHeight="1" x14ac:dyDescent="0.2">
      <c r="B41" s="284"/>
      <c r="C41" s="141"/>
      <c r="D41" s="142" t="s">
        <v>240</v>
      </c>
      <c r="E41" s="291"/>
      <c r="F41" s="157"/>
      <c r="G41" s="158">
        <f>E41</f>
        <v>0</v>
      </c>
      <c r="H41" s="159"/>
      <c r="I41" s="160">
        <f>G41</f>
        <v>0</v>
      </c>
    </row>
    <row r="42" spans="2:9" ht="13.5" customHeight="1" x14ac:dyDescent="0.2">
      <c r="B42" s="284"/>
      <c r="C42" s="141"/>
      <c r="D42" s="142" t="s">
        <v>241</v>
      </c>
      <c r="E42" s="291"/>
      <c r="F42" s="157"/>
      <c r="G42" s="158">
        <f>E42</f>
        <v>0</v>
      </c>
      <c r="H42" s="159"/>
      <c r="I42" s="160">
        <f>G42</f>
        <v>0</v>
      </c>
    </row>
    <row r="43" spans="2:9" ht="13.5" customHeight="1" thickBot="1" x14ac:dyDescent="0.25">
      <c r="B43" s="284"/>
      <c r="C43" s="144"/>
      <c r="D43" s="144"/>
      <c r="E43" s="292"/>
      <c r="F43" s="161"/>
      <c r="G43" s="162">
        <f>E43</f>
        <v>0</v>
      </c>
      <c r="H43" s="163"/>
      <c r="I43" s="164">
        <f>G43</f>
        <v>0</v>
      </c>
    </row>
    <row r="44" spans="2:9" ht="13.5" customHeight="1" thickBot="1" x14ac:dyDescent="0.25">
      <c r="B44" s="289"/>
      <c r="C44" s="300"/>
      <c r="D44" s="301" t="s">
        <v>242</v>
      </c>
      <c r="E44" s="152">
        <f>SUM(E41:E43)</f>
        <v>0</v>
      </c>
      <c r="F44" s="152">
        <f>SUM(F41:F43)</f>
        <v>0</v>
      </c>
      <c r="G44" s="777">
        <f>SUM(G41:G43)</f>
        <v>0</v>
      </c>
      <c r="H44" s="884">
        <f>SUM(H41:H43)</f>
        <v>0</v>
      </c>
      <c r="I44" s="878">
        <f>SUM(I41:I43)</f>
        <v>0</v>
      </c>
    </row>
    <row r="45" spans="2:9" ht="13.5" customHeight="1" thickBot="1" x14ac:dyDescent="0.25">
      <c r="B45" s="293" t="s">
        <v>243</v>
      </c>
      <c r="C45" s="304" t="s">
        <v>244</v>
      </c>
      <c r="D45" s="403"/>
      <c r="E45" s="777">
        <f>+E44+E39+E34+E18+E10+E9</f>
        <v>0</v>
      </c>
      <c r="F45" s="777">
        <f>+F44+F39+F34+F18+F10+F9</f>
        <v>0</v>
      </c>
      <c r="G45" s="777">
        <f>+G44+G39+G34+G18+G10+G9</f>
        <v>0</v>
      </c>
      <c r="H45" s="885">
        <f>+H44+H39+H34+H18+H10+H9</f>
        <v>0</v>
      </c>
      <c r="I45" s="878">
        <f>+I44+I39+I34+I18+I10+I9</f>
        <v>0</v>
      </c>
    </row>
    <row r="46" spans="2:9" ht="13.5" customHeight="1" x14ac:dyDescent="0.2">
      <c r="B46" s="3"/>
      <c r="C46" s="3"/>
      <c r="D46" s="3"/>
      <c r="E46" s="3"/>
      <c r="F46" s="3"/>
      <c r="G46" s="3"/>
      <c r="H46" s="3"/>
      <c r="I46" s="739" t="e">
        <f>+#REF!</f>
        <v>#REF!</v>
      </c>
    </row>
    <row r="47" spans="2:9" x14ac:dyDescent="0.2">
      <c r="B47" s="3"/>
      <c r="C47" s="281"/>
      <c r="D47" s="281"/>
      <c r="E47" s="3"/>
      <c r="F47" s="3"/>
      <c r="G47" s="3"/>
      <c r="H47" s="15" t="s">
        <v>406</v>
      </c>
      <c r="I47" s="305">
        <f ca="1">TODAY()</f>
        <v>46113</v>
      </c>
    </row>
    <row r="48" spans="2:9" x14ac:dyDescent="0.2">
      <c r="B48" s="3"/>
      <c r="C48" s="281"/>
      <c r="D48" s="281"/>
      <c r="E48" s="3"/>
      <c r="F48" s="3"/>
      <c r="G48" s="3"/>
      <c r="H48" s="3"/>
      <c r="I48" s="3"/>
    </row>
    <row r="49" spans="2:9" x14ac:dyDescent="0.2">
      <c r="B49" s="3"/>
      <c r="C49" s="281"/>
      <c r="D49" s="281"/>
      <c r="E49" s="3"/>
      <c r="F49" s="3"/>
      <c r="G49" s="3"/>
      <c r="H49" s="3"/>
      <c r="I49" s="3"/>
    </row>
    <row r="50" spans="2:9" x14ac:dyDescent="0.2">
      <c r="B50" s="3"/>
      <c r="C50" s="281"/>
      <c r="D50" s="281"/>
      <c r="E50" s="3"/>
      <c r="F50" s="3"/>
      <c r="G50" s="3"/>
      <c r="H50" s="3"/>
      <c r="I50" s="3"/>
    </row>
    <row r="51" spans="2:9" x14ac:dyDescent="0.2">
      <c r="B51" s="3"/>
      <c r="C51" s="281"/>
      <c r="D51" s="281"/>
      <c r="E51" s="3"/>
      <c r="F51" s="3"/>
      <c r="G51" s="3"/>
      <c r="H51" s="3"/>
      <c r="I51" s="3"/>
    </row>
    <row r="52" spans="2:9" x14ac:dyDescent="0.2">
      <c r="B52" s="3"/>
      <c r="C52" s="281"/>
      <c r="D52" s="281"/>
      <c r="E52" s="3"/>
      <c r="F52" s="3"/>
      <c r="G52" s="3"/>
      <c r="H52" s="3"/>
      <c r="I52" s="3"/>
    </row>
    <row r="53" spans="2:9" x14ac:dyDescent="0.2">
      <c r="B53" s="3"/>
      <c r="C53" s="281"/>
      <c r="D53" s="281"/>
      <c r="E53" s="3"/>
      <c r="F53" s="3"/>
      <c r="G53" s="3"/>
      <c r="H53" s="3"/>
      <c r="I53" s="3"/>
    </row>
    <row r="54" spans="2:9" x14ac:dyDescent="0.2">
      <c r="B54" s="3"/>
      <c r="C54" s="281"/>
      <c r="D54" s="281"/>
      <c r="E54" s="3"/>
      <c r="F54" s="3"/>
      <c r="G54" s="3"/>
      <c r="H54" s="3"/>
      <c r="I54" s="3"/>
    </row>
    <row r="55" spans="2:9" x14ac:dyDescent="0.2">
      <c r="B55" s="3"/>
      <c r="C55" s="281"/>
      <c r="D55" s="281"/>
      <c r="E55" s="3"/>
      <c r="F55" s="3"/>
      <c r="G55" s="3"/>
      <c r="H55" s="3"/>
      <c r="I55" s="3"/>
    </row>
    <row r="56" spans="2:9" x14ac:dyDescent="0.2">
      <c r="B56" s="3"/>
      <c r="C56" s="281"/>
      <c r="D56" s="281"/>
      <c r="E56" s="3"/>
      <c r="F56" s="3"/>
      <c r="G56" s="3"/>
      <c r="H56" s="3"/>
      <c r="I56" s="3"/>
    </row>
    <row r="57" spans="2:9" x14ac:dyDescent="0.2">
      <c r="B57" s="3"/>
      <c r="C57" s="281"/>
      <c r="D57" s="281"/>
      <c r="E57" s="3"/>
      <c r="F57" s="3"/>
      <c r="G57" s="3"/>
      <c r="H57" s="3"/>
      <c r="I57" s="3"/>
    </row>
    <row r="58" spans="2:9" x14ac:dyDescent="0.2">
      <c r="B58" s="3"/>
      <c r="C58" s="281"/>
      <c r="D58" s="281"/>
      <c r="E58" s="3"/>
      <c r="F58" s="3"/>
      <c r="G58" s="3"/>
      <c r="H58" s="3"/>
      <c r="I58" s="3"/>
    </row>
    <row r="59" spans="2:9" x14ac:dyDescent="0.2">
      <c r="B59" s="3"/>
      <c r="C59" s="281"/>
      <c r="D59" s="281"/>
      <c r="E59" s="3"/>
      <c r="F59" s="3"/>
      <c r="G59" s="3"/>
      <c r="H59" s="3"/>
      <c r="I59" s="3"/>
    </row>
    <row r="60" spans="2:9" x14ac:dyDescent="0.2">
      <c r="B60" s="3"/>
      <c r="C60" s="281"/>
      <c r="D60" s="281"/>
      <c r="E60" s="3"/>
      <c r="F60" s="3"/>
      <c r="G60" s="3"/>
      <c r="H60" s="3"/>
      <c r="I60" s="3"/>
    </row>
    <row r="61" spans="2:9" x14ac:dyDescent="0.2">
      <c r="C61" s="281"/>
      <c r="D61" s="281"/>
    </row>
    <row r="62" spans="2:9" x14ac:dyDescent="0.2">
      <c r="C62" s="281"/>
      <c r="D62" s="281"/>
    </row>
    <row r="63" spans="2:9" x14ac:dyDescent="0.2">
      <c r="C63" s="281"/>
      <c r="D63" s="281"/>
    </row>
    <row r="64" spans="2:9" x14ac:dyDescent="0.2">
      <c r="C64" s="281"/>
      <c r="D64" s="281"/>
    </row>
    <row r="65" spans="3:4" x14ac:dyDescent="0.2">
      <c r="C65" s="281"/>
      <c r="D65" s="281"/>
    </row>
    <row r="66" spans="3:4" x14ac:dyDescent="0.2">
      <c r="C66" s="281"/>
      <c r="D66" s="281"/>
    </row>
    <row r="67" spans="3:4" x14ac:dyDescent="0.2">
      <c r="C67" s="281"/>
      <c r="D67" s="281"/>
    </row>
    <row r="68" spans="3:4" x14ac:dyDescent="0.2">
      <c r="C68" s="281"/>
      <c r="D68" s="281"/>
    </row>
    <row r="69" spans="3:4" x14ac:dyDescent="0.2">
      <c r="C69" s="281"/>
      <c r="D69" s="281"/>
    </row>
  </sheetData>
  <sheetProtection algorithmName="SHA-512" hashValue="CwlhRCqxJ9/RlM3gMgZrsgU/q0/1MxSvCiHGsUsQpLCACP+e53DiiNHOhquEg9sCpFwEPQDYXEp7h14ympTVYw==" saltValue="sV0VDDP9FUg2/g4HjruqOA==" spinCount="100000" sheet="1" objects="1" scenarios="1"/>
  <mergeCells count="9">
    <mergeCell ref="N17:O17"/>
    <mergeCell ref="N10:O10"/>
    <mergeCell ref="N12:O12"/>
    <mergeCell ref="N15:O15"/>
    <mergeCell ref="B1:I1"/>
    <mergeCell ref="B2:I2"/>
    <mergeCell ref="C8:D8"/>
    <mergeCell ref="K8:O8"/>
    <mergeCell ref="N16:O16"/>
  </mergeCells>
  <pageMargins left="0.7" right="0.7" top="0.75" bottom="0.75" header="0.3" footer="0.3"/>
  <pageSetup scale="59"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2">
    <tabColor theme="3" tint="0.39997558519241921"/>
    <pageSetUpPr fitToPage="1"/>
  </sheetPr>
  <dimension ref="B1:U129"/>
  <sheetViews>
    <sheetView showGridLines="0" zoomScale="70" zoomScaleNormal="70" workbookViewId="0">
      <selection activeCell="J18" sqref="J18"/>
    </sheetView>
  </sheetViews>
  <sheetFormatPr defaultColWidth="9.140625" defaultRowHeight="12.75" x14ac:dyDescent="0.2"/>
  <cols>
    <col min="1" max="1" width="2.85546875" style="21" customWidth="1"/>
    <col min="2" max="2" width="35.5703125" style="21" customWidth="1"/>
    <col min="3" max="7" width="12" style="21" customWidth="1"/>
    <col min="8" max="8" width="15.85546875" style="21" customWidth="1"/>
    <col min="9" max="16384" width="9.140625" style="21"/>
  </cols>
  <sheetData>
    <row r="1" spans="2:20" ht="13.5" thickBot="1" x14ac:dyDescent="0.25">
      <c r="B1" s="2268" t="e">
        <f>#REF!</f>
        <v>#REF!</v>
      </c>
      <c r="C1" s="2269"/>
      <c r="D1" s="2269"/>
      <c r="E1" s="2269"/>
      <c r="F1" s="2269"/>
      <c r="G1" s="2269"/>
      <c r="H1" s="2270"/>
      <c r="I1" s="328"/>
      <c r="J1" s="328"/>
      <c r="K1" s="328"/>
      <c r="L1" s="81"/>
      <c r="M1" s="3"/>
      <c r="N1" s="3"/>
      <c r="O1" s="3"/>
      <c r="P1" s="3"/>
      <c r="Q1" s="3"/>
      <c r="R1" s="3"/>
      <c r="S1" s="3"/>
      <c r="T1" s="81"/>
    </row>
    <row r="2" spans="2:20" ht="34.5" customHeight="1" thickBot="1" x14ac:dyDescent="0.25">
      <c r="B2" s="2271" t="s">
        <v>133</v>
      </c>
      <c r="C2" s="2272"/>
      <c r="D2" s="2272"/>
      <c r="E2" s="2272"/>
      <c r="F2" s="2272"/>
      <c r="G2" s="2272"/>
      <c r="H2" s="2273"/>
      <c r="I2" s="328"/>
      <c r="J2" s="328"/>
      <c r="K2" s="328"/>
      <c r="L2" s="3"/>
      <c r="M2" s="3"/>
      <c r="N2" s="3"/>
      <c r="O2" s="3"/>
      <c r="P2" s="3"/>
      <c r="Q2" s="3"/>
      <c r="R2" s="3"/>
      <c r="S2" s="3"/>
      <c r="T2" s="81"/>
    </row>
    <row r="3" spans="2:20" ht="13.5" thickBot="1" x14ac:dyDescent="0.25">
      <c r="B3" s="5"/>
      <c r="C3" s="81"/>
      <c r="D3" s="81"/>
      <c r="E3" s="81"/>
      <c r="F3" s="81"/>
      <c r="G3" s="81"/>
      <c r="H3" s="329"/>
      <c r="I3" s="81"/>
      <c r="J3" s="81"/>
      <c r="K3" s="81"/>
      <c r="L3" s="81"/>
      <c r="M3" s="81"/>
      <c r="N3" s="81"/>
      <c r="O3" s="81"/>
      <c r="P3" s="81"/>
      <c r="Q3" s="81"/>
      <c r="R3" s="81"/>
      <c r="S3" s="81"/>
      <c r="T3" s="81"/>
    </row>
    <row r="4" spans="2:20" ht="13.5" thickBot="1" x14ac:dyDescent="0.25">
      <c r="B4" s="352" t="s">
        <v>138</v>
      </c>
      <c r="C4" s="1035"/>
      <c r="D4" s="81"/>
      <c r="E4" s="81"/>
      <c r="F4" s="81"/>
      <c r="G4" s="81"/>
      <c r="H4" s="329"/>
      <c r="I4" s="81"/>
      <c r="J4" s="81"/>
      <c r="K4" s="81"/>
      <c r="L4" s="81"/>
      <c r="M4" s="81"/>
      <c r="N4" s="81"/>
      <c r="O4" s="81"/>
      <c r="P4" s="81"/>
      <c r="Q4" s="81"/>
      <c r="R4" s="81"/>
      <c r="S4" s="81"/>
      <c r="T4" s="81"/>
    </row>
    <row r="5" spans="2:20" ht="13.5" thickBot="1" x14ac:dyDescent="0.25">
      <c r="B5" s="1036"/>
      <c r="C5" s="1037"/>
      <c r="D5" s="81"/>
      <c r="E5" s="81"/>
      <c r="F5" s="81"/>
      <c r="G5" s="81"/>
      <c r="H5" s="329"/>
      <c r="I5" s="81"/>
      <c r="J5" s="81"/>
      <c r="K5" s="81"/>
      <c r="L5" s="81"/>
      <c r="M5" s="81"/>
      <c r="N5" s="81"/>
      <c r="O5" s="81"/>
      <c r="P5" s="81"/>
      <c r="Q5" s="81"/>
      <c r="R5" s="81"/>
      <c r="S5" s="81"/>
      <c r="T5" s="81"/>
    </row>
    <row r="6" spans="2:20" ht="13.5" thickBot="1" x14ac:dyDescent="0.25">
      <c r="B6" s="353" t="s">
        <v>115</v>
      </c>
      <c r="C6" s="354" t="s">
        <v>639</v>
      </c>
      <c r="D6" s="354"/>
      <c r="E6" s="354"/>
      <c r="F6" s="354"/>
      <c r="G6" s="354"/>
      <c r="H6" s="355"/>
      <c r="I6" s="81"/>
      <c r="J6" s="81"/>
      <c r="K6" s="81"/>
      <c r="L6" s="81"/>
      <c r="M6" s="81"/>
      <c r="N6" s="81"/>
      <c r="O6" s="81"/>
      <c r="P6" s="81"/>
      <c r="Q6" s="81"/>
      <c r="R6" s="81"/>
      <c r="S6" s="81"/>
      <c r="T6" s="81"/>
    </row>
    <row r="7" spans="2:20" ht="13.5" thickBot="1" x14ac:dyDescent="0.25">
      <c r="B7" s="82" t="s">
        <v>116</v>
      </c>
      <c r="C7" s="82" t="s">
        <v>117</v>
      </c>
      <c r="D7" s="83" t="s">
        <v>118</v>
      </c>
      <c r="E7" s="83" t="s">
        <v>119</v>
      </c>
      <c r="F7" s="83" t="s">
        <v>120</v>
      </c>
      <c r="G7" s="330" t="s">
        <v>121</v>
      </c>
      <c r="H7" s="83" t="s">
        <v>122</v>
      </c>
      <c r="I7" s="81"/>
      <c r="J7" s="81"/>
      <c r="K7" s="81"/>
      <c r="L7" s="81"/>
      <c r="M7" s="81"/>
      <c r="N7" s="81"/>
      <c r="O7" s="81"/>
      <c r="P7" s="81"/>
      <c r="Q7" s="81"/>
      <c r="R7" s="81"/>
      <c r="S7" s="81"/>
      <c r="T7" s="81"/>
    </row>
    <row r="8" spans="2:20" x14ac:dyDescent="0.2">
      <c r="B8" s="331" t="s">
        <v>449</v>
      </c>
      <c r="C8" s="94"/>
      <c r="D8" s="95"/>
      <c r="E8" s="95"/>
      <c r="F8" s="95"/>
      <c r="G8" s="95"/>
      <c r="H8" s="183">
        <f>+(C9*C8)+(D9*D8)+(E9*E8)+(F9*F8)+(G9*G8)</f>
        <v>0</v>
      </c>
      <c r="I8" s="81"/>
      <c r="J8" s="81"/>
      <c r="K8" s="81"/>
      <c r="L8" s="81"/>
      <c r="M8" s="81"/>
      <c r="N8" s="81"/>
      <c r="O8" s="81"/>
      <c r="P8" s="81"/>
      <c r="Q8" s="81"/>
      <c r="R8" s="81"/>
      <c r="S8" s="81"/>
      <c r="T8" s="81"/>
    </row>
    <row r="9" spans="2:20" x14ac:dyDescent="0.2">
      <c r="B9" s="332" t="s">
        <v>123</v>
      </c>
      <c r="C9" s="76"/>
      <c r="D9" s="77"/>
      <c r="E9" s="77"/>
      <c r="F9" s="77"/>
      <c r="G9" s="77"/>
      <c r="H9" s="184">
        <f>SUM(C9:G9)</f>
        <v>0</v>
      </c>
      <c r="I9" s="81"/>
      <c r="J9" s="81"/>
      <c r="K9" s="81"/>
      <c r="L9" s="81"/>
      <c r="M9" s="81"/>
      <c r="N9" s="81"/>
      <c r="O9" s="81"/>
      <c r="P9" s="81"/>
      <c r="Q9" s="81"/>
      <c r="R9" s="81"/>
      <c r="S9" s="81"/>
      <c r="T9" s="81"/>
    </row>
    <row r="10" spans="2:20" ht="15" x14ac:dyDescent="0.2">
      <c r="B10" s="333" t="s">
        <v>134</v>
      </c>
      <c r="C10" s="92"/>
      <c r="D10" s="66"/>
      <c r="E10" s="66"/>
      <c r="F10" s="66"/>
      <c r="G10" s="66"/>
      <c r="H10" s="98"/>
      <c r="I10" s="81"/>
      <c r="J10" s="81"/>
      <c r="K10" s="81"/>
      <c r="L10" s="81"/>
      <c r="M10" s="81"/>
      <c r="N10" s="81"/>
      <c r="O10" s="81"/>
      <c r="P10" s="81"/>
      <c r="Q10" s="81"/>
      <c r="R10" s="81"/>
      <c r="S10" s="81"/>
      <c r="T10" s="81"/>
    </row>
    <row r="11" spans="2:20" x14ac:dyDescent="0.2">
      <c r="B11" s="334" t="s">
        <v>124</v>
      </c>
      <c r="C11" s="93"/>
      <c r="D11" s="63"/>
      <c r="E11" s="63"/>
      <c r="F11" s="63"/>
      <c r="G11" s="63"/>
      <c r="H11" s="98"/>
      <c r="I11" s="81"/>
      <c r="J11" s="81"/>
      <c r="K11" s="81"/>
      <c r="L11" s="81"/>
      <c r="M11" s="81"/>
      <c r="N11" s="81"/>
      <c r="O11" s="81"/>
      <c r="P11" s="81"/>
      <c r="Q11" s="81"/>
      <c r="R11" s="81"/>
      <c r="S11" s="81"/>
      <c r="T11" s="81"/>
    </row>
    <row r="12" spans="2:20" x14ac:dyDescent="0.2">
      <c r="B12" s="177" t="s">
        <v>125</v>
      </c>
      <c r="C12" s="179">
        <f>+C10-C11</f>
        <v>0</v>
      </c>
      <c r="D12" s="179">
        <f>+D10-D11</f>
        <v>0</v>
      </c>
      <c r="E12" s="179">
        <f>+E10-E11</f>
        <v>0</v>
      </c>
      <c r="F12" s="179">
        <f>+F10-F11</f>
        <v>0</v>
      </c>
      <c r="G12" s="178">
        <f>+G10-G11</f>
        <v>0</v>
      </c>
      <c r="H12" s="98"/>
      <c r="I12" s="81"/>
      <c r="J12" s="81"/>
      <c r="K12" s="81"/>
      <c r="L12" s="81"/>
      <c r="M12" s="81"/>
      <c r="N12" s="81"/>
      <c r="O12" s="81"/>
      <c r="P12" s="81"/>
      <c r="Q12" s="81"/>
      <c r="R12" s="81"/>
      <c r="S12" s="81"/>
      <c r="T12" s="81"/>
    </row>
    <row r="13" spans="2:20" x14ac:dyDescent="0.2">
      <c r="B13" s="332" t="s">
        <v>141</v>
      </c>
      <c r="C13" s="26"/>
      <c r="D13" s="26"/>
      <c r="E13" s="26"/>
      <c r="F13" s="26"/>
      <c r="G13" s="63"/>
      <c r="H13" s="98"/>
      <c r="I13" s="81"/>
      <c r="J13" s="81"/>
      <c r="K13" s="81"/>
      <c r="L13" s="81"/>
      <c r="M13" s="81"/>
      <c r="N13" s="81"/>
      <c r="O13" s="81"/>
      <c r="P13" s="81"/>
      <c r="Q13" s="81"/>
      <c r="R13" s="81"/>
      <c r="S13" s="81"/>
      <c r="T13" s="81"/>
    </row>
    <row r="14" spans="2:20" ht="13.5" thickBot="1" x14ac:dyDescent="0.25">
      <c r="B14" s="176" t="s">
        <v>142</v>
      </c>
      <c r="C14" s="175">
        <f>+C13-C10</f>
        <v>0</v>
      </c>
      <c r="D14" s="175">
        <f>+D13-D10</f>
        <v>0</v>
      </c>
      <c r="E14" s="175">
        <f>+E13-E10</f>
        <v>0</v>
      </c>
      <c r="F14" s="175">
        <f>+F13-F10</f>
        <v>0</v>
      </c>
      <c r="G14" s="175">
        <f>+G13-G10</f>
        <v>0</v>
      </c>
      <c r="H14" s="99"/>
      <c r="I14" s="81"/>
      <c r="J14" s="81"/>
      <c r="K14" s="81"/>
      <c r="L14" s="81"/>
      <c r="M14" s="81"/>
      <c r="N14" s="81"/>
      <c r="O14" s="81"/>
      <c r="P14" s="81"/>
      <c r="Q14" s="81"/>
      <c r="R14" s="81"/>
      <c r="S14" s="81"/>
      <c r="T14" s="81"/>
    </row>
    <row r="15" spans="2:20" ht="13.5" thickBot="1" x14ac:dyDescent="0.25">
      <c r="B15" s="89" t="s">
        <v>126</v>
      </c>
      <c r="C15" s="96">
        <f>+(C12*C9)*12</f>
        <v>0</v>
      </c>
      <c r="D15" s="96">
        <f>+(D12*D9)*12</f>
        <v>0</v>
      </c>
      <c r="E15" s="96">
        <f>+(E12*E9)*12</f>
        <v>0</v>
      </c>
      <c r="F15" s="96">
        <f>+(F12*F9)*12</f>
        <v>0</v>
      </c>
      <c r="G15" s="96">
        <f>+(G12*G9)*12</f>
        <v>0</v>
      </c>
      <c r="H15" s="97">
        <f>SUM(C15:G15)</f>
        <v>0</v>
      </c>
      <c r="I15" s="81"/>
      <c r="J15" s="81"/>
      <c r="K15" s="81"/>
      <c r="L15" s="81"/>
      <c r="M15" s="81"/>
      <c r="N15" s="81"/>
      <c r="O15" s="81"/>
      <c r="P15" s="81"/>
      <c r="Q15" s="81"/>
      <c r="R15" s="81"/>
      <c r="S15" s="81"/>
      <c r="T15" s="81"/>
    </row>
    <row r="16" spans="2:20" ht="13.5" thickBot="1" x14ac:dyDescent="0.25">
      <c r="B16" s="1036"/>
      <c r="C16" s="1037"/>
      <c r="D16" s="81"/>
      <c r="E16" s="81"/>
      <c r="F16" s="81"/>
      <c r="G16" s="81"/>
      <c r="H16" s="329"/>
      <c r="I16" s="81"/>
      <c r="J16" s="81"/>
      <c r="K16" s="81"/>
      <c r="L16" s="81"/>
      <c r="M16" s="81"/>
      <c r="N16" s="81"/>
      <c r="O16" s="81"/>
      <c r="P16" s="81"/>
      <c r="Q16" s="81"/>
      <c r="R16" s="81"/>
      <c r="S16" s="81"/>
      <c r="T16" s="81"/>
    </row>
    <row r="17" spans="2:20" ht="13.5" thickBot="1" x14ac:dyDescent="0.25">
      <c r="B17" s="353" t="s">
        <v>127</v>
      </c>
      <c r="C17" s="354" t="s">
        <v>638</v>
      </c>
      <c r="D17" s="354"/>
      <c r="E17" s="354"/>
      <c r="F17" s="354"/>
      <c r="G17" s="354"/>
      <c r="H17" s="355"/>
      <c r="I17" s="81"/>
      <c r="J17" s="81"/>
      <c r="K17" s="81"/>
      <c r="L17" s="81"/>
      <c r="M17" s="81"/>
      <c r="N17" s="81"/>
      <c r="O17" s="81"/>
      <c r="P17" s="81"/>
      <c r="Q17" s="81"/>
      <c r="R17" s="81"/>
      <c r="S17" s="81"/>
      <c r="T17" s="81"/>
    </row>
    <row r="18" spans="2:20" ht="13.5" thickBot="1" x14ac:dyDescent="0.25">
      <c r="B18" s="82" t="s">
        <v>116</v>
      </c>
      <c r="C18" s="82" t="s">
        <v>117</v>
      </c>
      <c r="D18" s="83" t="s">
        <v>118</v>
      </c>
      <c r="E18" s="83" t="s">
        <v>119</v>
      </c>
      <c r="F18" s="83" t="s">
        <v>120</v>
      </c>
      <c r="G18" s="330" t="s">
        <v>121</v>
      </c>
      <c r="H18" s="83" t="s">
        <v>122</v>
      </c>
      <c r="I18" s="81"/>
      <c r="J18" s="81"/>
      <c r="K18" s="81"/>
      <c r="L18" s="81"/>
      <c r="M18" s="81"/>
      <c r="N18" s="81"/>
      <c r="O18" s="81"/>
      <c r="P18" s="81"/>
      <c r="Q18" s="81"/>
      <c r="R18" s="81"/>
      <c r="S18" s="81"/>
      <c r="T18" s="81"/>
    </row>
    <row r="19" spans="2:20" x14ac:dyDescent="0.2">
      <c r="B19" s="331" t="s">
        <v>449</v>
      </c>
      <c r="C19" s="94"/>
      <c r="D19" s="95"/>
      <c r="E19" s="95"/>
      <c r="F19" s="95"/>
      <c r="G19" s="95"/>
      <c r="H19" s="183">
        <f>+(C20*C19)+(D20*D19)+(E20*E19)+(F20*F19)+(G20*G19)</f>
        <v>0</v>
      </c>
      <c r="I19" s="81"/>
      <c r="J19" s="81"/>
      <c r="K19" s="81"/>
      <c r="L19" s="81"/>
      <c r="M19" s="81"/>
      <c r="N19" s="81"/>
      <c r="O19" s="81"/>
      <c r="P19" s="81"/>
      <c r="Q19" s="81"/>
      <c r="R19" s="81"/>
      <c r="S19" s="81"/>
      <c r="T19" s="81"/>
    </row>
    <row r="20" spans="2:20" x14ac:dyDescent="0.2">
      <c r="B20" s="332" t="s">
        <v>123</v>
      </c>
      <c r="C20" s="76"/>
      <c r="D20" s="77"/>
      <c r="E20" s="77"/>
      <c r="F20" s="77"/>
      <c r="G20" s="77"/>
      <c r="H20" s="184">
        <f>SUM(C20:G20)</f>
        <v>0</v>
      </c>
      <c r="I20" s="81"/>
      <c r="J20" s="81"/>
      <c r="K20" s="81"/>
      <c r="L20" s="81"/>
      <c r="M20" s="81"/>
      <c r="N20" s="81"/>
      <c r="O20" s="81"/>
      <c r="P20" s="81"/>
      <c r="Q20" s="81"/>
      <c r="R20" s="81"/>
      <c r="S20" s="81"/>
      <c r="T20" s="81"/>
    </row>
    <row r="21" spans="2:20" ht="15" x14ac:dyDescent="0.2">
      <c r="B21" s="333" t="s">
        <v>134</v>
      </c>
      <c r="C21" s="92"/>
      <c r="D21" s="66"/>
      <c r="E21" s="66"/>
      <c r="F21" s="66"/>
      <c r="G21" s="66"/>
      <c r="H21" s="98"/>
      <c r="I21" s="81"/>
      <c r="J21" s="81"/>
      <c r="K21" s="81"/>
      <c r="L21" s="81"/>
      <c r="M21" s="81"/>
      <c r="N21" s="81"/>
      <c r="O21" s="81"/>
      <c r="P21" s="81"/>
      <c r="Q21" s="81"/>
      <c r="R21" s="81"/>
      <c r="S21" s="81"/>
      <c r="T21" s="81"/>
    </row>
    <row r="22" spans="2:20" x14ac:dyDescent="0.2">
      <c r="B22" s="334" t="s">
        <v>124</v>
      </c>
      <c r="C22" s="93"/>
      <c r="D22" s="63"/>
      <c r="E22" s="63"/>
      <c r="F22" s="63"/>
      <c r="G22" s="63"/>
      <c r="H22" s="98"/>
      <c r="I22" s="81"/>
      <c r="J22" s="81"/>
      <c r="K22" s="81"/>
      <c r="L22" s="81"/>
      <c r="M22" s="81"/>
      <c r="N22" s="81"/>
      <c r="O22" s="81"/>
      <c r="P22" s="81"/>
      <c r="Q22" s="81"/>
      <c r="R22" s="81"/>
      <c r="S22" s="81"/>
      <c r="T22" s="81"/>
    </row>
    <row r="23" spans="2:20" x14ac:dyDescent="0.2">
      <c r="B23" s="177" t="s">
        <v>125</v>
      </c>
      <c r="C23" s="179">
        <f>+C21-C22</f>
        <v>0</v>
      </c>
      <c r="D23" s="179">
        <f>+D21-D22</f>
        <v>0</v>
      </c>
      <c r="E23" s="179">
        <f>+E21-E22</f>
        <v>0</v>
      </c>
      <c r="F23" s="179">
        <f>+F21-F22</f>
        <v>0</v>
      </c>
      <c r="G23" s="178">
        <f>+G21-G22</f>
        <v>0</v>
      </c>
      <c r="H23" s="98"/>
      <c r="I23" s="81"/>
      <c r="J23" s="81"/>
      <c r="K23" s="81"/>
      <c r="L23" s="81"/>
      <c r="M23" s="81"/>
      <c r="N23" s="81"/>
      <c r="O23" s="81"/>
      <c r="P23" s="81"/>
      <c r="Q23" s="81"/>
      <c r="R23" s="81"/>
      <c r="S23" s="81"/>
      <c r="T23" s="81"/>
    </row>
    <row r="24" spans="2:20" x14ac:dyDescent="0.2">
      <c r="B24" s="332" t="s">
        <v>141</v>
      </c>
      <c r="C24" s="26"/>
      <c r="D24" s="26"/>
      <c r="E24" s="26"/>
      <c r="F24" s="26"/>
      <c r="G24" s="63"/>
      <c r="H24" s="98"/>
      <c r="I24" s="81"/>
      <c r="J24" s="81"/>
      <c r="K24" s="81"/>
      <c r="L24" s="81"/>
      <c r="M24" s="81"/>
      <c r="N24" s="81"/>
      <c r="O24" s="81"/>
      <c r="P24" s="81"/>
      <c r="Q24" s="81"/>
      <c r="R24" s="81"/>
      <c r="S24" s="81"/>
      <c r="T24" s="81"/>
    </row>
    <row r="25" spans="2:20" ht="13.5" thickBot="1" x14ac:dyDescent="0.25">
      <c r="B25" s="176" t="s">
        <v>142</v>
      </c>
      <c r="C25" s="175">
        <f>+C24-C21</f>
        <v>0</v>
      </c>
      <c r="D25" s="175">
        <f>+D24-D21</f>
        <v>0</v>
      </c>
      <c r="E25" s="175">
        <f>+E24-E21</f>
        <v>0</v>
      </c>
      <c r="F25" s="175">
        <f>+F24-F21</f>
        <v>0</v>
      </c>
      <c r="G25" s="175">
        <f>+G24-G21</f>
        <v>0</v>
      </c>
      <c r="H25" s="99"/>
      <c r="I25" s="81"/>
      <c r="J25" s="81"/>
      <c r="K25" s="81"/>
      <c r="L25" s="81"/>
      <c r="M25" s="81"/>
      <c r="N25" s="81"/>
      <c r="O25" s="81"/>
      <c r="P25" s="81"/>
      <c r="Q25" s="81"/>
      <c r="R25" s="81"/>
      <c r="S25" s="81"/>
      <c r="T25" s="81"/>
    </row>
    <row r="26" spans="2:20" ht="13.5" thickBot="1" x14ac:dyDescent="0.25">
      <c r="B26" s="89" t="s">
        <v>126</v>
      </c>
      <c r="C26" s="96">
        <f>+(C23*C20)*12</f>
        <v>0</v>
      </c>
      <c r="D26" s="96">
        <f>+(D23*D20)*12</f>
        <v>0</v>
      </c>
      <c r="E26" s="96">
        <f>+(E23*E20)*12</f>
        <v>0</v>
      </c>
      <c r="F26" s="96">
        <f>+(F23*F20)*12</f>
        <v>0</v>
      </c>
      <c r="G26" s="96">
        <f>+(G23*G20)*12</f>
        <v>0</v>
      </c>
      <c r="H26" s="97">
        <f>SUM(C26:G26)</f>
        <v>0</v>
      </c>
      <c r="I26" s="81"/>
      <c r="J26" s="81"/>
      <c r="K26" s="81"/>
      <c r="L26" s="81"/>
      <c r="M26" s="81"/>
      <c r="N26" s="81"/>
      <c r="O26" s="81"/>
      <c r="P26" s="81"/>
      <c r="Q26" s="81"/>
      <c r="R26" s="81"/>
      <c r="S26" s="81"/>
      <c r="T26" s="81"/>
    </row>
    <row r="27" spans="2:20" ht="13.5" thickBot="1" x14ac:dyDescent="0.25">
      <c r="B27" s="1036"/>
      <c r="C27" s="1037"/>
      <c r="D27" s="81"/>
      <c r="E27" s="81"/>
      <c r="F27" s="81"/>
      <c r="G27" s="81"/>
      <c r="H27" s="329"/>
      <c r="I27" s="81"/>
      <c r="J27" s="81"/>
      <c r="K27" s="81"/>
      <c r="L27" s="81"/>
      <c r="M27" s="81"/>
      <c r="N27" s="81"/>
      <c r="O27" s="81"/>
      <c r="P27" s="81"/>
      <c r="Q27" s="81"/>
      <c r="R27" s="81"/>
      <c r="S27" s="81"/>
      <c r="T27" s="81"/>
    </row>
    <row r="28" spans="2:20" ht="13.5" thickBot="1" x14ac:dyDescent="0.25">
      <c r="B28" s="353" t="s">
        <v>128</v>
      </c>
      <c r="C28" s="354" t="s">
        <v>139</v>
      </c>
      <c r="D28" s="354"/>
      <c r="E28" s="354"/>
      <c r="F28" s="354"/>
      <c r="G28" s="354"/>
      <c r="H28" s="355"/>
      <c r="I28" s="81"/>
      <c r="J28" s="81"/>
      <c r="K28" s="81"/>
      <c r="L28" s="81"/>
      <c r="M28" s="81"/>
      <c r="N28" s="81"/>
      <c r="O28" s="81"/>
      <c r="P28" s="81"/>
      <c r="Q28" s="81"/>
      <c r="R28" s="81"/>
      <c r="S28" s="81"/>
      <c r="T28" s="81"/>
    </row>
    <row r="29" spans="2:20" ht="13.5" thickBot="1" x14ac:dyDescent="0.25">
      <c r="B29" s="82" t="s">
        <v>116</v>
      </c>
      <c r="C29" s="82" t="s">
        <v>117</v>
      </c>
      <c r="D29" s="83" t="s">
        <v>118</v>
      </c>
      <c r="E29" s="83" t="s">
        <v>119</v>
      </c>
      <c r="F29" s="83" t="s">
        <v>120</v>
      </c>
      <c r="G29" s="330" t="s">
        <v>121</v>
      </c>
      <c r="H29" s="83" t="s">
        <v>122</v>
      </c>
      <c r="I29" s="81"/>
      <c r="J29" s="81"/>
      <c r="K29" s="81"/>
      <c r="L29" s="81"/>
      <c r="M29" s="81"/>
      <c r="N29" s="81"/>
      <c r="O29" s="81"/>
      <c r="P29" s="81"/>
      <c r="Q29" s="81"/>
      <c r="R29" s="81"/>
      <c r="S29" s="81"/>
      <c r="T29" s="81"/>
    </row>
    <row r="30" spans="2:20" x14ac:dyDescent="0.2">
      <c r="B30" s="331" t="s">
        <v>449</v>
      </c>
      <c r="C30" s="94"/>
      <c r="D30" s="95"/>
      <c r="E30" s="95"/>
      <c r="F30" s="95"/>
      <c r="G30" s="95"/>
      <c r="H30" s="183">
        <f>+(C31*C30)+(D31*D30)+(E31*E30)+(F31*F30)+(G31*G30)</f>
        <v>0</v>
      </c>
      <c r="I30" s="81"/>
      <c r="J30" s="81"/>
      <c r="K30" s="81"/>
      <c r="L30" s="81"/>
      <c r="M30" s="81"/>
      <c r="N30" s="81"/>
      <c r="O30" s="81"/>
      <c r="P30" s="81"/>
      <c r="Q30" s="81"/>
      <c r="R30" s="81"/>
      <c r="S30" s="81"/>
      <c r="T30" s="81"/>
    </row>
    <row r="31" spans="2:20" x14ac:dyDescent="0.2">
      <c r="B31" s="332" t="s">
        <v>123</v>
      </c>
      <c r="C31" s="76"/>
      <c r="D31" s="77"/>
      <c r="E31" s="77"/>
      <c r="F31" s="77"/>
      <c r="G31" s="77"/>
      <c r="H31" s="184">
        <f>SUM(C31:G31)</f>
        <v>0</v>
      </c>
      <c r="I31" s="81"/>
      <c r="J31" s="81"/>
      <c r="K31" s="81"/>
      <c r="L31" s="81"/>
      <c r="M31" s="81"/>
      <c r="N31" s="81"/>
      <c r="O31" s="81"/>
      <c r="P31" s="81"/>
      <c r="Q31" s="81"/>
      <c r="R31" s="81"/>
      <c r="S31" s="81"/>
      <c r="T31" s="81"/>
    </row>
    <row r="32" spans="2:20" ht="15" x14ac:dyDescent="0.2">
      <c r="B32" s="333" t="s">
        <v>134</v>
      </c>
      <c r="C32" s="92"/>
      <c r="D32" s="66"/>
      <c r="E32" s="66"/>
      <c r="F32" s="66"/>
      <c r="G32" s="66"/>
      <c r="H32" s="98"/>
      <c r="I32" s="81"/>
      <c r="J32" s="81"/>
      <c r="K32" s="81"/>
      <c r="L32" s="81"/>
      <c r="M32" s="81"/>
      <c r="N32" s="81"/>
      <c r="O32" s="81"/>
      <c r="P32" s="81"/>
      <c r="Q32" s="81"/>
      <c r="R32" s="81"/>
      <c r="S32" s="81"/>
      <c r="T32" s="81"/>
    </row>
    <row r="33" spans="2:20" x14ac:dyDescent="0.2">
      <c r="B33" s="334" t="s">
        <v>124</v>
      </c>
      <c r="C33" s="93"/>
      <c r="D33" s="63"/>
      <c r="E33" s="63"/>
      <c r="F33" s="63"/>
      <c r="G33" s="63"/>
      <c r="H33" s="98"/>
      <c r="I33" s="81"/>
      <c r="J33" s="81"/>
      <c r="K33" s="81"/>
      <c r="L33" s="81"/>
      <c r="M33" s="81"/>
      <c r="N33" s="81"/>
      <c r="O33" s="81"/>
      <c r="P33" s="81"/>
      <c r="Q33" s="81"/>
      <c r="R33" s="81"/>
      <c r="S33" s="81"/>
      <c r="T33" s="81"/>
    </row>
    <row r="34" spans="2:20" x14ac:dyDescent="0.2">
      <c r="B34" s="177" t="s">
        <v>125</v>
      </c>
      <c r="C34" s="179">
        <f>+C32-C33</f>
        <v>0</v>
      </c>
      <c r="D34" s="179">
        <f>+D32-D33</f>
        <v>0</v>
      </c>
      <c r="E34" s="179">
        <f>+E32-E33</f>
        <v>0</v>
      </c>
      <c r="F34" s="179">
        <f>+F32-F33</f>
        <v>0</v>
      </c>
      <c r="G34" s="178">
        <f>+G32-G33</f>
        <v>0</v>
      </c>
      <c r="H34" s="98"/>
      <c r="I34" s="81"/>
      <c r="J34" s="81"/>
      <c r="K34" s="81"/>
      <c r="L34" s="81"/>
      <c r="M34" s="81"/>
      <c r="N34" s="81"/>
      <c r="O34" s="81"/>
      <c r="P34" s="81"/>
      <c r="Q34" s="81"/>
      <c r="R34" s="81"/>
      <c r="S34" s="81"/>
      <c r="T34" s="81"/>
    </row>
    <row r="35" spans="2:20" x14ac:dyDescent="0.2">
      <c r="B35" s="332" t="s">
        <v>141</v>
      </c>
      <c r="C35" s="26"/>
      <c r="D35" s="26"/>
      <c r="E35" s="26"/>
      <c r="F35" s="26"/>
      <c r="G35" s="63"/>
      <c r="H35" s="98"/>
      <c r="I35" s="81"/>
      <c r="J35" s="81"/>
      <c r="K35" s="81"/>
      <c r="L35" s="81"/>
      <c r="M35" s="81"/>
      <c r="N35" s="81"/>
      <c r="O35" s="81"/>
      <c r="P35" s="81"/>
      <c r="Q35" s="81"/>
      <c r="R35" s="81"/>
      <c r="S35" s="81"/>
      <c r="T35" s="81"/>
    </row>
    <row r="36" spans="2:20" ht="13.5" thickBot="1" x14ac:dyDescent="0.25">
      <c r="B36" s="176" t="s">
        <v>142</v>
      </c>
      <c r="C36" s="175">
        <f>+C35-C32</f>
        <v>0</v>
      </c>
      <c r="D36" s="175">
        <f>+D35-D32</f>
        <v>0</v>
      </c>
      <c r="E36" s="175">
        <f>+E35-E32</f>
        <v>0</v>
      </c>
      <c r="F36" s="175">
        <f>+F35-F32</f>
        <v>0</v>
      </c>
      <c r="G36" s="175">
        <f>+G35-G32</f>
        <v>0</v>
      </c>
      <c r="H36" s="99"/>
      <c r="I36" s="81"/>
      <c r="J36" s="81"/>
      <c r="K36" s="81"/>
      <c r="L36" s="81"/>
      <c r="M36" s="81"/>
      <c r="N36" s="81"/>
      <c r="O36" s="81"/>
      <c r="P36" s="81"/>
      <c r="Q36" s="81"/>
      <c r="R36" s="81"/>
      <c r="S36" s="81"/>
      <c r="T36" s="81"/>
    </row>
    <row r="37" spans="2:20" ht="13.5" thickBot="1" x14ac:dyDescent="0.25">
      <c r="B37" s="89" t="s">
        <v>126</v>
      </c>
      <c r="C37" s="96">
        <f>+(C34*C31)*12</f>
        <v>0</v>
      </c>
      <c r="D37" s="96">
        <f>+(D34*D31)*12</f>
        <v>0</v>
      </c>
      <c r="E37" s="96">
        <f>+(E34*E31)*12</f>
        <v>0</v>
      </c>
      <c r="F37" s="96">
        <f>+(F34*F31)*12</f>
        <v>0</v>
      </c>
      <c r="G37" s="96">
        <f>+(G34*G31)*12</f>
        <v>0</v>
      </c>
      <c r="H37" s="97">
        <f>SUM(C37:G37)</f>
        <v>0</v>
      </c>
      <c r="I37" s="81"/>
      <c r="J37" s="81"/>
      <c r="K37" s="81"/>
      <c r="L37" s="81"/>
      <c r="M37" s="81"/>
      <c r="N37" s="81"/>
      <c r="O37" s="81"/>
      <c r="P37" s="81"/>
      <c r="Q37" s="81"/>
      <c r="R37" s="81"/>
      <c r="S37" s="81"/>
      <c r="T37" s="81"/>
    </row>
    <row r="38" spans="2:20" ht="13.5" thickBot="1" x14ac:dyDescent="0.25">
      <c r="B38" s="1036"/>
      <c r="C38" s="1037"/>
      <c r="D38" s="81"/>
      <c r="E38" s="81"/>
      <c r="F38" s="81"/>
      <c r="G38" s="81"/>
      <c r="H38" s="329"/>
      <c r="I38" s="81"/>
      <c r="J38" s="81"/>
      <c r="K38" s="81"/>
      <c r="L38" s="81"/>
      <c r="M38" s="81"/>
      <c r="N38" s="81"/>
      <c r="O38" s="81"/>
      <c r="P38" s="81"/>
      <c r="Q38" s="81"/>
      <c r="R38" s="81"/>
      <c r="S38" s="81"/>
      <c r="T38" s="81"/>
    </row>
    <row r="39" spans="2:20" ht="13.5" thickBot="1" x14ac:dyDescent="0.25">
      <c r="B39" s="353" t="s">
        <v>129</v>
      </c>
      <c r="C39" s="354" t="s">
        <v>140</v>
      </c>
      <c r="D39" s="354"/>
      <c r="E39" s="354"/>
      <c r="F39" s="354"/>
      <c r="G39" s="354"/>
      <c r="H39" s="355"/>
      <c r="I39" s="80"/>
      <c r="J39" s="3"/>
      <c r="K39" s="3"/>
      <c r="L39" s="3"/>
      <c r="M39" s="3"/>
      <c r="N39" s="3"/>
      <c r="O39" s="3"/>
      <c r="P39" s="3"/>
      <c r="Q39" s="3"/>
      <c r="R39" s="3"/>
      <c r="S39" s="3"/>
      <c r="T39" s="81"/>
    </row>
    <row r="40" spans="2:20" ht="13.5" thickBot="1" x14ac:dyDescent="0.25">
      <c r="B40" s="82" t="s">
        <v>116</v>
      </c>
      <c r="C40" s="82" t="s">
        <v>117</v>
      </c>
      <c r="D40" s="83" t="s">
        <v>118</v>
      </c>
      <c r="E40" s="83" t="s">
        <v>119</v>
      </c>
      <c r="F40" s="83" t="s">
        <v>120</v>
      </c>
      <c r="G40" s="330" t="s">
        <v>121</v>
      </c>
      <c r="H40" s="83" t="s">
        <v>122</v>
      </c>
      <c r="I40" s="80"/>
      <c r="J40" s="3"/>
      <c r="K40" s="3"/>
      <c r="L40" s="3"/>
      <c r="M40" s="3"/>
      <c r="N40" s="3"/>
      <c r="O40" s="3"/>
      <c r="P40" s="3"/>
      <c r="Q40" s="3"/>
      <c r="R40" s="3"/>
      <c r="S40" s="3"/>
      <c r="T40" s="3"/>
    </row>
    <row r="41" spans="2:20" x14ac:dyDescent="0.2">
      <c r="B41" s="331" t="s">
        <v>449</v>
      </c>
      <c r="C41" s="94"/>
      <c r="D41" s="95"/>
      <c r="E41" s="95"/>
      <c r="F41" s="95"/>
      <c r="G41" s="95"/>
      <c r="H41" s="183">
        <f>+(C42*C41)+(D42*D41)+(E42*E41)+(F42*F41)+(G42*G41)</f>
        <v>0</v>
      </c>
      <c r="I41" s="80"/>
      <c r="J41" s="3"/>
      <c r="K41" s="3"/>
      <c r="L41" s="3"/>
      <c r="M41" s="3"/>
      <c r="N41" s="3"/>
      <c r="O41" s="3"/>
      <c r="P41" s="3"/>
      <c r="Q41" s="3"/>
      <c r="R41" s="3"/>
      <c r="S41" s="3"/>
      <c r="T41" s="3"/>
    </row>
    <row r="42" spans="2:20" x14ac:dyDescent="0.2">
      <c r="B42" s="332" t="s">
        <v>123</v>
      </c>
      <c r="C42" s="76"/>
      <c r="D42" s="77"/>
      <c r="E42" s="77"/>
      <c r="F42" s="77"/>
      <c r="G42" s="77"/>
      <c r="H42" s="184">
        <f>SUM(C42:G42)</f>
        <v>0</v>
      </c>
      <c r="I42" s="80"/>
      <c r="J42" s="3"/>
      <c r="K42" s="3"/>
      <c r="L42" s="3"/>
      <c r="M42" s="3"/>
      <c r="N42" s="3"/>
      <c r="O42" s="3"/>
      <c r="P42" s="3"/>
      <c r="Q42" s="3"/>
      <c r="R42" s="3"/>
      <c r="S42" s="3"/>
      <c r="T42" s="3"/>
    </row>
    <row r="43" spans="2:20" ht="15" x14ac:dyDescent="0.2">
      <c r="B43" s="333" t="s">
        <v>134</v>
      </c>
      <c r="C43" s="92"/>
      <c r="D43" s="66"/>
      <c r="E43" s="66"/>
      <c r="F43" s="66"/>
      <c r="G43" s="66"/>
      <c r="H43" s="98"/>
      <c r="I43" s="80"/>
      <c r="J43" s="3"/>
      <c r="K43" s="3"/>
      <c r="L43" s="3"/>
      <c r="M43" s="3"/>
      <c r="N43" s="3"/>
      <c r="O43" s="3"/>
      <c r="P43" s="3"/>
      <c r="Q43" s="3"/>
      <c r="R43" s="3"/>
      <c r="S43" s="3"/>
      <c r="T43" s="3"/>
    </row>
    <row r="44" spans="2:20" x14ac:dyDescent="0.2">
      <c r="B44" s="334" t="s">
        <v>124</v>
      </c>
      <c r="C44" s="93"/>
      <c r="D44" s="63"/>
      <c r="E44" s="63"/>
      <c r="F44" s="63"/>
      <c r="G44" s="63"/>
      <c r="H44" s="98"/>
      <c r="I44" s="80"/>
      <c r="J44" s="3"/>
      <c r="K44" s="3"/>
      <c r="L44" s="3"/>
      <c r="M44" s="3"/>
      <c r="N44" s="3"/>
      <c r="O44" s="3"/>
      <c r="P44" s="3"/>
      <c r="Q44" s="3"/>
      <c r="R44" s="3"/>
      <c r="S44" s="3"/>
      <c r="T44" s="3"/>
    </row>
    <row r="45" spans="2:20" x14ac:dyDescent="0.2">
      <c r="B45" s="177" t="s">
        <v>125</v>
      </c>
      <c r="C45" s="179">
        <f>+C43-C44</f>
        <v>0</v>
      </c>
      <c r="D45" s="179">
        <f>+D43-D44</f>
        <v>0</v>
      </c>
      <c r="E45" s="179">
        <f>+E43-E44</f>
        <v>0</v>
      </c>
      <c r="F45" s="179">
        <f>+F43-F44</f>
        <v>0</v>
      </c>
      <c r="G45" s="178">
        <f>+G43-G44</f>
        <v>0</v>
      </c>
      <c r="H45" s="98"/>
      <c r="I45" s="80"/>
      <c r="J45" s="3"/>
      <c r="K45" s="3"/>
      <c r="L45" s="3"/>
      <c r="M45" s="3"/>
      <c r="N45" s="3"/>
      <c r="O45" s="3"/>
      <c r="P45" s="3"/>
      <c r="Q45" s="3"/>
      <c r="R45" s="3"/>
      <c r="S45" s="3"/>
      <c r="T45" s="3"/>
    </row>
    <row r="46" spans="2:20" x14ac:dyDescent="0.2">
      <c r="B46" s="332" t="s">
        <v>141</v>
      </c>
      <c r="C46" s="26"/>
      <c r="D46" s="26"/>
      <c r="E46" s="26"/>
      <c r="F46" s="26"/>
      <c r="G46" s="63"/>
      <c r="H46" s="98"/>
      <c r="I46" s="80"/>
      <c r="J46" s="3"/>
      <c r="K46" s="3"/>
      <c r="L46" s="3"/>
      <c r="M46" s="3"/>
      <c r="N46" s="3"/>
      <c r="O46" s="3"/>
      <c r="P46" s="3"/>
      <c r="Q46" s="3"/>
      <c r="R46" s="3"/>
      <c r="S46" s="3"/>
      <c r="T46" s="3"/>
    </row>
    <row r="47" spans="2:20" ht="13.5" thickBot="1" x14ac:dyDescent="0.25">
      <c r="B47" s="176" t="s">
        <v>142</v>
      </c>
      <c r="C47" s="175">
        <f>+C46-C43</f>
        <v>0</v>
      </c>
      <c r="D47" s="175">
        <f>+D46-D43</f>
        <v>0</v>
      </c>
      <c r="E47" s="175">
        <f>+E46-E43</f>
        <v>0</v>
      </c>
      <c r="F47" s="175">
        <f>+F46-F43</f>
        <v>0</v>
      </c>
      <c r="G47" s="175">
        <f>+G46-G43</f>
        <v>0</v>
      </c>
      <c r="H47" s="99"/>
      <c r="I47" s="80"/>
      <c r="J47" s="3"/>
      <c r="K47" s="3"/>
      <c r="L47" s="3"/>
      <c r="M47" s="3"/>
      <c r="N47" s="3"/>
      <c r="O47" s="3"/>
      <c r="P47" s="3"/>
      <c r="Q47" s="3"/>
      <c r="R47" s="3"/>
      <c r="S47" s="3"/>
      <c r="T47" s="3"/>
    </row>
    <row r="48" spans="2:20" ht="13.5" thickBot="1" x14ac:dyDescent="0.25">
      <c r="B48" s="89" t="s">
        <v>126</v>
      </c>
      <c r="C48" s="96">
        <f>+(C45*C42)*12</f>
        <v>0</v>
      </c>
      <c r="D48" s="96">
        <f>+(D45*D42)*12</f>
        <v>0</v>
      </c>
      <c r="E48" s="96">
        <f>+(E45*E42)*12</f>
        <v>0</v>
      </c>
      <c r="F48" s="96">
        <f>+(F45*F42)*12</f>
        <v>0</v>
      </c>
      <c r="G48" s="96">
        <f>+(G45*G42)*12</f>
        <v>0</v>
      </c>
      <c r="H48" s="97">
        <f>SUM(C48:G48)</f>
        <v>0</v>
      </c>
      <c r="I48" s="80"/>
      <c r="J48" s="3"/>
      <c r="K48" s="3"/>
      <c r="L48" s="3"/>
      <c r="M48" s="3"/>
      <c r="N48" s="3"/>
      <c r="O48" s="3"/>
      <c r="P48" s="3"/>
      <c r="Q48" s="3"/>
      <c r="R48" s="3"/>
      <c r="S48" s="3"/>
      <c r="T48" s="3"/>
    </row>
    <row r="49" spans="2:20" ht="13.5" thickBot="1" x14ac:dyDescent="0.25">
      <c r="B49" s="335" t="s">
        <v>57</v>
      </c>
      <c r="C49" s="78"/>
      <c r="D49" s="276"/>
      <c r="E49" s="3"/>
      <c r="F49" s="3"/>
      <c r="G49" s="3"/>
      <c r="H49" s="336"/>
      <c r="I49" s="80"/>
      <c r="J49" s="3"/>
      <c r="K49" s="3"/>
      <c r="L49" s="3"/>
      <c r="M49" s="3"/>
      <c r="N49" s="3"/>
      <c r="O49" s="3"/>
      <c r="P49" s="3"/>
      <c r="Q49" s="3"/>
      <c r="R49" s="3"/>
      <c r="S49" s="3"/>
      <c r="T49" s="3"/>
    </row>
    <row r="50" spans="2:20" ht="13.5" thickBot="1" x14ac:dyDescent="0.25">
      <c r="B50" s="356" t="s">
        <v>130</v>
      </c>
      <c r="C50" s="357" t="s">
        <v>637</v>
      </c>
      <c r="D50" s="357"/>
      <c r="E50" s="357"/>
      <c r="F50" s="357"/>
      <c r="G50" s="357"/>
      <c r="H50" s="87"/>
      <c r="I50" s="80"/>
      <c r="J50" s="3"/>
      <c r="K50" s="3"/>
      <c r="L50" s="3"/>
      <c r="M50" s="3"/>
      <c r="N50" s="3"/>
      <c r="O50" s="3"/>
      <c r="P50" s="3"/>
      <c r="Q50" s="3"/>
      <c r="R50" s="3"/>
      <c r="S50" s="3"/>
      <c r="T50" s="3"/>
    </row>
    <row r="51" spans="2:20" ht="13.5" thickBot="1" x14ac:dyDescent="0.25">
      <c r="B51" s="82" t="s">
        <v>116</v>
      </c>
      <c r="C51" s="82" t="s">
        <v>117</v>
      </c>
      <c r="D51" s="83" t="s">
        <v>118</v>
      </c>
      <c r="E51" s="83" t="s">
        <v>119</v>
      </c>
      <c r="F51" s="83" t="s">
        <v>120</v>
      </c>
      <c r="G51" s="330" t="s">
        <v>121</v>
      </c>
      <c r="H51" s="83" t="s">
        <v>122</v>
      </c>
      <c r="I51" s="80"/>
      <c r="J51" s="3"/>
      <c r="K51" s="3"/>
      <c r="L51" s="3"/>
      <c r="M51" s="3"/>
      <c r="N51" s="3"/>
      <c r="O51" s="3"/>
      <c r="P51" s="3"/>
      <c r="Q51" s="3"/>
      <c r="R51" s="3"/>
      <c r="S51" s="3"/>
      <c r="T51" s="3"/>
    </row>
    <row r="52" spans="2:20" x14ac:dyDescent="0.2">
      <c r="B52" s="337" t="s">
        <v>449</v>
      </c>
      <c r="C52" s="94"/>
      <c r="D52" s="95"/>
      <c r="E52" s="95"/>
      <c r="F52" s="95"/>
      <c r="G52" s="95"/>
      <c r="H52" s="183">
        <f>+(C53*C52)+(D53*D52)+(E53*E52)+(F53*F52)+(G53*G52)</f>
        <v>0</v>
      </c>
      <c r="I52" s="80"/>
      <c r="J52" s="3"/>
      <c r="K52" s="3"/>
      <c r="L52" s="3"/>
      <c r="M52" s="3"/>
      <c r="N52" s="3"/>
      <c r="O52" s="3"/>
      <c r="P52" s="3"/>
      <c r="Q52" s="3"/>
      <c r="R52" s="3"/>
      <c r="S52" s="3"/>
      <c r="T52" s="3"/>
    </row>
    <row r="53" spans="2:20" x14ac:dyDescent="0.2">
      <c r="B53" s="332" t="s">
        <v>123</v>
      </c>
      <c r="C53" s="76"/>
      <c r="D53" s="77"/>
      <c r="E53" s="77"/>
      <c r="F53" s="77"/>
      <c r="G53" s="77"/>
      <c r="H53" s="184">
        <f>SUM(C53:G53)</f>
        <v>0</v>
      </c>
      <c r="I53" s="80"/>
      <c r="J53" s="3"/>
      <c r="K53" s="3"/>
      <c r="L53" s="3"/>
      <c r="M53" s="3"/>
      <c r="N53" s="3"/>
      <c r="O53" s="3"/>
      <c r="P53" s="3"/>
      <c r="Q53" s="3"/>
      <c r="R53" s="3"/>
      <c r="S53" s="3"/>
      <c r="T53" s="3"/>
    </row>
    <row r="54" spans="2:20" ht="15" x14ac:dyDescent="0.2">
      <c r="B54" s="333" t="s">
        <v>134</v>
      </c>
      <c r="C54" s="92"/>
      <c r="D54" s="66"/>
      <c r="E54" s="66"/>
      <c r="F54" s="66"/>
      <c r="G54" s="66"/>
      <c r="H54" s="98"/>
      <c r="I54" s="80"/>
      <c r="J54" s="3"/>
      <c r="K54" s="3"/>
      <c r="L54" s="3"/>
      <c r="M54" s="3"/>
      <c r="N54" s="3"/>
      <c r="O54" s="3"/>
      <c r="P54" s="3"/>
      <c r="Q54" s="3"/>
      <c r="R54" s="3"/>
      <c r="S54" s="3"/>
      <c r="T54" s="3"/>
    </row>
    <row r="55" spans="2:20" x14ac:dyDescent="0.2">
      <c r="B55" s="334" t="s">
        <v>124</v>
      </c>
      <c r="C55" s="93"/>
      <c r="D55" s="63"/>
      <c r="E55" s="63"/>
      <c r="F55" s="63"/>
      <c r="G55" s="63"/>
      <c r="H55" s="98"/>
      <c r="I55" s="80"/>
      <c r="J55" s="3"/>
      <c r="K55" s="3"/>
      <c r="L55" s="3"/>
      <c r="M55" s="3"/>
      <c r="N55" s="3"/>
      <c r="O55" s="3"/>
      <c r="P55" s="3"/>
      <c r="Q55" s="3"/>
      <c r="R55" s="3"/>
      <c r="S55" s="3"/>
      <c r="T55" s="3"/>
    </row>
    <row r="56" spans="2:20" x14ac:dyDescent="0.2">
      <c r="B56" s="177" t="s">
        <v>125</v>
      </c>
      <c r="C56" s="179">
        <f>+C54-C55</f>
        <v>0</v>
      </c>
      <c r="D56" s="179">
        <f>+D54-D55</f>
        <v>0</v>
      </c>
      <c r="E56" s="179">
        <f>+E54-E55</f>
        <v>0</v>
      </c>
      <c r="F56" s="179">
        <f>+F54-F55</f>
        <v>0</v>
      </c>
      <c r="G56" s="178">
        <f>+G54-G55</f>
        <v>0</v>
      </c>
      <c r="H56" s="98"/>
      <c r="I56" s="80"/>
      <c r="J56" s="3"/>
      <c r="K56" s="3"/>
      <c r="L56" s="3"/>
      <c r="M56" s="3"/>
      <c r="N56" s="3"/>
      <c r="O56" s="3"/>
      <c r="P56" s="3"/>
      <c r="Q56" s="3"/>
      <c r="R56" s="3"/>
      <c r="S56" s="3"/>
      <c r="T56" s="3"/>
    </row>
    <row r="57" spans="2:20" x14ac:dyDescent="0.2">
      <c r="B57" s="332" t="s">
        <v>141</v>
      </c>
      <c r="C57" s="26"/>
      <c r="D57" s="26"/>
      <c r="E57" s="26"/>
      <c r="F57" s="26"/>
      <c r="G57" s="63"/>
      <c r="H57" s="98"/>
      <c r="I57" s="80"/>
      <c r="J57" s="3"/>
      <c r="K57" s="3"/>
      <c r="L57" s="3"/>
      <c r="M57" s="3"/>
      <c r="N57" s="3"/>
      <c r="O57" s="3"/>
      <c r="P57" s="3"/>
      <c r="Q57" s="3"/>
      <c r="R57" s="3"/>
      <c r="S57" s="3"/>
      <c r="T57" s="3"/>
    </row>
    <row r="58" spans="2:20" ht="13.5" thickBot="1" x14ac:dyDescent="0.25">
      <c r="B58" s="176" t="s">
        <v>142</v>
      </c>
      <c r="C58" s="175">
        <f>+C57-C54</f>
        <v>0</v>
      </c>
      <c r="D58" s="175">
        <f>+D57-D54</f>
        <v>0</v>
      </c>
      <c r="E58" s="175">
        <f>+E57-E54</f>
        <v>0</v>
      </c>
      <c r="F58" s="175">
        <f>+F57-F54</f>
        <v>0</v>
      </c>
      <c r="G58" s="175">
        <f>+G57-G54</f>
        <v>0</v>
      </c>
      <c r="H58" s="99"/>
      <c r="I58" s="80"/>
      <c r="J58" s="3"/>
      <c r="K58" s="3"/>
      <c r="L58" s="3"/>
      <c r="M58" s="3"/>
      <c r="N58" s="3"/>
      <c r="O58" s="3"/>
      <c r="P58" s="3"/>
      <c r="Q58" s="3"/>
      <c r="R58" s="3"/>
      <c r="S58" s="3"/>
      <c r="T58" s="3"/>
    </row>
    <row r="59" spans="2:20" ht="13.5" thickBot="1" x14ac:dyDescent="0.25">
      <c r="B59" s="90" t="s">
        <v>126</v>
      </c>
      <c r="C59" s="96">
        <f>+(C56*C53)*12</f>
        <v>0</v>
      </c>
      <c r="D59" s="96">
        <f>+(D56*D53)*12</f>
        <v>0</v>
      </c>
      <c r="E59" s="96">
        <f>+(E56*E53)*12</f>
        <v>0</v>
      </c>
      <c r="F59" s="96">
        <f>+(F56*F53)*12</f>
        <v>0</v>
      </c>
      <c r="G59" s="96">
        <f>+(G56*G53)*12</f>
        <v>0</v>
      </c>
      <c r="H59" s="97">
        <f>SUM(C59:G59)</f>
        <v>0</v>
      </c>
      <c r="I59" s="80"/>
      <c r="J59" s="3"/>
      <c r="K59" s="3"/>
      <c r="L59" s="3"/>
      <c r="M59" s="3"/>
      <c r="N59" s="3"/>
      <c r="O59" s="3"/>
      <c r="P59" s="3"/>
      <c r="Q59" s="3"/>
      <c r="R59" s="3"/>
      <c r="S59" s="3"/>
      <c r="T59" s="3"/>
    </row>
    <row r="60" spans="2:20" ht="13.5" thickBot="1" x14ac:dyDescent="0.25">
      <c r="B60" s="338"/>
      <c r="C60" s="79"/>
      <c r="D60" s="339"/>
      <c r="E60" s="15"/>
      <c r="F60" s="15"/>
      <c r="G60" s="15"/>
      <c r="H60" s="340"/>
      <c r="I60" s="80"/>
      <c r="J60" s="3"/>
      <c r="K60" s="3"/>
      <c r="L60" s="3"/>
      <c r="M60" s="3"/>
      <c r="N60" s="3"/>
      <c r="O60" s="3"/>
      <c r="P60" s="3"/>
      <c r="Q60" s="3"/>
      <c r="R60" s="3"/>
      <c r="S60" s="3"/>
      <c r="T60" s="3"/>
    </row>
    <row r="61" spans="2:20" ht="13.5" thickBot="1" x14ac:dyDescent="0.25">
      <c r="B61" s="356" t="s">
        <v>132</v>
      </c>
      <c r="C61" s="84" t="s">
        <v>636</v>
      </c>
      <c r="D61" s="358"/>
      <c r="E61" s="358"/>
      <c r="F61" s="358"/>
      <c r="G61" s="358"/>
      <c r="H61" s="359"/>
      <c r="I61" s="81"/>
      <c r="J61" s="3"/>
      <c r="K61" s="3"/>
      <c r="L61" s="3"/>
      <c r="M61" s="3"/>
      <c r="N61" s="3"/>
      <c r="O61" s="3"/>
      <c r="P61" s="3"/>
      <c r="Q61" s="3"/>
      <c r="R61" s="3"/>
      <c r="S61" s="3"/>
      <c r="T61" s="3"/>
    </row>
    <row r="62" spans="2:20" ht="13.5" thickBot="1" x14ac:dyDescent="0.25">
      <c r="B62" s="82" t="s">
        <v>116</v>
      </c>
      <c r="C62" s="82" t="s">
        <v>117</v>
      </c>
      <c r="D62" s="83" t="s">
        <v>118</v>
      </c>
      <c r="E62" s="83" t="s">
        <v>119</v>
      </c>
      <c r="F62" s="83" t="s">
        <v>120</v>
      </c>
      <c r="G62" s="330" t="s">
        <v>121</v>
      </c>
      <c r="H62" s="83" t="s">
        <v>122</v>
      </c>
      <c r="I62" s="80"/>
      <c r="J62" s="3"/>
      <c r="K62" s="3"/>
      <c r="L62" s="3"/>
      <c r="M62" s="3"/>
      <c r="N62" s="3"/>
      <c r="O62" s="3"/>
      <c r="P62" s="3"/>
      <c r="Q62" s="3"/>
      <c r="R62" s="3"/>
      <c r="S62" s="3"/>
      <c r="T62" s="3"/>
    </row>
    <row r="63" spans="2:20" x14ac:dyDescent="0.2">
      <c r="B63" s="337" t="s">
        <v>449</v>
      </c>
      <c r="C63" s="94"/>
      <c r="D63" s="95"/>
      <c r="E63" s="95"/>
      <c r="F63" s="95"/>
      <c r="G63" s="95"/>
      <c r="H63" s="183">
        <f>+(C64*C63)+(D64*D63)+(E64*E63)+(F64*F63)+(G64*G63)</f>
        <v>0</v>
      </c>
      <c r="I63" s="80"/>
      <c r="J63" s="3"/>
      <c r="K63" s="3"/>
      <c r="L63" s="3"/>
      <c r="M63" s="3"/>
      <c r="N63" s="3"/>
      <c r="O63" s="3"/>
      <c r="P63" s="3"/>
      <c r="Q63" s="3"/>
      <c r="R63" s="3"/>
      <c r="S63" s="3"/>
      <c r="T63" s="3"/>
    </row>
    <row r="64" spans="2:20" x14ac:dyDescent="0.2">
      <c r="B64" s="332" t="s">
        <v>123</v>
      </c>
      <c r="C64" s="76"/>
      <c r="D64" s="77"/>
      <c r="E64" s="77"/>
      <c r="F64" s="77"/>
      <c r="G64" s="77"/>
      <c r="H64" s="184">
        <f>SUM(C64:G64)</f>
        <v>0</v>
      </c>
      <c r="I64" s="80"/>
      <c r="J64" s="3"/>
      <c r="K64" s="3"/>
      <c r="L64" s="3"/>
      <c r="M64" s="3"/>
      <c r="N64" s="3"/>
      <c r="O64" s="3"/>
      <c r="P64" s="3"/>
      <c r="Q64" s="3"/>
      <c r="R64" s="3"/>
      <c r="S64" s="3"/>
      <c r="T64" s="3"/>
    </row>
    <row r="65" spans="2:21" ht="15" x14ac:dyDescent="0.2">
      <c r="B65" s="333" t="s">
        <v>134</v>
      </c>
      <c r="C65" s="92"/>
      <c r="D65" s="66"/>
      <c r="E65" s="66"/>
      <c r="F65" s="66"/>
      <c r="G65" s="66"/>
      <c r="H65" s="98"/>
      <c r="I65" s="80"/>
      <c r="J65" s="3"/>
      <c r="K65" s="3"/>
      <c r="L65" s="3"/>
      <c r="M65" s="3"/>
      <c r="N65" s="3"/>
      <c r="O65" s="3"/>
      <c r="P65" s="3"/>
      <c r="Q65" s="3"/>
      <c r="R65" s="3"/>
      <c r="S65" s="3"/>
      <c r="T65" s="3"/>
    </row>
    <row r="66" spans="2:21" x14ac:dyDescent="0.2">
      <c r="B66" s="334" t="s">
        <v>124</v>
      </c>
      <c r="C66" s="93"/>
      <c r="D66" s="63"/>
      <c r="E66" s="63"/>
      <c r="F66" s="63"/>
      <c r="G66" s="63"/>
      <c r="H66" s="98"/>
      <c r="I66" s="80"/>
      <c r="J66" s="3"/>
      <c r="K66" s="3"/>
      <c r="L66" s="3"/>
      <c r="M66" s="3"/>
      <c r="N66" s="3"/>
      <c r="O66" s="3"/>
      <c r="P66" s="3"/>
      <c r="Q66" s="3"/>
      <c r="R66" s="3"/>
      <c r="S66" s="3"/>
      <c r="T66" s="3"/>
    </row>
    <row r="67" spans="2:21" x14ac:dyDescent="0.2">
      <c r="B67" s="177" t="s">
        <v>125</v>
      </c>
      <c r="C67" s="179">
        <f>+C65-C66</f>
        <v>0</v>
      </c>
      <c r="D67" s="179">
        <f>+D65-D66</f>
        <v>0</v>
      </c>
      <c r="E67" s="179">
        <f>+E65-E66</f>
        <v>0</v>
      </c>
      <c r="F67" s="179">
        <f>+F65-F66</f>
        <v>0</v>
      </c>
      <c r="G67" s="178">
        <f>+G65-G66</f>
        <v>0</v>
      </c>
      <c r="H67" s="98"/>
      <c r="I67" s="80"/>
      <c r="J67" s="3"/>
      <c r="K67" s="3"/>
      <c r="L67" s="3"/>
      <c r="M67" s="3"/>
      <c r="N67" s="3"/>
      <c r="O67" s="3"/>
      <c r="P67" s="3"/>
      <c r="Q67" s="3"/>
      <c r="R67" s="3"/>
      <c r="S67" s="3"/>
      <c r="T67" s="3"/>
    </row>
    <row r="68" spans="2:21" x14ac:dyDescent="0.2">
      <c r="B68" s="332" t="s">
        <v>141</v>
      </c>
      <c r="C68" s="26"/>
      <c r="D68" s="26"/>
      <c r="E68" s="26"/>
      <c r="F68" s="26"/>
      <c r="G68" s="63"/>
      <c r="H68" s="98"/>
      <c r="I68" s="80"/>
      <c r="J68" s="3"/>
      <c r="K68" s="3"/>
      <c r="L68" s="3"/>
      <c r="M68" s="3"/>
      <c r="N68" s="3"/>
      <c r="O68" s="3"/>
      <c r="P68" s="3"/>
      <c r="Q68" s="3"/>
      <c r="R68" s="3"/>
      <c r="S68" s="3"/>
      <c r="T68" s="3"/>
    </row>
    <row r="69" spans="2:21" ht="13.5" thickBot="1" x14ac:dyDescent="0.25">
      <c r="B69" s="176" t="s">
        <v>142</v>
      </c>
      <c r="C69" s="175">
        <f>+C68-C65</f>
        <v>0</v>
      </c>
      <c r="D69" s="175">
        <f>+D68-D65</f>
        <v>0</v>
      </c>
      <c r="E69" s="175">
        <f>+E68-E65</f>
        <v>0</v>
      </c>
      <c r="F69" s="175">
        <f>+F68-F65</f>
        <v>0</v>
      </c>
      <c r="G69" s="175">
        <f>+G68-G65</f>
        <v>0</v>
      </c>
      <c r="H69" s="99"/>
      <c r="I69" s="80"/>
      <c r="J69" s="3"/>
      <c r="K69" s="3"/>
      <c r="L69" s="3"/>
      <c r="M69" s="3"/>
      <c r="N69" s="3"/>
      <c r="O69" s="3"/>
      <c r="P69" s="3"/>
      <c r="Q69" s="3"/>
      <c r="R69" s="3"/>
      <c r="S69" s="3"/>
      <c r="T69" s="3"/>
    </row>
    <row r="70" spans="2:21" ht="13.5" thickBot="1" x14ac:dyDescent="0.25">
      <c r="B70" s="90" t="s">
        <v>126</v>
      </c>
      <c r="C70" s="96">
        <f>+(C67*C64)*12</f>
        <v>0</v>
      </c>
      <c r="D70" s="96">
        <f>+(D67*D64)*12</f>
        <v>0</v>
      </c>
      <c r="E70" s="96">
        <f>+(E67*E64)*12</f>
        <v>0</v>
      </c>
      <c r="F70" s="96">
        <f>+(F67*F64)*12</f>
        <v>0</v>
      </c>
      <c r="G70" s="96">
        <f>+(G67*G64)*12</f>
        <v>0</v>
      </c>
      <c r="H70" s="97">
        <f>SUM(C70:G70)</f>
        <v>0</v>
      </c>
      <c r="I70" s="80"/>
      <c r="J70" s="3"/>
      <c r="K70" s="3"/>
      <c r="L70" s="3"/>
      <c r="M70" s="3"/>
      <c r="N70" s="3"/>
      <c r="O70" s="3"/>
      <c r="P70" s="3"/>
      <c r="Q70" s="3"/>
      <c r="R70" s="3"/>
      <c r="S70" s="3"/>
      <c r="T70" s="3"/>
    </row>
    <row r="71" spans="2:21" ht="13.5" thickBot="1" x14ac:dyDescent="0.25">
      <c r="B71" s="338"/>
      <c r="C71" s="79"/>
      <c r="D71" s="339"/>
      <c r="E71" s="15"/>
      <c r="F71" s="15"/>
      <c r="G71" s="15"/>
      <c r="H71" s="340"/>
      <c r="I71" s="80"/>
      <c r="J71" s="3"/>
      <c r="K71" s="3"/>
      <c r="L71" s="3"/>
      <c r="M71" s="3"/>
      <c r="N71" s="3"/>
      <c r="O71" s="3"/>
      <c r="P71" s="3"/>
      <c r="Q71" s="3"/>
      <c r="R71" s="3"/>
      <c r="S71" s="3"/>
      <c r="T71" s="3"/>
      <c r="U71" s="3"/>
    </row>
    <row r="72" spans="2:21" ht="13.5" thickBot="1" x14ac:dyDescent="0.25">
      <c r="B72" s="356" t="s">
        <v>634</v>
      </c>
      <c r="C72" s="84" t="s">
        <v>635</v>
      </c>
      <c r="D72" s="358"/>
      <c r="E72" s="358"/>
      <c r="F72" s="358"/>
      <c r="G72" s="358"/>
      <c r="H72" s="359"/>
      <c r="I72" s="81"/>
      <c r="J72" s="3"/>
      <c r="K72" s="3"/>
      <c r="L72" s="3"/>
      <c r="M72" s="3"/>
      <c r="N72" s="3"/>
      <c r="O72" s="3"/>
      <c r="P72" s="3"/>
      <c r="Q72" s="3"/>
      <c r="R72" s="3"/>
      <c r="S72" s="3"/>
      <c r="T72" s="3"/>
      <c r="U72" s="3"/>
    </row>
    <row r="73" spans="2:21" ht="13.5" thickBot="1" x14ac:dyDescent="0.25">
      <c r="B73" s="82" t="s">
        <v>116</v>
      </c>
      <c r="C73" s="82" t="s">
        <v>117</v>
      </c>
      <c r="D73" s="83" t="s">
        <v>118</v>
      </c>
      <c r="E73" s="83" t="s">
        <v>119</v>
      </c>
      <c r="F73" s="83" t="s">
        <v>120</v>
      </c>
      <c r="G73" s="330" t="s">
        <v>121</v>
      </c>
      <c r="H73" s="83" t="s">
        <v>122</v>
      </c>
      <c r="I73" s="81"/>
      <c r="J73" s="3"/>
      <c r="K73" s="3"/>
      <c r="L73" s="3"/>
      <c r="M73" s="3"/>
      <c r="N73" s="3"/>
      <c r="O73" s="3"/>
      <c r="P73" s="3"/>
      <c r="Q73" s="3"/>
      <c r="R73" s="3"/>
      <c r="S73" s="3"/>
      <c r="T73" s="3"/>
      <c r="U73" s="3"/>
    </row>
    <row r="74" spans="2:21" x14ac:dyDescent="0.2">
      <c r="B74" s="337" t="s">
        <v>449</v>
      </c>
      <c r="C74" s="94"/>
      <c r="D74" s="95"/>
      <c r="E74" s="95"/>
      <c r="F74" s="95"/>
      <c r="G74" s="95"/>
      <c r="H74" s="183">
        <f>+(C75*C74)+(D75*D74)+(E75*E74)+(F75*F74)+(G75*G74)</f>
        <v>0</v>
      </c>
      <c r="I74" s="80"/>
      <c r="J74" s="3"/>
      <c r="K74" s="3"/>
      <c r="L74" s="3"/>
      <c r="M74" s="3"/>
      <c r="N74" s="3"/>
      <c r="O74" s="3"/>
      <c r="P74" s="3"/>
      <c r="Q74" s="3"/>
      <c r="R74" s="3"/>
      <c r="S74" s="3"/>
      <c r="T74" s="3"/>
      <c r="U74" s="3"/>
    </row>
    <row r="75" spans="2:21" x14ac:dyDescent="0.2">
      <c r="B75" s="332" t="s">
        <v>123</v>
      </c>
      <c r="C75" s="76"/>
      <c r="D75" s="77"/>
      <c r="E75" s="77"/>
      <c r="F75" s="77"/>
      <c r="G75" s="77"/>
      <c r="H75" s="184">
        <f>SUM(C75:G75)</f>
        <v>0</v>
      </c>
      <c r="I75" s="80"/>
      <c r="J75" s="3"/>
      <c r="K75" s="3"/>
      <c r="L75" s="3"/>
      <c r="M75" s="3"/>
      <c r="N75" s="3"/>
      <c r="O75" s="3"/>
      <c r="P75" s="3"/>
      <c r="Q75" s="3"/>
      <c r="R75" s="3"/>
      <c r="S75" s="3"/>
      <c r="T75" s="3"/>
      <c r="U75" s="3"/>
    </row>
    <row r="76" spans="2:21" ht="15" x14ac:dyDescent="0.2">
      <c r="B76" s="333" t="s">
        <v>134</v>
      </c>
      <c r="C76" s="92"/>
      <c r="D76" s="66"/>
      <c r="E76" s="66"/>
      <c r="F76" s="66"/>
      <c r="G76" s="66"/>
      <c r="H76" s="98"/>
      <c r="I76" s="80"/>
      <c r="J76" s="3"/>
      <c r="K76" s="3"/>
      <c r="L76" s="3"/>
      <c r="M76" s="3"/>
      <c r="N76" s="3"/>
      <c r="O76" s="3"/>
      <c r="P76" s="3"/>
      <c r="Q76" s="3"/>
      <c r="R76" s="3"/>
      <c r="S76" s="3"/>
      <c r="T76" s="3"/>
      <c r="U76" s="3"/>
    </row>
    <row r="77" spans="2:21" x14ac:dyDescent="0.2">
      <c r="B77" s="334" t="s">
        <v>124</v>
      </c>
      <c r="C77" s="93"/>
      <c r="D77" s="63"/>
      <c r="E77" s="63"/>
      <c r="F77" s="63"/>
      <c r="G77" s="63"/>
      <c r="H77" s="98"/>
      <c r="I77" s="80"/>
      <c r="J77" s="3"/>
      <c r="K77" s="3"/>
      <c r="L77" s="3"/>
      <c r="M77" s="3"/>
      <c r="N77" s="3"/>
      <c r="O77" s="3"/>
      <c r="P77" s="3"/>
      <c r="Q77" s="3"/>
      <c r="R77" s="3"/>
      <c r="S77" s="3"/>
      <c r="T77" s="3"/>
      <c r="U77" s="3"/>
    </row>
    <row r="78" spans="2:21" x14ac:dyDescent="0.2">
      <c r="B78" s="177" t="s">
        <v>125</v>
      </c>
      <c r="C78" s="179">
        <f>+C76-C77</f>
        <v>0</v>
      </c>
      <c r="D78" s="179">
        <f>+D76-D77</f>
        <v>0</v>
      </c>
      <c r="E78" s="179">
        <f>+E76-E77</f>
        <v>0</v>
      </c>
      <c r="F78" s="179">
        <f>+F76-F77</f>
        <v>0</v>
      </c>
      <c r="G78" s="178">
        <f>+G76-G77</f>
        <v>0</v>
      </c>
      <c r="H78" s="98"/>
      <c r="I78" s="80"/>
      <c r="J78" s="3"/>
      <c r="K78" s="3"/>
      <c r="L78" s="3"/>
      <c r="M78" s="3"/>
      <c r="N78" s="3"/>
      <c r="O78" s="3"/>
      <c r="P78" s="3"/>
      <c r="Q78" s="3"/>
      <c r="R78" s="3"/>
      <c r="S78" s="3"/>
      <c r="T78" s="3"/>
      <c r="U78" s="3"/>
    </row>
    <row r="79" spans="2:21" x14ac:dyDescent="0.2">
      <c r="B79" s="332" t="s">
        <v>141</v>
      </c>
      <c r="C79" s="26"/>
      <c r="D79" s="26"/>
      <c r="E79" s="26"/>
      <c r="F79" s="26"/>
      <c r="G79" s="63"/>
      <c r="H79" s="98"/>
      <c r="I79" s="80"/>
      <c r="J79" s="3"/>
      <c r="K79" s="3"/>
      <c r="L79" s="3"/>
      <c r="M79" s="3"/>
      <c r="N79" s="3"/>
      <c r="O79" s="3"/>
      <c r="P79" s="3"/>
      <c r="Q79" s="3"/>
      <c r="R79" s="3"/>
      <c r="S79" s="3"/>
      <c r="T79" s="3"/>
      <c r="U79" s="3"/>
    </row>
    <row r="80" spans="2:21" ht="13.5" thickBot="1" x14ac:dyDescent="0.25">
      <c r="B80" s="176" t="s">
        <v>142</v>
      </c>
      <c r="C80" s="175">
        <f>+C79-C76</f>
        <v>0</v>
      </c>
      <c r="D80" s="175">
        <f>+D79-D76</f>
        <v>0</v>
      </c>
      <c r="E80" s="175">
        <f>+E79-E76</f>
        <v>0</v>
      </c>
      <c r="F80" s="175">
        <f>+F79-F76</f>
        <v>0</v>
      </c>
      <c r="G80" s="175">
        <f>+G79-G76</f>
        <v>0</v>
      </c>
      <c r="H80" s="99"/>
      <c r="I80" s="80"/>
      <c r="J80" s="3"/>
      <c r="K80" s="3"/>
      <c r="L80" s="3"/>
      <c r="M80" s="3"/>
      <c r="N80" s="3"/>
      <c r="O80" s="3"/>
      <c r="P80" s="3"/>
      <c r="Q80" s="3"/>
      <c r="R80" s="3"/>
      <c r="S80" s="3"/>
      <c r="T80" s="3"/>
      <c r="U80" s="3"/>
    </row>
    <row r="81" spans="2:21" ht="13.5" thickBot="1" x14ac:dyDescent="0.25">
      <c r="B81" s="90" t="s">
        <v>126</v>
      </c>
      <c r="C81" s="96">
        <f>+(C78*C75)*12</f>
        <v>0</v>
      </c>
      <c r="D81" s="96">
        <f>+(D78*D75)*12</f>
        <v>0</v>
      </c>
      <c r="E81" s="96">
        <f>+(E78*E75)*12</f>
        <v>0</v>
      </c>
      <c r="F81" s="96">
        <f>+(F78*F75)*12</f>
        <v>0</v>
      </c>
      <c r="G81" s="96">
        <f>+(G78*G75)*12</f>
        <v>0</v>
      </c>
      <c r="H81" s="97">
        <f>SUM(C81:G81)</f>
        <v>0</v>
      </c>
      <c r="I81" s="80"/>
      <c r="J81" s="3"/>
      <c r="K81" s="3"/>
      <c r="L81" s="3"/>
      <c r="M81" s="3"/>
      <c r="N81" s="3"/>
      <c r="O81" s="3"/>
      <c r="P81" s="3"/>
      <c r="Q81" s="3"/>
      <c r="R81" s="3"/>
      <c r="S81" s="3"/>
      <c r="T81" s="3"/>
      <c r="U81" s="3"/>
    </row>
    <row r="82" spans="2:21" ht="13.5" thickBot="1" x14ac:dyDescent="0.25">
      <c r="B82" s="338"/>
      <c r="C82" s="79"/>
      <c r="D82" s="339"/>
      <c r="E82" s="15"/>
      <c r="F82" s="15"/>
      <c r="G82" s="15"/>
      <c r="H82" s="340"/>
      <c r="I82" s="80"/>
      <c r="J82" s="3"/>
      <c r="K82" s="3"/>
      <c r="L82" s="3"/>
      <c r="M82" s="3"/>
      <c r="N82" s="3"/>
      <c r="O82" s="3"/>
      <c r="P82" s="3"/>
      <c r="Q82" s="3"/>
      <c r="R82" s="3"/>
      <c r="S82" s="3"/>
      <c r="T82" s="3"/>
      <c r="U82" s="3"/>
    </row>
    <row r="83" spans="2:21" ht="13.5" thickBot="1" x14ac:dyDescent="0.25">
      <c r="B83" s="356" t="s">
        <v>633</v>
      </c>
      <c r="C83" s="86" t="s">
        <v>131</v>
      </c>
      <c r="D83" s="357"/>
      <c r="E83" s="357"/>
      <c r="F83" s="357"/>
      <c r="G83" s="357"/>
      <c r="H83" s="85"/>
      <c r="I83" s="3"/>
      <c r="J83" s="3"/>
      <c r="K83" s="3"/>
      <c r="L83" s="3"/>
      <c r="M83" s="3"/>
      <c r="N83" s="3"/>
      <c r="O83" s="3"/>
      <c r="P83" s="3"/>
      <c r="Q83" s="3"/>
      <c r="R83" s="3"/>
      <c r="S83" s="3"/>
      <c r="T83" s="3"/>
      <c r="U83" s="3"/>
    </row>
    <row r="84" spans="2:21" ht="13.5" thickBot="1" x14ac:dyDescent="0.25">
      <c r="B84" s="82" t="s">
        <v>116</v>
      </c>
      <c r="C84" s="83" t="s">
        <v>117</v>
      </c>
      <c r="D84" s="83" t="s">
        <v>118</v>
      </c>
      <c r="E84" s="83" t="s">
        <v>119</v>
      </c>
      <c r="F84" s="83" t="s">
        <v>120</v>
      </c>
      <c r="G84" s="330" t="s">
        <v>121</v>
      </c>
      <c r="H84" s="83" t="s">
        <v>122</v>
      </c>
      <c r="I84" s="3"/>
      <c r="J84" s="3"/>
      <c r="K84" s="3"/>
      <c r="L84" s="3"/>
      <c r="M84" s="3"/>
      <c r="N84" s="3"/>
      <c r="O84" s="3"/>
      <c r="P84" s="3"/>
      <c r="Q84" s="3"/>
      <c r="R84" s="3"/>
      <c r="S84" s="3"/>
      <c r="T84" s="3"/>
      <c r="U84" s="3"/>
    </row>
    <row r="85" spans="2:21" x14ac:dyDescent="0.2">
      <c r="B85" s="341" t="s">
        <v>449</v>
      </c>
      <c r="C85" s="94"/>
      <c r="D85" s="95"/>
      <c r="E85" s="95"/>
      <c r="F85" s="95"/>
      <c r="G85" s="95"/>
      <c r="H85" s="183">
        <f>+(C86*C85)+(D86*D85)+(E86*E85)+(F86*F85)+(G86*G85)</f>
        <v>0</v>
      </c>
      <c r="I85" s="3"/>
      <c r="J85" s="3"/>
      <c r="K85" s="3"/>
      <c r="L85" s="3"/>
      <c r="M85" s="3"/>
      <c r="N85" s="3"/>
      <c r="O85" s="3"/>
      <c r="P85" s="3"/>
      <c r="Q85" s="3"/>
      <c r="R85" s="3"/>
      <c r="S85" s="3"/>
      <c r="T85" s="3"/>
      <c r="U85" s="3"/>
    </row>
    <row r="86" spans="2:21" x14ac:dyDescent="0.2">
      <c r="B86" s="342" t="s">
        <v>123</v>
      </c>
      <c r="C86" s="76"/>
      <c r="D86" s="77"/>
      <c r="E86" s="77"/>
      <c r="F86" s="77"/>
      <c r="G86" s="77"/>
      <c r="H86" s="184">
        <f>SUM(C86:G86)</f>
        <v>0</v>
      </c>
      <c r="I86" s="3"/>
      <c r="J86" s="3"/>
      <c r="K86" s="3"/>
      <c r="L86" s="3"/>
      <c r="M86" s="3"/>
      <c r="N86" s="3"/>
      <c r="O86" s="3"/>
      <c r="P86" s="3"/>
      <c r="Q86" s="3"/>
      <c r="R86" s="3"/>
      <c r="S86" s="3"/>
      <c r="T86" s="3"/>
      <c r="U86" s="3"/>
    </row>
    <row r="87" spans="2:21" ht="15" x14ac:dyDescent="0.2">
      <c r="B87" s="333" t="s">
        <v>134</v>
      </c>
      <c r="C87" s="92"/>
      <c r="D87" s="66"/>
      <c r="E87" s="66"/>
      <c r="F87" s="66"/>
      <c r="G87" s="66"/>
      <c r="H87" s="98"/>
      <c r="I87" s="3"/>
      <c r="J87" s="3"/>
      <c r="K87" s="3"/>
      <c r="L87" s="3"/>
      <c r="M87" s="3"/>
      <c r="N87" s="3"/>
      <c r="O87" s="3"/>
      <c r="P87" s="3"/>
      <c r="Q87" s="3"/>
      <c r="R87" s="3"/>
      <c r="S87" s="3"/>
      <c r="T87" s="3"/>
      <c r="U87" s="3"/>
    </row>
    <row r="88" spans="2:21" x14ac:dyDescent="0.2">
      <c r="B88" s="334" t="s">
        <v>124</v>
      </c>
      <c r="C88" s="93"/>
      <c r="D88" s="63"/>
      <c r="E88" s="63"/>
      <c r="F88" s="63"/>
      <c r="G88" s="63"/>
      <c r="H88" s="98"/>
      <c r="I88" s="3"/>
      <c r="J88" s="3"/>
      <c r="K88" s="3"/>
      <c r="L88" s="3"/>
      <c r="M88" s="3"/>
      <c r="N88" s="3"/>
      <c r="O88" s="3"/>
      <c r="P88" s="3"/>
      <c r="Q88" s="3"/>
      <c r="R88" s="3"/>
      <c r="S88" s="3"/>
      <c r="T88" s="3"/>
      <c r="U88" s="3"/>
    </row>
    <row r="89" spans="2:21" x14ac:dyDescent="0.2">
      <c r="B89" s="177" t="s">
        <v>125</v>
      </c>
      <c r="C89" s="179">
        <f>+C87-C88</f>
        <v>0</v>
      </c>
      <c r="D89" s="179">
        <f>+D87-D88</f>
        <v>0</v>
      </c>
      <c r="E89" s="179">
        <f>+E87-E88</f>
        <v>0</v>
      </c>
      <c r="F89" s="179">
        <f>+F87-F88</f>
        <v>0</v>
      </c>
      <c r="G89" s="178">
        <f>+G87-G88</f>
        <v>0</v>
      </c>
      <c r="H89" s="98"/>
      <c r="I89" s="3"/>
      <c r="J89" s="3"/>
      <c r="K89" s="3"/>
      <c r="L89" s="3"/>
      <c r="M89" s="3"/>
      <c r="N89" s="3"/>
      <c r="O89" s="3"/>
      <c r="P89" s="3"/>
      <c r="Q89" s="3"/>
      <c r="R89" s="3"/>
      <c r="S89" s="3"/>
      <c r="T89" s="3"/>
      <c r="U89" s="3"/>
    </row>
    <row r="90" spans="2:21" x14ac:dyDescent="0.2">
      <c r="B90" s="332" t="s">
        <v>141</v>
      </c>
      <c r="C90" s="26"/>
      <c r="D90" s="26"/>
      <c r="E90" s="26"/>
      <c r="F90" s="26"/>
      <c r="G90" s="63"/>
      <c r="H90" s="98"/>
      <c r="I90" s="3"/>
      <c r="J90" s="3"/>
      <c r="K90" s="3"/>
      <c r="L90" s="3"/>
      <c r="M90" s="3"/>
      <c r="N90" s="3"/>
      <c r="O90" s="3"/>
      <c r="P90" s="3"/>
      <c r="Q90" s="3"/>
      <c r="R90" s="3"/>
      <c r="S90" s="3"/>
      <c r="T90" s="3"/>
      <c r="U90" s="3"/>
    </row>
    <row r="91" spans="2:21" ht="13.5" thickBot="1" x14ac:dyDescent="0.25">
      <c r="B91" s="176" t="s">
        <v>142</v>
      </c>
      <c r="C91" s="175">
        <f>+C90-C87</f>
        <v>0</v>
      </c>
      <c r="D91" s="175">
        <f>+D90-D87</f>
        <v>0</v>
      </c>
      <c r="E91" s="175">
        <f>+E90-E87</f>
        <v>0</v>
      </c>
      <c r="F91" s="175">
        <f>+F90-F87</f>
        <v>0</v>
      </c>
      <c r="G91" s="175">
        <f>+G90-G87</f>
        <v>0</v>
      </c>
      <c r="H91" s="99"/>
      <c r="I91" s="3"/>
      <c r="J91" s="3"/>
      <c r="K91" s="3"/>
      <c r="L91" s="3"/>
      <c r="M91" s="3"/>
      <c r="N91" s="3"/>
      <c r="O91" s="3"/>
      <c r="P91" s="3"/>
      <c r="Q91" s="3"/>
      <c r="R91" s="3"/>
      <c r="S91" s="3"/>
      <c r="T91" s="3"/>
      <c r="U91" s="3"/>
    </row>
    <row r="92" spans="2:21" ht="13.5" thickBot="1" x14ac:dyDescent="0.25">
      <c r="B92" s="90" t="s">
        <v>126</v>
      </c>
      <c r="C92" s="96">
        <f>+(C89*C86)*12</f>
        <v>0</v>
      </c>
      <c r="D92" s="96">
        <f>+(D89*D86)*12</f>
        <v>0</v>
      </c>
      <c r="E92" s="96">
        <f>+(E89*E86)*12</f>
        <v>0</v>
      </c>
      <c r="F92" s="96">
        <f>+(F89*F86)*12</f>
        <v>0</v>
      </c>
      <c r="G92" s="96">
        <f>+(G89*G86)*12</f>
        <v>0</v>
      </c>
      <c r="H92" s="97">
        <f>SUM(C92:G92)</f>
        <v>0</v>
      </c>
      <c r="I92" s="3"/>
      <c r="J92" s="3"/>
      <c r="K92" s="3"/>
      <c r="L92" s="3"/>
      <c r="M92" s="3"/>
      <c r="N92" s="3"/>
      <c r="O92" s="3"/>
      <c r="P92" s="3"/>
      <c r="Q92" s="3"/>
      <c r="R92" s="3"/>
      <c r="S92" s="3"/>
      <c r="T92" s="3"/>
      <c r="U92" s="3"/>
    </row>
    <row r="93" spans="2:21" ht="13.5" thickBot="1" x14ac:dyDescent="0.25">
      <c r="B93" s="343"/>
      <c r="C93" s="78"/>
      <c r="D93" s="276"/>
      <c r="E93" s="3"/>
      <c r="F93" s="3"/>
      <c r="G93" s="3"/>
      <c r="H93" s="336"/>
      <c r="I93" s="3"/>
      <c r="J93" s="3"/>
      <c r="K93" s="3"/>
      <c r="L93" s="3"/>
      <c r="M93" s="3"/>
      <c r="N93" s="3"/>
      <c r="O93" s="3"/>
      <c r="P93" s="3"/>
      <c r="Q93" s="3"/>
      <c r="R93" s="3"/>
      <c r="S93" s="3"/>
      <c r="T93" s="3"/>
      <c r="U93" s="3"/>
    </row>
    <row r="94" spans="2:21" ht="13.5" thickBot="1" x14ac:dyDescent="0.25">
      <c r="B94" s="356" t="s">
        <v>632</v>
      </c>
      <c r="C94" s="86" t="s">
        <v>631</v>
      </c>
      <c r="D94" s="357"/>
      <c r="E94" s="357"/>
      <c r="F94" s="357"/>
      <c r="G94" s="357"/>
      <c r="H94" s="87"/>
      <c r="I94" s="3"/>
      <c r="J94" s="3"/>
      <c r="K94" s="3"/>
      <c r="L94" s="3"/>
      <c r="M94" s="3"/>
      <c r="N94" s="3"/>
      <c r="O94" s="3"/>
      <c r="P94" s="3"/>
      <c r="Q94" s="3"/>
      <c r="R94" s="3"/>
      <c r="S94" s="3"/>
      <c r="T94" s="3"/>
      <c r="U94" s="3"/>
    </row>
    <row r="95" spans="2:21" ht="13.5" thickBot="1" x14ac:dyDescent="0.25">
      <c r="B95" s="82" t="s">
        <v>116</v>
      </c>
      <c r="C95" s="83" t="s">
        <v>117</v>
      </c>
      <c r="D95" s="83" t="s">
        <v>118</v>
      </c>
      <c r="E95" s="83" t="s">
        <v>119</v>
      </c>
      <c r="F95" s="83" t="s">
        <v>120</v>
      </c>
      <c r="G95" s="330" t="s">
        <v>121</v>
      </c>
      <c r="H95" s="83" t="s">
        <v>122</v>
      </c>
      <c r="I95" s="3"/>
      <c r="J95" s="3"/>
      <c r="K95" s="3"/>
      <c r="L95" s="3"/>
      <c r="M95" s="3"/>
      <c r="N95" s="3"/>
      <c r="O95" s="3"/>
      <c r="P95" s="3"/>
      <c r="Q95" s="3"/>
      <c r="R95" s="3"/>
      <c r="S95" s="3"/>
      <c r="T95" s="3"/>
      <c r="U95" s="3"/>
    </row>
    <row r="96" spans="2:21" x14ac:dyDescent="0.2">
      <c r="B96" s="613" t="s">
        <v>449</v>
      </c>
      <c r="C96" s="360">
        <f>+(C41*C42)+(C52*C53)+(C63*C64)+(C74*C75)+(C85*C86)+(C30*C31)+(C19*C20)+(C8*C9)</f>
        <v>0</v>
      </c>
      <c r="D96" s="360">
        <f>+(D41*D42)+(D52*D53)+(D63*D64)+(D74*D75)+(D85*D86)+(D30*D31)+(D19*D20)+(D8*D9)</f>
        <v>0</v>
      </c>
      <c r="E96" s="360">
        <f>+(E41*E42)+(E52*E53)+(E63*E64)+(E74*E75)+(E85*E86)+(E30*E31)+(E19*E20)+(E8*E9)</f>
        <v>0</v>
      </c>
      <c r="F96" s="360">
        <f>+(F41*F42)+(F52*F53)+(F63*F64)+(F74*F75)+(F85*F86)+(F30*F31)+(F19*F20)+(F8*F9)</f>
        <v>0</v>
      </c>
      <c r="G96" s="360">
        <f>+(G41*G42)+(G52*G53)+(G63*G64)+(G74*G75)+(G85*G86)+(G30*G31)+(G19*G20)+(G8*G9)</f>
        <v>0</v>
      </c>
      <c r="H96" s="182">
        <f>SUM(C96:G96)</f>
        <v>0</v>
      </c>
      <c r="I96" s="3"/>
      <c r="J96" s="3"/>
      <c r="K96" s="3"/>
      <c r="L96" s="3"/>
      <c r="M96" s="3"/>
      <c r="N96" s="3"/>
      <c r="O96" s="3"/>
      <c r="P96" s="3"/>
      <c r="Q96" s="3"/>
      <c r="R96" s="3"/>
      <c r="S96" s="3"/>
      <c r="T96" s="3"/>
      <c r="U96" s="3"/>
    </row>
    <row r="97" spans="2:21" x14ac:dyDescent="0.2">
      <c r="B97" s="177" t="s">
        <v>123</v>
      </c>
      <c r="C97" s="361">
        <f>+C86+C75+C64+C53+C42+C31+C20+C9</f>
        <v>0</v>
      </c>
      <c r="D97" s="361">
        <f>+D86+D75+D64+D53+D42+D31+D20+D9</f>
        <v>0</v>
      </c>
      <c r="E97" s="361">
        <f>+E86+E75+E64+E53+E42+E31+E20+E9</f>
        <v>0</v>
      </c>
      <c r="F97" s="361">
        <f>+F86+F75+F64+F53+F42+F31+F20+F9</f>
        <v>0</v>
      </c>
      <c r="G97" s="361">
        <f>+G86+G75+G64+G53+G42+G31+G20+G9</f>
        <v>0</v>
      </c>
      <c r="H97" s="181">
        <f>SUM(C97:G97)</f>
        <v>0</v>
      </c>
      <c r="I97" s="344"/>
      <c r="J97" s="344"/>
      <c r="K97" s="3"/>
      <c r="L97" s="3"/>
      <c r="M97" s="3"/>
      <c r="N97" s="3"/>
      <c r="O97" s="3"/>
      <c r="P97" s="3"/>
      <c r="Q97" s="3"/>
      <c r="R97" s="3"/>
      <c r="S97" s="3"/>
      <c r="T97" s="3"/>
      <c r="U97" s="3"/>
    </row>
    <row r="98" spans="2:21" ht="15" x14ac:dyDescent="0.2">
      <c r="B98" s="333" t="s">
        <v>134</v>
      </c>
      <c r="C98" s="362">
        <v>0</v>
      </c>
      <c r="D98" s="363"/>
      <c r="E98" s="363"/>
      <c r="F98" s="363"/>
      <c r="G98" s="363">
        <v>0</v>
      </c>
      <c r="H98" s="100" t="s">
        <v>57</v>
      </c>
      <c r="I98" s="345"/>
      <c r="J98" s="344"/>
      <c r="K98" s="3"/>
      <c r="L98" s="3"/>
      <c r="M98" s="3"/>
      <c r="N98" s="3"/>
      <c r="O98" s="3"/>
      <c r="P98" s="3"/>
      <c r="Q98" s="3"/>
      <c r="R98" s="3"/>
      <c r="S98" s="3"/>
      <c r="T98" s="3"/>
      <c r="U98" s="3"/>
    </row>
    <row r="99" spans="2:21" x14ac:dyDescent="0.2">
      <c r="B99" s="334" t="s">
        <v>124</v>
      </c>
      <c r="C99" s="364">
        <v>0</v>
      </c>
      <c r="D99" s="365">
        <v>0</v>
      </c>
      <c r="E99" s="365">
        <v>0</v>
      </c>
      <c r="F99" s="365"/>
      <c r="G99" s="365">
        <v>0</v>
      </c>
      <c r="H99" s="100" t="s">
        <v>57</v>
      </c>
      <c r="I99" s="345"/>
      <c r="J99" s="344"/>
      <c r="K99" s="3"/>
      <c r="L99" s="3"/>
      <c r="M99" s="3"/>
      <c r="N99" s="3"/>
      <c r="O99" s="3"/>
      <c r="P99" s="3"/>
      <c r="Q99" s="3"/>
      <c r="R99" s="3"/>
      <c r="S99" s="3"/>
      <c r="T99" s="3"/>
      <c r="U99" s="3"/>
    </row>
    <row r="100" spans="2:21" ht="13.5" thickBot="1" x14ac:dyDescent="0.25">
      <c r="B100" s="346" t="s">
        <v>125</v>
      </c>
      <c r="C100" s="88">
        <v>0</v>
      </c>
      <c r="D100" s="88">
        <v>0</v>
      </c>
      <c r="E100" s="88">
        <v>0</v>
      </c>
      <c r="F100" s="88">
        <v>0</v>
      </c>
      <c r="G100" s="88">
        <v>0</v>
      </c>
      <c r="H100" s="100" t="s">
        <v>57</v>
      </c>
      <c r="I100" s="345"/>
      <c r="J100" s="344"/>
      <c r="K100" s="3"/>
      <c r="L100" s="3"/>
      <c r="M100" s="3"/>
      <c r="N100" s="3"/>
      <c r="O100" s="3"/>
      <c r="P100" s="3"/>
      <c r="Q100" s="3"/>
      <c r="R100" s="3"/>
      <c r="S100" s="3"/>
      <c r="T100" s="3"/>
      <c r="U100" s="3"/>
    </row>
    <row r="101" spans="2:21" ht="13.5" thickBot="1" x14ac:dyDescent="0.25">
      <c r="B101" s="91" t="s">
        <v>126</v>
      </c>
      <c r="C101" s="101">
        <f>+C92+C81+C70+C59+C48+C37+C26+C15</f>
        <v>0</v>
      </c>
      <c r="D101" s="101">
        <f>+D92+D81+D70+D59+D48+D37+D26+D15</f>
        <v>0</v>
      </c>
      <c r="E101" s="101">
        <f>+E92+E81+E70+E59+E48+E37+E26+E15</f>
        <v>0</v>
      </c>
      <c r="F101" s="101">
        <f>+F92+F81+F70+F59+F48+F37+F26+F15</f>
        <v>0</v>
      </c>
      <c r="G101" s="101">
        <f>+G92+G81+G70+G59+G48+G37+G26+G15</f>
        <v>0</v>
      </c>
      <c r="H101" s="102">
        <f>SUM(C101:G101)</f>
        <v>0</v>
      </c>
      <c r="I101" s="345"/>
      <c r="J101" s="344"/>
      <c r="K101" s="3"/>
      <c r="L101" s="3"/>
      <c r="M101" s="3"/>
      <c r="N101" s="3"/>
      <c r="O101" s="3"/>
      <c r="P101" s="3"/>
      <c r="Q101" s="3"/>
      <c r="R101" s="3"/>
      <c r="S101" s="3"/>
      <c r="T101" s="81"/>
      <c r="U101" s="3"/>
    </row>
    <row r="102" spans="2:21" ht="15.75" thickBot="1" x14ac:dyDescent="0.25">
      <c r="B102" s="347" t="s">
        <v>135</v>
      </c>
      <c r="C102" s="936"/>
      <c r="D102" s="937"/>
      <c r="E102" s="937"/>
      <c r="F102" s="937"/>
      <c r="G102" s="938"/>
      <c r="H102" s="939">
        <f>SUM(C102:G102)</f>
        <v>0</v>
      </c>
      <c r="I102" s="81"/>
      <c r="J102" s="81"/>
      <c r="K102" s="81"/>
      <c r="L102" s="81"/>
      <c r="M102" s="81"/>
      <c r="N102" s="81"/>
      <c r="O102" s="81"/>
      <c r="P102" s="81"/>
      <c r="Q102" s="81"/>
      <c r="R102" s="81"/>
      <c r="S102" s="81"/>
      <c r="T102" s="81"/>
    </row>
    <row r="103" spans="2:21" x14ac:dyDescent="0.2">
      <c r="B103" s="21" t="s">
        <v>136</v>
      </c>
      <c r="G103" s="1"/>
      <c r="H103" s="612" t="e">
        <f>+#REF!</f>
        <v>#REF!</v>
      </c>
      <c r="J103" s="3"/>
      <c r="K103" s="81"/>
      <c r="L103" s="81"/>
      <c r="M103" s="81"/>
      <c r="N103" s="81"/>
      <c r="O103" s="81"/>
      <c r="P103" s="81"/>
      <c r="Q103" s="81"/>
      <c r="R103" s="81"/>
      <c r="S103" s="81"/>
      <c r="T103" s="81"/>
    </row>
    <row r="104" spans="2:21" x14ac:dyDescent="0.2">
      <c r="B104" s="21" t="s">
        <v>137</v>
      </c>
      <c r="G104" s="612" t="s">
        <v>406</v>
      </c>
      <c r="H104" s="242">
        <f ca="1">+TODAY()</f>
        <v>46113</v>
      </c>
      <c r="J104" s="3"/>
      <c r="K104" s="81"/>
      <c r="L104" s="81"/>
      <c r="M104" s="81"/>
      <c r="N104" s="81"/>
      <c r="O104" s="81"/>
      <c r="P104" s="81"/>
      <c r="Q104" s="81"/>
      <c r="R104" s="81"/>
      <c r="S104" s="81"/>
      <c r="T104" s="81"/>
    </row>
    <row r="105" spans="2:21" x14ac:dyDescent="0.2">
      <c r="J105" s="3"/>
      <c r="K105" s="81"/>
      <c r="L105" s="81"/>
      <c r="M105" s="81"/>
      <c r="N105" s="81"/>
      <c r="O105" s="81"/>
      <c r="P105" s="81"/>
      <c r="Q105" s="81"/>
      <c r="R105" s="81"/>
      <c r="S105" s="81"/>
      <c r="T105" s="81"/>
    </row>
    <row r="106" spans="2:21" ht="15" x14ac:dyDescent="0.25">
      <c r="B106" s="185"/>
      <c r="C106" s="185"/>
      <c r="D106" s="185"/>
      <c r="E106" s="185"/>
      <c r="F106" s="185"/>
      <c r="G106" s="185"/>
      <c r="H106" s="185"/>
      <c r="I106" s="185"/>
      <c r="J106" s="3"/>
      <c r="K106" s="80"/>
      <c r="L106" s="81"/>
      <c r="M106" s="81"/>
      <c r="N106" s="81"/>
      <c r="O106" s="81"/>
      <c r="P106" s="81"/>
      <c r="Q106" s="81"/>
      <c r="R106" s="81"/>
      <c r="S106" s="81"/>
      <c r="T106" s="81"/>
    </row>
    <row r="107" spans="2:21" x14ac:dyDescent="0.2">
      <c r="B107" s="348"/>
      <c r="C107" s="349"/>
      <c r="D107" s="349"/>
      <c r="E107" s="349"/>
      <c r="F107" s="81"/>
      <c r="G107" s="3"/>
      <c r="H107" s="3"/>
      <c r="I107" s="3"/>
      <c r="J107" s="3"/>
      <c r="K107" s="81"/>
      <c r="L107" s="80"/>
      <c r="M107" s="81"/>
      <c r="N107" s="81"/>
      <c r="O107" s="81"/>
      <c r="P107" s="81"/>
      <c r="Q107" s="81"/>
      <c r="R107" s="81"/>
      <c r="S107" s="81"/>
      <c r="T107" s="81"/>
    </row>
    <row r="108" spans="2:21" x14ac:dyDescent="0.2">
      <c r="B108" s="80"/>
      <c r="C108" s="80"/>
      <c r="D108" s="80"/>
      <c r="E108" s="350"/>
      <c r="F108" s="81"/>
      <c r="G108" s="3"/>
      <c r="H108" s="3"/>
      <c r="I108" s="3"/>
      <c r="J108" s="3"/>
      <c r="K108" s="3"/>
      <c r="L108" s="81"/>
      <c r="M108" s="81"/>
      <c r="N108" s="81"/>
      <c r="O108" s="81"/>
      <c r="P108" s="81"/>
      <c r="Q108" s="81"/>
      <c r="R108" s="81"/>
      <c r="S108" s="81"/>
      <c r="T108" s="81"/>
    </row>
    <row r="109" spans="2:21" x14ac:dyDescent="0.2">
      <c r="B109" s="80"/>
      <c r="C109" s="80"/>
      <c r="D109" s="80"/>
      <c r="E109" s="350"/>
      <c r="F109" s="80"/>
      <c r="G109" s="281"/>
      <c r="H109" s="3"/>
      <c r="I109" s="3"/>
      <c r="J109" s="3"/>
      <c r="K109" s="3"/>
      <c r="L109" s="3"/>
      <c r="M109" s="81"/>
      <c r="N109" s="81"/>
      <c r="O109" s="81"/>
      <c r="P109" s="81"/>
      <c r="Q109" s="81"/>
      <c r="R109" s="81"/>
      <c r="S109" s="81"/>
      <c r="T109" s="81"/>
    </row>
    <row r="110" spans="2:21" x14ac:dyDescent="0.2">
      <c r="B110" s="80"/>
      <c r="C110" s="80"/>
      <c r="D110" s="80"/>
      <c r="E110" s="350"/>
      <c r="F110" s="351"/>
      <c r="G110" s="81"/>
      <c r="H110" s="3"/>
      <c r="I110" s="3"/>
      <c r="J110" s="3"/>
      <c r="K110" s="3"/>
      <c r="L110" s="3"/>
      <c r="M110" s="81"/>
      <c r="N110" s="81"/>
      <c r="O110" s="81"/>
      <c r="P110" s="81"/>
      <c r="Q110" s="81"/>
      <c r="R110" s="81"/>
      <c r="S110" s="81"/>
      <c r="T110" s="81"/>
    </row>
    <row r="111" spans="2:21" x14ac:dyDescent="0.2">
      <c r="B111" s="80"/>
      <c r="C111" s="80"/>
      <c r="D111" s="80"/>
      <c r="E111" s="350"/>
      <c r="F111" s="351"/>
      <c r="G111" s="81"/>
      <c r="H111" s="3"/>
      <c r="I111" s="3"/>
      <c r="J111" s="3"/>
      <c r="K111" s="3"/>
      <c r="L111" s="3"/>
      <c r="M111" s="81"/>
      <c r="N111" s="81"/>
      <c r="O111" s="81"/>
      <c r="P111" s="81"/>
      <c r="Q111" s="81"/>
      <c r="R111" s="81"/>
      <c r="S111" s="81"/>
      <c r="T111" s="81"/>
    </row>
    <row r="112" spans="2:21" x14ac:dyDescent="0.2">
      <c r="B112" s="80"/>
      <c r="C112" s="350"/>
      <c r="D112" s="350"/>
      <c r="E112" s="350"/>
      <c r="F112" s="80"/>
      <c r="G112" s="281"/>
      <c r="H112" s="3"/>
      <c r="I112" s="3"/>
      <c r="J112" s="3"/>
      <c r="K112" s="3"/>
      <c r="L112" s="3"/>
      <c r="M112" s="81"/>
      <c r="N112" s="81"/>
      <c r="O112" s="81"/>
      <c r="P112" s="81"/>
      <c r="Q112" s="81"/>
      <c r="R112" s="81"/>
      <c r="S112" s="81"/>
      <c r="T112" s="81"/>
    </row>
    <row r="113" spans="2:20" x14ac:dyDescent="0.2">
      <c r="B113" s="80"/>
      <c r="C113" s="80"/>
      <c r="D113" s="80"/>
      <c r="E113" s="80"/>
      <c r="F113" s="80"/>
      <c r="G113" s="281"/>
      <c r="H113" s="3"/>
      <c r="I113" s="3"/>
      <c r="J113" s="3"/>
      <c r="K113" s="3"/>
      <c r="L113" s="3"/>
      <c r="M113" s="81"/>
      <c r="N113" s="81"/>
      <c r="O113" s="81"/>
      <c r="P113" s="81"/>
      <c r="Q113" s="81"/>
      <c r="R113" s="81"/>
      <c r="S113" s="81"/>
      <c r="T113" s="81"/>
    </row>
    <row r="114" spans="2:20" x14ac:dyDescent="0.2">
      <c r="B114" s="3"/>
      <c r="C114" s="3"/>
      <c r="D114" s="81"/>
      <c r="E114" s="81"/>
      <c r="F114" s="81"/>
      <c r="G114" s="281"/>
      <c r="H114" s="3"/>
      <c r="I114" s="3"/>
      <c r="J114" s="3"/>
      <c r="K114" s="3"/>
      <c r="L114" s="3"/>
      <c r="M114" s="3"/>
      <c r="N114" s="3"/>
      <c r="O114" s="3"/>
      <c r="P114" s="3"/>
      <c r="Q114" s="3"/>
      <c r="R114" s="3"/>
      <c r="S114" s="3"/>
      <c r="T114" s="3"/>
    </row>
    <row r="115" spans="2:20" x14ac:dyDescent="0.2">
      <c r="B115" s="3"/>
      <c r="C115" s="3"/>
      <c r="D115" s="81"/>
      <c r="E115" s="81"/>
      <c r="F115" s="81"/>
      <c r="G115" s="81"/>
      <c r="H115" s="3"/>
      <c r="I115" s="3"/>
      <c r="J115" s="3"/>
      <c r="K115" s="3"/>
      <c r="L115" s="3"/>
      <c r="M115" s="3"/>
      <c r="N115" s="3"/>
      <c r="O115" s="3"/>
      <c r="P115" s="3"/>
      <c r="Q115" s="3"/>
      <c r="R115" s="3"/>
      <c r="S115" s="3"/>
      <c r="T115" s="3"/>
    </row>
    <row r="116" spans="2:20" x14ac:dyDescent="0.2">
      <c r="B116" s="3"/>
      <c r="C116" s="3"/>
      <c r="D116" s="3"/>
      <c r="E116" s="3"/>
      <c r="F116" s="3"/>
      <c r="G116" s="3"/>
      <c r="H116" s="3"/>
      <c r="I116" s="3"/>
      <c r="J116" s="3"/>
      <c r="K116" s="3"/>
      <c r="L116" s="3"/>
      <c r="M116" s="3"/>
      <c r="N116" s="3"/>
      <c r="O116" s="3"/>
      <c r="P116" s="3"/>
      <c r="Q116" s="3"/>
      <c r="R116" s="3"/>
      <c r="S116" s="3"/>
      <c r="T116" s="3"/>
    </row>
    <row r="117" spans="2:20" x14ac:dyDescent="0.2">
      <c r="B117" s="3"/>
      <c r="C117" s="3"/>
      <c r="D117" s="3"/>
      <c r="E117" s="3"/>
      <c r="F117" s="3"/>
      <c r="G117" s="3"/>
      <c r="H117" s="3"/>
      <c r="I117" s="3"/>
      <c r="J117" s="3"/>
      <c r="K117" s="3"/>
      <c r="L117" s="3"/>
      <c r="M117" s="3"/>
      <c r="N117" s="3"/>
      <c r="O117" s="3"/>
      <c r="P117" s="3"/>
      <c r="Q117" s="3"/>
    </row>
    <row r="118" spans="2:20" x14ac:dyDescent="0.2">
      <c r="B118" s="3"/>
      <c r="C118" s="3"/>
      <c r="D118" s="3"/>
      <c r="E118" s="3"/>
      <c r="F118" s="3"/>
      <c r="G118" s="3"/>
      <c r="H118" s="3"/>
      <c r="I118" s="3"/>
      <c r="J118" s="3"/>
      <c r="K118" s="3"/>
      <c r="L118" s="3"/>
      <c r="M118" s="3"/>
      <c r="N118" s="3"/>
      <c r="O118" s="3"/>
      <c r="P118" s="3"/>
      <c r="Q118" s="3"/>
    </row>
    <row r="119" spans="2:20" x14ac:dyDescent="0.2">
      <c r="B119" s="3"/>
      <c r="C119" s="3"/>
      <c r="D119" s="3"/>
      <c r="E119" s="3"/>
      <c r="F119" s="3"/>
      <c r="G119" s="3"/>
      <c r="H119" s="3"/>
      <c r="I119" s="3"/>
      <c r="J119" s="3"/>
      <c r="K119" s="3"/>
      <c r="L119" s="3"/>
      <c r="M119" s="3"/>
      <c r="N119" s="3"/>
      <c r="O119" s="3"/>
      <c r="P119" s="3"/>
      <c r="Q119" s="3"/>
    </row>
    <row r="120" spans="2:20" x14ac:dyDescent="0.2">
      <c r="B120" s="3"/>
      <c r="C120" s="3"/>
      <c r="D120" s="3"/>
      <c r="E120" s="3"/>
      <c r="F120" s="3"/>
      <c r="G120" s="3"/>
      <c r="H120" s="3"/>
      <c r="I120" s="3"/>
      <c r="J120" s="3"/>
      <c r="K120" s="3"/>
      <c r="L120" s="3"/>
      <c r="M120" s="3"/>
      <c r="N120" s="3"/>
      <c r="O120" s="3"/>
      <c r="P120" s="3"/>
      <c r="Q120" s="3"/>
    </row>
    <row r="121" spans="2:20" x14ac:dyDescent="0.2">
      <c r="B121" s="3"/>
      <c r="C121" s="3"/>
      <c r="D121" s="3"/>
      <c r="E121" s="3"/>
      <c r="F121" s="3"/>
      <c r="G121" s="3"/>
      <c r="H121" s="3"/>
      <c r="I121" s="3"/>
      <c r="J121" s="3"/>
      <c r="K121" s="3"/>
      <c r="L121" s="3"/>
      <c r="M121" s="3"/>
      <c r="N121" s="3"/>
      <c r="O121" s="3"/>
      <c r="P121" s="3"/>
      <c r="Q121" s="3"/>
    </row>
    <row r="122" spans="2:20" x14ac:dyDescent="0.2">
      <c r="B122" s="3"/>
      <c r="C122" s="3"/>
      <c r="D122" s="3"/>
      <c r="E122" s="3"/>
      <c r="F122" s="3"/>
      <c r="G122" s="3"/>
      <c r="H122" s="81"/>
      <c r="I122" s="3"/>
      <c r="J122" s="3"/>
      <c r="K122" s="3"/>
      <c r="L122" s="3"/>
      <c r="M122" s="3"/>
      <c r="N122" s="3"/>
      <c r="O122" s="3"/>
      <c r="P122" s="3"/>
      <c r="Q122" s="3"/>
    </row>
    <row r="123" spans="2:20" x14ac:dyDescent="0.2">
      <c r="B123" s="3"/>
      <c r="C123" s="3"/>
      <c r="D123" s="3"/>
      <c r="E123" s="3"/>
      <c r="F123" s="3"/>
      <c r="G123" s="3"/>
      <c r="H123" s="81"/>
      <c r="I123" s="3"/>
      <c r="J123" s="3"/>
      <c r="K123" s="3"/>
      <c r="L123" s="3"/>
      <c r="M123" s="3"/>
      <c r="N123" s="3"/>
      <c r="O123" s="3"/>
      <c r="P123" s="3"/>
      <c r="Q123" s="3"/>
    </row>
    <row r="124" spans="2:20" x14ac:dyDescent="0.2">
      <c r="B124" s="3"/>
      <c r="C124" s="3"/>
      <c r="D124" s="3"/>
      <c r="E124" s="3"/>
      <c r="F124" s="3"/>
      <c r="G124" s="3"/>
      <c r="H124" s="81"/>
      <c r="I124" s="3"/>
      <c r="J124" s="3"/>
      <c r="K124" s="3"/>
      <c r="L124" s="3"/>
      <c r="M124" s="3"/>
      <c r="N124" s="3"/>
      <c r="O124" s="3"/>
      <c r="P124" s="3"/>
      <c r="Q124" s="3"/>
    </row>
    <row r="125" spans="2:20" x14ac:dyDescent="0.2">
      <c r="B125" s="3"/>
      <c r="C125" s="3"/>
      <c r="D125" s="3"/>
      <c r="E125" s="3"/>
      <c r="F125" s="3"/>
      <c r="G125" s="3"/>
      <c r="H125" s="81"/>
      <c r="I125" s="3"/>
      <c r="J125" s="3"/>
      <c r="K125" s="3"/>
      <c r="L125" s="3"/>
      <c r="M125" s="3"/>
      <c r="N125" s="3"/>
      <c r="O125" s="3"/>
      <c r="P125" s="3"/>
      <c r="Q125" s="3"/>
    </row>
    <row r="126" spans="2:20" x14ac:dyDescent="0.2">
      <c r="B126" s="3"/>
      <c r="C126" s="3"/>
      <c r="D126" s="3"/>
      <c r="E126" s="3"/>
      <c r="F126" s="3"/>
      <c r="G126" s="3"/>
      <c r="H126" s="81"/>
      <c r="I126" s="3"/>
      <c r="J126" s="3"/>
      <c r="K126" s="3"/>
      <c r="L126" s="3"/>
      <c r="M126" s="3"/>
      <c r="N126" s="3"/>
      <c r="O126" s="3"/>
      <c r="P126" s="3"/>
      <c r="Q126" s="3"/>
    </row>
    <row r="127" spans="2:20" x14ac:dyDescent="0.2">
      <c r="B127" s="3"/>
      <c r="C127" s="3"/>
      <c r="D127" s="3"/>
      <c r="E127" s="3"/>
      <c r="F127" s="3"/>
      <c r="G127" s="3"/>
      <c r="H127" s="81"/>
      <c r="I127" s="3"/>
      <c r="J127" s="3"/>
      <c r="K127" s="3"/>
      <c r="L127" s="3"/>
      <c r="M127" s="3"/>
      <c r="N127" s="3"/>
      <c r="O127" s="3"/>
      <c r="P127" s="3"/>
      <c r="Q127" s="3"/>
    </row>
    <row r="128" spans="2:20" x14ac:dyDescent="0.2">
      <c r="B128" s="3"/>
      <c r="C128" s="3"/>
      <c r="D128" s="3"/>
      <c r="E128" s="3"/>
      <c r="F128" s="3"/>
      <c r="G128" s="81"/>
      <c r="H128" s="81"/>
      <c r="I128" s="3"/>
      <c r="J128" s="3"/>
      <c r="K128" s="3"/>
      <c r="L128" s="3"/>
      <c r="M128" s="3"/>
      <c r="N128" s="3"/>
      <c r="O128" s="3"/>
      <c r="P128" s="3"/>
      <c r="Q128" s="3"/>
    </row>
    <row r="129" spans="2:17" x14ac:dyDescent="0.2">
      <c r="B129" s="81"/>
      <c r="C129" s="81"/>
      <c r="D129" s="81"/>
      <c r="E129" s="81"/>
      <c r="F129" s="81"/>
      <c r="G129" s="81"/>
      <c r="H129" s="81"/>
      <c r="I129" s="3"/>
      <c r="J129" s="3"/>
      <c r="K129" s="3"/>
      <c r="L129" s="3"/>
      <c r="M129" s="3"/>
      <c r="N129" s="3"/>
      <c r="O129" s="3"/>
      <c r="P129" s="3"/>
      <c r="Q129" s="3"/>
    </row>
  </sheetData>
  <sheetProtection algorithmName="SHA-512" hashValue="taRktLL6BHv4VIzKdgpCnsiRHgFyzK66FOHVR9lLFGYWrFeL2uPQWhxaEIOnxHIEXIhiVHTsSemGX+GCeX1+/A==" saltValue="PxR+d+5ilD8udh+I0ArqRw==" spinCount="100000" sheet="1" objects="1" scenarios="1"/>
  <mergeCells count="2">
    <mergeCell ref="B1:H1"/>
    <mergeCell ref="B2:H2"/>
  </mergeCells>
  <pageMargins left="0.7" right="0.7" top="0.75" bottom="0.75" header="0.3" footer="0.3"/>
  <pageSetup scale="5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3">
    <tabColor theme="3" tint="0.39997558519241921"/>
    <pageSetUpPr fitToPage="1"/>
  </sheetPr>
  <dimension ref="A1:L632"/>
  <sheetViews>
    <sheetView showGridLines="0" zoomScale="70" zoomScaleNormal="70" workbookViewId="0">
      <selection activeCell="J18" sqref="J18"/>
    </sheetView>
  </sheetViews>
  <sheetFormatPr defaultColWidth="9.140625" defaultRowHeight="12.75" x14ac:dyDescent="0.2"/>
  <cols>
    <col min="1" max="1" width="2.85546875" style="21" customWidth="1"/>
    <col min="2" max="2" width="13.5703125" style="21" customWidth="1"/>
    <col min="3" max="3" width="2.85546875" style="21" customWidth="1"/>
    <col min="4" max="4" width="6.7109375" style="21" customWidth="1"/>
    <col min="5" max="5" width="63.28515625" style="21" customWidth="1"/>
    <col min="6" max="6" width="9.140625" style="21"/>
    <col min="7" max="7" width="19.7109375" style="21" customWidth="1"/>
    <col min="8" max="8" width="14.42578125" style="21" customWidth="1"/>
    <col min="9" max="16384" width="9.140625" style="21"/>
  </cols>
  <sheetData>
    <row r="1" spans="2:9" ht="13.5" thickBot="1" x14ac:dyDescent="0.25">
      <c r="B1" s="2268" t="e">
        <f>#REF!</f>
        <v>#REF!</v>
      </c>
      <c r="C1" s="2269"/>
      <c r="D1" s="2269"/>
      <c r="E1" s="2269"/>
      <c r="F1" s="2269"/>
      <c r="G1" s="2269"/>
      <c r="H1" s="2270"/>
      <c r="I1" s="3"/>
    </row>
    <row r="2" spans="2:9" ht="34.5" customHeight="1" thickBot="1" x14ac:dyDescent="0.25">
      <c r="B2" s="2271" t="s">
        <v>261</v>
      </c>
      <c r="C2" s="2272"/>
      <c r="D2" s="2272"/>
      <c r="E2" s="2272"/>
      <c r="F2" s="2272"/>
      <c r="G2" s="2272"/>
      <c r="H2" s="2273"/>
      <c r="I2" s="3"/>
    </row>
    <row r="3" spans="2:9" ht="13.5" thickBot="1" x14ac:dyDescent="0.25">
      <c r="B3" s="105"/>
      <c r="C3" s="381"/>
      <c r="D3" s="381"/>
      <c r="E3" s="239"/>
      <c r="F3" s="761"/>
      <c r="G3" s="762"/>
      <c r="H3" s="763"/>
      <c r="I3" s="3"/>
    </row>
    <row r="4" spans="2:9" ht="13.5" thickBot="1" x14ac:dyDescent="0.25">
      <c r="B4" s="2462" t="s">
        <v>143</v>
      </c>
      <c r="C4" s="2463"/>
      <c r="D4" s="382">
        <f>+'Rent Summary (CO)'!H97+'Rent Summary (CO)'!H102</f>
        <v>0</v>
      </c>
      <c r="E4" s="1"/>
      <c r="F4" s="1"/>
      <c r="G4" s="764" t="s">
        <v>144</v>
      </c>
      <c r="H4" s="765" t="s">
        <v>145</v>
      </c>
      <c r="I4" s="3"/>
    </row>
    <row r="5" spans="2:9" ht="13.5" thickBot="1" x14ac:dyDescent="0.25">
      <c r="B5" s="106" t="s">
        <v>146</v>
      </c>
      <c r="C5" s="383"/>
      <c r="D5" s="107"/>
      <c r="E5" s="107"/>
      <c r="F5" s="384"/>
      <c r="G5" s="385"/>
      <c r="H5" s="121"/>
      <c r="I5" s="3"/>
    </row>
    <row r="6" spans="2:9" x14ac:dyDescent="0.2">
      <c r="B6" s="366">
        <v>1</v>
      </c>
      <c r="C6" s="367"/>
      <c r="D6" s="281" t="s">
        <v>147</v>
      </c>
      <c r="E6" s="281"/>
      <c r="F6" s="368"/>
      <c r="G6" s="168">
        <f>+'Rent Summary (CO)'!H101</f>
        <v>0</v>
      </c>
      <c r="H6" s="619" t="e">
        <f>+G6/D4</f>
        <v>#DIV/0!</v>
      </c>
      <c r="I6" s="3"/>
    </row>
    <row r="7" spans="2:9" x14ac:dyDescent="0.2">
      <c r="B7" s="369">
        <v>2</v>
      </c>
      <c r="C7" s="370"/>
      <c r="D7" s="371" t="s">
        <v>148</v>
      </c>
      <c r="E7" s="371"/>
      <c r="F7" s="371"/>
      <c r="G7" s="122"/>
      <c r="H7" s="620" t="e">
        <f>+G7/D4</f>
        <v>#DIV/0!</v>
      </c>
      <c r="I7" s="3"/>
    </row>
    <row r="8" spans="2:9" x14ac:dyDescent="0.2">
      <c r="B8" s="369">
        <v>3</v>
      </c>
      <c r="C8" s="370"/>
      <c r="D8" s="371" t="s">
        <v>149</v>
      </c>
      <c r="E8" s="371"/>
      <c r="F8" s="371"/>
      <c r="G8" s="122"/>
      <c r="H8" s="620" t="e">
        <f>+G8/D4</f>
        <v>#DIV/0!</v>
      </c>
      <c r="I8" s="3"/>
    </row>
    <row r="9" spans="2:9" x14ac:dyDescent="0.2">
      <c r="B9" s="369">
        <v>4</v>
      </c>
      <c r="C9" s="370"/>
      <c r="D9" s="371" t="s">
        <v>150</v>
      </c>
      <c r="E9" s="371"/>
      <c r="F9" s="372"/>
      <c r="G9" s="122"/>
      <c r="H9" s="620" t="e">
        <f>+G9/D4</f>
        <v>#DIV/0!</v>
      </c>
      <c r="I9" s="3"/>
    </row>
    <row r="10" spans="2:9" x14ac:dyDescent="0.2">
      <c r="B10" s="369"/>
      <c r="C10" s="370"/>
      <c r="D10" s="371"/>
      <c r="E10" s="371" t="s">
        <v>151</v>
      </c>
      <c r="F10" s="372"/>
      <c r="G10" s="138">
        <f>SUM(G6:G9)</f>
        <v>0</v>
      </c>
      <c r="H10" s="620" t="e">
        <f>+G10/D4</f>
        <v>#DIV/0!</v>
      </c>
      <c r="I10" s="3"/>
    </row>
    <row r="11" spans="2:9" x14ac:dyDescent="0.2">
      <c r="B11" s="369">
        <v>5</v>
      </c>
      <c r="C11" s="370"/>
      <c r="D11" s="371" t="s">
        <v>152</v>
      </c>
      <c r="E11" s="371"/>
      <c r="F11" s="615">
        <f>+'Rent Summary (CO)'!C4</f>
        <v>0</v>
      </c>
      <c r="G11" s="138">
        <f>-(G10*F11)</f>
        <v>0</v>
      </c>
      <c r="H11" s="620" t="e">
        <f>+G11/D4</f>
        <v>#DIV/0!</v>
      </c>
      <c r="I11" s="3"/>
    </row>
    <row r="12" spans="2:9" x14ac:dyDescent="0.2">
      <c r="B12" s="369">
        <v>6</v>
      </c>
      <c r="C12" s="370"/>
      <c r="D12" s="371" t="s">
        <v>153</v>
      </c>
      <c r="E12" s="371"/>
      <c r="F12" s="372"/>
      <c r="G12" s="122"/>
      <c r="H12" s="620" t="e">
        <f>+G12/D4</f>
        <v>#DIV/0!</v>
      </c>
      <c r="I12" s="3"/>
    </row>
    <row r="13" spans="2:9" ht="13.5" thickBot="1" x14ac:dyDescent="0.25">
      <c r="B13" s="369">
        <v>7</v>
      </c>
      <c r="C13" s="370"/>
      <c r="D13" s="371" t="s">
        <v>152</v>
      </c>
      <c r="E13" s="371"/>
      <c r="F13" s="614">
        <v>0.5</v>
      </c>
      <c r="G13" s="138">
        <f>-(G12*F13)</f>
        <v>0</v>
      </c>
      <c r="H13" s="620" t="e">
        <f>+G13/D4</f>
        <v>#DIV/0!</v>
      </c>
      <c r="I13" s="3"/>
    </row>
    <row r="14" spans="2:9" ht="13.5" thickBot="1" x14ac:dyDescent="0.25">
      <c r="B14" s="108">
        <v>8</v>
      </c>
      <c r="C14" s="389"/>
      <c r="D14" s="109" t="s">
        <v>154</v>
      </c>
      <c r="E14" s="109"/>
      <c r="F14" s="109"/>
      <c r="G14" s="128">
        <f>+SUM(G10:G11)+SUM(G12:G13)</f>
        <v>0</v>
      </c>
      <c r="H14" s="129" t="e">
        <f>+G14/D4</f>
        <v>#DIV/0!</v>
      </c>
      <c r="I14" s="3"/>
    </row>
    <row r="15" spans="2:9" ht="13.5" thickBot="1" x14ac:dyDescent="0.25">
      <c r="B15" s="115" t="s">
        <v>155</v>
      </c>
      <c r="C15" s="390"/>
      <c r="D15" s="116" t="s">
        <v>156</v>
      </c>
      <c r="E15" s="116"/>
      <c r="F15" s="391"/>
      <c r="G15" s="392"/>
      <c r="H15" s="121"/>
      <c r="I15" s="3"/>
    </row>
    <row r="16" spans="2:9" x14ac:dyDescent="0.2">
      <c r="B16" s="366">
        <v>9</v>
      </c>
      <c r="C16" s="367"/>
      <c r="D16" s="373"/>
      <c r="E16" s="281" t="s">
        <v>157</v>
      </c>
      <c r="F16" s="281"/>
      <c r="G16" s="123"/>
      <c r="H16" s="619" t="e">
        <f>+G16/D4</f>
        <v>#DIV/0!</v>
      </c>
      <c r="I16" s="3"/>
    </row>
    <row r="17" spans="2:9" x14ac:dyDescent="0.2">
      <c r="B17" s="369">
        <v>10</v>
      </c>
      <c r="C17" s="370"/>
      <c r="D17" s="374"/>
      <c r="E17" s="371" t="s">
        <v>158</v>
      </c>
      <c r="F17" s="371"/>
      <c r="G17" s="122"/>
      <c r="H17" s="620" t="e">
        <f>+G17/D4</f>
        <v>#DIV/0!</v>
      </c>
      <c r="I17" s="3"/>
    </row>
    <row r="18" spans="2:9" x14ac:dyDescent="0.2">
      <c r="B18" s="369">
        <v>11</v>
      </c>
      <c r="C18" s="370"/>
      <c r="D18" s="374"/>
      <c r="E18" s="371" t="s">
        <v>11</v>
      </c>
      <c r="F18" s="371"/>
      <c r="G18" s="122"/>
      <c r="H18" s="620" t="e">
        <f>+G18/D4</f>
        <v>#DIV/0!</v>
      </c>
      <c r="I18" s="3"/>
    </row>
    <row r="19" spans="2:9" x14ac:dyDescent="0.2">
      <c r="B19" s="369">
        <v>12</v>
      </c>
      <c r="C19" s="370"/>
      <c r="D19" s="371"/>
      <c r="E19" s="371" t="s">
        <v>159</v>
      </c>
      <c r="F19" s="104" t="e">
        <f>+#REF!</f>
        <v>#REF!</v>
      </c>
      <c r="G19" s="138" t="e">
        <f>+G14*F19</f>
        <v>#REF!</v>
      </c>
      <c r="H19" s="620" t="e">
        <f>+G19/D4</f>
        <v>#REF!</v>
      </c>
      <c r="I19" s="3"/>
    </row>
    <row r="20" spans="2:9" x14ac:dyDescent="0.2">
      <c r="B20" s="369">
        <v>13</v>
      </c>
      <c r="C20" s="370"/>
      <c r="D20" s="371"/>
      <c r="E20" s="371" t="s">
        <v>160</v>
      </c>
      <c r="F20" s="103"/>
      <c r="G20" s="122"/>
      <c r="H20" s="620" t="e">
        <f>+G20/D4</f>
        <v>#DIV/0!</v>
      </c>
      <c r="I20" s="3"/>
    </row>
    <row r="21" spans="2:9" x14ac:dyDescent="0.2">
      <c r="B21" s="369">
        <v>14</v>
      </c>
      <c r="C21" s="370"/>
      <c r="D21" s="371"/>
      <c r="E21" s="371" t="s">
        <v>161</v>
      </c>
      <c r="F21" s="103"/>
      <c r="G21" s="122"/>
      <c r="H21" s="620" t="e">
        <f>+G21/D4</f>
        <v>#DIV/0!</v>
      </c>
      <c r="I21" s="3"/>
    </row>
    <row r="22" spans="2:9" x14ac:dyDescent="0.2">
      <c r="B22" s="369">
        <v>15</v>
      </c>
      <c r="C22" s="370"/>
      <c r="D22" s="371"/>
      <c r="E22" s="371" t="s">
        <v>162</v>
      </c>
      <c r="F22" s="371"/>
      <c r="G22" s="122"/>
      <c r="H22" s="620" t="e">
        <f>+G22/D4</f>
        <v>#DIV/0!</v>
      </c>
      <c r="I22" s="3"/>
    </row>
    <row r="23" spans="2:9" x14ac:dyDescent="0.2">
      <c r="B23" s="369">
        <v>16</v>
      </c>
      <c r="C23" s="370"/>
      <c r="D23" s="371"/>
      <c r="E23" s="371" t="s">
        <v>163</v>
      </c>
      <c r="F23" s="371"/>
      <c r="G23" s="122"/>
      <c r="H23" s="620" t="e">
        <f>+G23/D4</f>
        <v>#DIV/0!</v>
      </c>
      <c r="I23" s="3"/>
    </row>
    <row r="24" spans="2:9" x14ac:dyDescent="0.2">
      <c r="B24" s="369">
        <v>17</v>
      </c>
      <c r="C24" s="370"/>
      <c r="D24" s="371"/>
      <c r="E24" s="371" t="s">
        <v>643</v>
      </c>
      <c r="F24" s="371"/>
      <c r="G24" s="138">
        <f>50*'Tax Credit Eligibility (CO)'!K27</f>
        <v>0</v>
      </c>
      <c r="H24" s="620" t="e">
        <f>+G24/D4</f>
        <v>#DIV/0!</v>
      </c>
      <c r="I24" s="3"/>
    </row>
    <row r="25" spans="2:9" ht="13.5" thickBot="1" x14ac:dyDescent="0.25">
      <c r="B25" s="369">
        <v>18</v>
      </c>
      <c r="C25" s="370"/>
      <c r="D25" s="371"/>
      <c r="E25" s="371" t="s">
        <v>164</v>
      </c>
      <c r="F25" s="371"/>
      <c r="G25" s="122"/>
      <c r="H25" s="620" t="e">
        <f>+G25/D4</f>
        <v>#DIV/0!</v>
      </c>
      <c r="I25" s="3"/>
    </row>
    <row r="26" spans="2:9" ht="13.5" thickBot="1" x14ac:dyDescent="0.25">
      <c r="B26" s="117">
        <v>19</v>
      </c>
      <c r="C26" s="393"/>
      <c r="D26" s="118" t="s">
        <v>165</v>
      </c>
      <c r="E26" s="118"/>
      <c r="F26" s="118"/>
      <c r="G26" s="130" t="e">
        <f>SUM(G16:G25)</f>
        <v>#REF!</v>
      </c>
      <c r="H26" s="131" t="e">
        <f>+G26/D4</f>
        <v>#REF!</v>
      </c>
      <c r="I26" s="3"/>
    </row>
    <row r="27" spans="2:9" ht="13.5" thickBot="1" x14ac:dyDescent="0.25">
      <c r="B27" s="394"/>
      <c r="C27" s="395"/>
      <c r="D27" s="107" t="s">
        <v>166</v>
      </c>
      <c r="E27" s="746"/>
      <c r="F27" s="746"/>
      <c r="G27" s="396"/>
      <c r="H27" s="121"/>
      <c r="I27" s="3"/>
    </row>
    <row r="28" spans="2:9" x14ac:dyDescent="0.2">
      <c r="B28" s="366">
        <v>20</v>
      </c>
      <c r="C28" s="367"/>
      <c r="D28" s="373"/>
      <c r="E28" s="281" t="s">
        <v>167</v>
      </c>
      <c r="F28" s="281"/>
      <c r="G28" s="123"/>
      <c r="H28" s="619" t="e">
        <f>+G28/D4</f>
        <v>#DIV/0!</v>
      </c>
      <c r="I28" s="3"/>
    </row>
    <row r="29" spans="2:9" x14ac:dyDescent="0.2">
      <c r="B29" s="369">
        <v>21</v>
      </c>
      <c r="C29" s="370"/>
      <c r="D29" s="371"/>
      <c r="E29" s="371" t="s">
        <v>168</v>
      </c>
      <c r="F29" s="371"/>
      <c r="G29" s="122"/>
      <c r="H29" s="620" t="e">
        <f>+G29/D4</f>
        <v>#DIV/0!</v>
      </c>
      <c r="I29" s="3"/>
    </row>
    <row r="30" spans="2:9" x14ac:dyDescent="0.2">
      <c r="B30" s="369">
        <v>22</v>
      </c>
      <c r="C30" s="370"/>
      <c r="D30" s="371"/>
      <c r="E30" s="371" t="s">
        <v>169</v>
      </c>
      <c r="F30" s="371"/>
      <c r="G30" s="122"/>
      <c r="H30" s="620" t="e">
        <f>+G30/D4</f>
        <v>#DIV/0!</v>
      </c>
      <c r="I30" s="3"/>
    </row>
    <row r="31" spans="2:9" x14ac:dyDescent="0.2">
      <c r="B31" s="369">
        <v>23</v>
      </c>
      <c r="C31" s="370"/>
      <c r="D31" s="371"/>
      <c r="E31" s="371" t="s">
        <v>170</v>
      </c>
      <c r="F31" s="371"/>
      <c r="G31" s="122"/>
      <c r="H31" s="620" t="e">
        <f>+G31/D4</f>
        <v>#DIV/0!</v>
      </c>
      <c r="I31" s="3"/>
    </row>
    <row r="32" spans="2:9" x14ac:dyDescent="0.2">
      <c r="B32" s="369">
        <v>24</v>
      </c>
      <c r="C32" s="370"/>
      <c r="D32" s="371"/>
      <c r="E32" s="371" t="s">
        <v>171</v>
      </c>
      <c r="F32" s="371"/>
      <c r="G32" s="122"/>
      <c r="H32" s="620" t="e">
        <f>+G32/D4</f>
        <v>#DIV/0!</v>
      </c>
      <c r="I32" s="3"/>
    </row>
    <row r="33" spans="2:9" ht="13.5" thickBot="1" x14ac:dyDescent="0.25">
      <c r="B33" s="369">
        <v>25</v>
      </c>
      <c r="C33" s="370"/>
      <c r="D33" s="371"/>
      <c r="E33" s="371" t="s">
        <v>164</v>
      </c>
      <c r="F33" s="371"/>
      <c r="G33" s="122"/>
      <c r="H33" s="620" t="e">
        <f>+G33/D4</f>
        <v>#DIV/0!</v>
      </c>
      <c r="I33" s="3"/>
    </row>
    <row r="34" spans="2:9" ht="13.5" thickBot="1" x14ac:dyDescent="0.25">
      <c r="B34" s="119">
        <v>26</v>
      </c>
      <c r="C34" s="397"/>
      <c r="D34" s="120" t="s">
        <v>172</v>
      </c>
      <c r="E34" s="120"/>
      <c r="F34" s="398"/>
      <c r="G34" s="132">
        <f>SUM(G28:G33)</f>
        <v>0</v>
      </c>
      <c r="H34" s="132" t="e">
        <f>+G34/D4</f>
        <v>#DIV/0!</v>
      </c>
      <c r="I34" s="3"/>
    </row>
    <row r="35" spans="2:9" ht="13.5" thickBot="1" x14ac:dyDescent="0.25">
      <c r="B35" s="394"/>
      <c r="C35" s="395"/>
      <c r="D35" s="107" t="s">
        <v>173</v>
      </c>
      <c r="E35" s="746"/>
      <c r="F35" s="746"/>
      <c r="G35" s="396"/>
      <c r="H35" s="121"/>
      <c r="I35" s="3"/>
    </row>
    <row r="36" spans="2:9" x14ac:dyDescent="0.2">
      <c r="B36" s="366">
        <v>27</v>
      </c>
      <c r="C36" s="367"/>
      <c r="D36" s="281"/>
      <c r="E36" s="281" t="s">
        <v>174</v>
      </c>
      <c r="F36" s="281"/>
      <c r="G36" s="123"/>
      <c r="H36" s="619" t="e">
        <f>+G36/D4</f>
        <v>#DIV/0!</v>
      </c>
      <c r="I36" s="3"/>
    </row>
    <row r="37" spans="2:9" x14ac:dyDescent="0.2">
      <c r="B37" s="369">
        <v>28</v>
      </c>
      <c r="C37" s="370"/>
      <c r="D37" s="371"/>
      <c r="E37" s="371" t="s">
        <v>175</v>
      </c>
      <c r="F37" s="371"/>
      <c r="G37" s="122"/>
      <c r="H37" s="620" t="e">
        <f>+G37/D4</f>
        <v>#DIV/0!</v>
      </c>
      <c r="I37" s="3"/>
    </row>
    <row r="38" spans="2:9" x14ac:dyDescent="0.2">
      <c r="B38" s="369">
        <v>29</v>
      </c>
      <c r="C38" s="370"/>
      <c r="D38" s="371"/>
      <c r="E38" s="371" t="s">
        <v>176</v>
      </c>
      <c r="F38" s="371"/>
      <c r="G38" s="122"/>
      <c r="H38" s="620" t="e">
        <f>+G38/D4</f>
        <v>#DIV/0!</v>
      </c>
      <c r="I38" s="3"/>
    </row>
    <row r="39" spans="2:9" x14ac:dyDescent="0.2">
      <c r="B39" s="369">
        <v>30</v>
      </c>
      <c r="C39" s="370"/>
      <c r="D39" s="371"/>
      <c r="E39" s="371" t="s">
        <v>177</v>
      </c>
      <c r="F39" s="371"/>
      <c r="G39" s="122"/>
      <c r="H39" s="620" t="e">
        <f>+G39/D4</f>
        <v>#DIV/0!</v>
      </c>
      <c r="I39" s="3"/>
    </row>
    <row r="40" spans="2:9" x14ac:dyDescent="0.2">
      <c r="B40" s="369">
        <v>31</v>
      </c>
      <c r="C40" s="370"/>
      <c r="D40" s="371"/>
      <c r="E40" s="371" t="s">
        <v>178</v>
      </c>
      <c r="F40" s="371"/>
      <c r="G40" s="122"/>
      <c r="H40" s="620" t="e">
        <f>+G40/D4</f>
        <v>#DIV/0!</v>
      </c>
      <c r="I40" s="3"/>
    </row>
    <row r="41" spans="2:9" x14ac:dyDescent="0.2">
      <c r="B41" s="369">
        <v>32</v>
      </c>
      <c r="C41" s="370"/>
      <c r="D41" s="371"/>
      <c r="E41" s="371" t="s">
        <v>179</v>
      </c>
      <c r="F41" s="371"/>
      <c r="G41" s="122"/>
      <c r="H41" s="620" t="e">
        <f>+G41/D4</f>
        <v>#DIV/0!</v>
      </c>
      <c r="I41" s="3"/>
    </row>
    <row r="42" spans="2:9" x14ac:dyDescent="0.2">
      <c r="B42" s="369">
        <v>33</v>
      </c>
      <c r="C42" s="370"/>
      <c r="D42" s="371"/>
      <c r="E42" s="371" t="s">
        <v>180</v>
      </c>
      <c r="F42" s="371"/>
      <c r="G42" s="122"/>
      <c r="H42" s="620" t="e">
        <f>+G42/D4</f>
        <v>#DIV/0!</v>
      </c>
      <c r="I42" s="3"/>
    </row>
    <row r="43" spans="2:9" x14ac:dyDescent="0.2">
      <c r="B43" s="369">
        <v>34</v>
      </c>
      <c r="C43" s="370"/>
      <c r="D43" s="371"/>
      <c r="E43" s="371" t="s">
        <v>181</v>
      </c>
      <c r="F43" s="371"/>
      <c r="G43" s="122"/>
      <c r="H43" s="620" t="e">
        <f>+G43/D4</f>
        <v>#DIV/0!</v>
      </c>
      <c r="I43" s="3"/>
    </row>
    <row r="44" spans="2:9" ht="13.5" thickBot="1" x14ac:dyDescent="0.25">
      <c r="B44" s="369">
        <v>35</v>
      </c>
      <c r="C44" s="370"/>
      <c r="D44" s="371"/>
      <c r="E44" s="371" t="s">
        <v>182</v>
      </c>
      <c r="F44" s="371"/>
      <c r="G44" s="122"/>
      <c r="H44" s="620" t="e">
        <f>+G44/D4</f>
        <v>#DIV/0!</v>
      </c>
      <c r="I44" s="3"/>
    </row>
    <row r="45" spans="2:9" ht="13.5" thickBot="1" x14ac:dyDescent="0.25">
      <c r="B45" s="119">
        <v>36</v>
      </c>
      <c r="C45" s="397"/>
      <c r="D45" s="120" t="s">
        <v>183</v>
      </c>
      <c r="E45" s="120"/>
      <c r="F45" s="398"/>
      <c r="G45" s="133">
        <f>SUM(G36:G44)</f>
        <v>0</v>
      </c>
      <c r="H45" s="132" t="e">
        <f>+G45/D4</f>
        <v>#DIV/0!</v>
      </c>
      <c r="I45" s="3"/>
    </row>
    <row r="46" spans="2:9" ht="13.5" thickBot="1" x14ac:dyDescent="0.25">
      <c r="B46" s="394"/>
      <c r="C46" s="395"/>
      <c r="D46" s="107" t="s">
        <v>184</v>
      </c>
      <c r="E46" s="746"/>
      <c r="F46" s="746"/>
      <c r="G46" s="396"/>
      <c r="H46" s="121"/>
      <c r="I46" s="3"/>
    </row>
    <row r="47" spans="2:9" x14ac:dyDescent="0.2">
      <c r="B47" s="366">
        <v>37</v>
      </c>
      <c r="C47" s="367"/>
      <c r="D47" s="281"/>
      <c r="E47" s="281" t="s">
        <v>185</v>
      </c>
      <c r="F47" s="281"/>
      <c r="G47" s="123"/>
      <c r="H47" s="619" t="e">
        <f>+G47/D4</f>
        <v>#DIV/0!</v>
      </c>
      <c r="I47" s="3"/>
    </row>
    <row r="48" spans="2:9" x14ac:dyDescent="0.2">
      <c r="B48" s="369">
        <v>38</v>
      </c>
      <c r="C48" s="370"/>
      <c r="D48" s="371"/>
      <c r="E48" s="371" t="s">
        <v>186</v>
      </c>
      <c r="F48" s="371"/>
      <c r="G48" s="122"/>
      <c r="H48" s="620" t="e">
        <f>+G48/D4</f>
        <v>#DIV/0!</v>
      </c>
      <c r="I48" s="3"/>
    </row>
    <row r="49" spans="1:12" x14ac:dyDescent="0.2">
      <c r="B49" s="369">
        <v>39</v>
      </c>
      <c r="C49" s="370"/>
      <c r="D49" s="371"/>
      <c r="E49" s="371" t="s">
        <v>187</v>
      </c>
      <c r="F49" s="371"/>
      <c r="G49" s="122"/>
      <c r="H49" s="620" t="e">
        <f>+G49/D4</f>
        <v>#DIV/0!</v>
      </c>
      <c r="I49" s="3"/>
    </row>
    <row r="50" spans="1:12" x14ac:dyDescent="0.2">
      <c r="B50" s="369">
        <v>40</v>
      </c>
      <c r="C50" s="370"/>
      <c r="D50" s="371"/>
      <c r="E50" s="371" t="s">
        <v>188</v>
      </c>
      <c r="F50" s="371"/>
      <c r="G50" s="122"/>
      <c r="H50" s="620" t="e">
        <f>+G50/D4</f>
        <v>#DIV/0!</v>
      </c>
      <c r="I50" s="3"/>
    </row>
    <row r="51" spans="1:12" ht="13.5" thickBot="1" x14ac:dyDescent="0.25">
      <c r="B51" s="369">
        <v>41</v>
      </c>
      <c r="C51" s="370"/>
      <c r="D51" s="371"/>
      <c r="E51" s="371" t="s">
        <v>164</v>
      </c>
      <c r="F51" s="371"/>
      <c r="G51" s="122"/>
      <c r="H51" s="620" t="e">
        <f>+G51/D4</f>
        <v>#DIV/0!</v>
      </c>
      <c r="I51" s="3"/>
    </row>
    <row r="52" spans="1:12" ht="13.5" thickBot="1" x14ac:dyDescent="0.25">
      <c r="B52" s="110">
        <v>42</v>
      </c>
      <c r="C52" s="399"/>
      <c r="D52" s="111" t="s">
        <v>189</v>
      </c>
      <c r="E52" s="111"/>
      <c r="F52" s="400"/>
      <c r="G52" s="134">
        <f>SUM(G47:G51)</f>
        <v>0</v>
      </c>
      <c r="H52" s="135" t="e">
        <f>+G52/D4</f>
        <v>#DIV/0!</v>
      </c>
      <c r="I52" s="3"/>
    </row>
    <row r="53" spans="1:12" ht="13.5" thickBot="1" x14ac:dyDescent="0.25">
      <c r="B53" s="117"/>
      <c r="C53" s="393"/>
      <c r="D53" s="118" t="s">
        <v>190</v>
      </c>
      <c r="E53" s="118"/>
      <c r="F53" s="401"/>
      <c r="G53" s="136" t="e">
        <f>+G52+G45+G34+G26</f>
        <v>#REF!</v>
      </c>
      <c r="H53" s="131" t="e">
        <f>+G53/D4</f>
        <v>#REF!</v>
      </c>
      <c r="I53" s="3"/>
    </row>
    <row r="54" spans="1:12" ht="13.5" thickBot="1" x14ac:dyDescent="0.25">
      <c r="B54" s="394"/>
      <c r="C54" s="395"/>
      <c r="D54" s="107" t="s">
        <v>191</v>
      </c>
      <c r="E54" s="746"/>
      <c r="F54" s="746"/>
      <c r="G54" s="396"/>
      <c r="H54" s="121"/>
      <c r="I54" s="3"/>
    </row>
    <row r="55" spans="1:12" ht="14.25" customHeight="1" x14ac:dyDescent="0.2">
      <c r="B55" s="366">
        <v>43</v>
      </c>
      <c r="C55" s="367"/>
      <c r="D55" s="281"/>
      <c r="E55" s="281" t="s">
        <v>192</v>
      </c>
      <c r="F55" s="375">
        <v>-1</v>
      </c>
      <c r="G55" s="639" t="e">
        <f>(IF(#REF!="New Construction",IF(#REF!="Yes",250,300),300))*D4</f>
        <v>#REF!</v>
      </c>
      <c r="H55" s="619" t="e">
        <f>+G55/D4</f>
        <v>#REF!</v>
      </c>
      <c r="I55" s="3"/>
    </row>
    <row r="56" spans="1:12" x14ac:dyDescent="0.2">
      <c r="B56" s="369">
        <v>44</v>
      </c>
      <c r="C56" s="370"/>
      <c r="D56" s="371"/>
      <c r="E56" s="371" t="s">
        <v>193</v>
      </c>
      <c r="F56" s="371"/>
      <c r="G56" s="122"/>
      <c r="H56" s="620" t="e">
        <f>+G56/D4</f>
        <v>#DIV/0!</v>
      </c>
      <c r="I56" s="3"/>
    </row>
    <row r="57" spans="1:12" x14ac:dyDescent="0.2">
      <c r="B57" s="369">
        <v>45</v>
      </c>
      <c r="C57" s="370"/>
      <c r="D57" s="371"/>
      <c r="E57" s="371" t="s">
        <v>164</v>
      </c>
      <c r="F57" s="371"/>
      <c r="G57" s="122"/>
      <c r="H57" s="620" t="e">
        <f>+G57/D4</f>
        <v>#DIV/0!</v>
      </c>
      <c r="I57" s="3"/>
    </row>
    <row r="58" spans="1:12" x14ac:dyDescent="0.2">
      <c r="B58" s="369">
        <v>46</v>
      </c>
      <c r="C58" s="370"/>
      <c r="D58" s="371"/>
      <c r="E58" s="371" t="s">
        <v>164</v>
      </c>
      <c r="F58" s="371"/>
      <c r="G58" s="122"/>
      <c r="H58" s="620" t="e">
        <f>+G58/D4</f>
        <v>#DIV/0!</v>
      </c>
      <c r="I58" s="3"/>
    </row>
    <row r="59" spans="1:12" ht="13.5" thickBot="1" x14ac:dyDescent="0.25">
      <c r="B59" s="369">
        <v>47</v>
      </c>
      <c r="C59" s="370"/>
      <c r="D59" s="371"/>
      <c r="E59" s="371" t="s">
        <v>164</v>
      </c>
      <c r="F59" s="371"/>
      <c r="G59" s="122"/>
      <c r="H59" s="620" t="e">
        <f>+G59/D4</f>
        <v>#DIV/0!</v>
      </c>
      <c r="I59" s="3"/>
    </row>
    <row r="60" spans="1:12" ht="13.5" thickBot="1" x14ac:dyDescent="0.25">
      <c r="B60" s="108">
        <v>48</v>
      </c>
      <c r="C60" s="389"/>
      <c r="D60" s="109" t="s">
        <v>194</v>
      </c>
      <c r="E60" s="109"/>
      <c r="F60" s="402"/>
      <c r="G60" s="137" t="e">
        <f>SUM(G55:G59)</f>
        <v>#REF!</v>
      </c>
      <c r="H60" s="125" t="e">
        <f>+G60/D4</f>
        <v>#REF!</v>
      </c>
      <c r="I60" s="3"/>
    </row>
    <row r="61" spans="1:12" ht="13.5" thickBot="1" x14ac:dyDescent="0.25">
      <c r="B61" s="366">
        <v>49</v>
      </c>
      <c r="C61" s="367"/>
      <c r="D61" s="281" t="s">
        <v>195</v>
      </c>
      <c r="E61" s="281"/>
      <c r="F61" s="281"/>
      <c r="G61" s="123"/>
      <c r="H61" s="619" t="e">
        <f>+G61/D4</f>
        <v>#DIV/0!</v>
      </c>
      <c r="I61" s="3"/>
    </row>
    <row r="62" spans="1:12" ht="13.5" thickBot="1" x14ac:dyDescent="0.25">
      <c r="B62" s="113">
        <v>50</v>
      </c>
      <c r="C62" s="403"/>
      <c r="D62" s="114" t="s">
        <v>196</v>
      </c>
      <c r="E62" s="114"/>
      <c r="F62" s="114"/>
      <c r="G62" s="124" t="e">
        <f>+G61+G60+G53</f>
        <v>#REF!</v>
      </c>
      <c r="H62" s="125" t="e">
        <f>+G62/D4</f>
        <v>#REF!</v>
      </c>
      <c r="I62" s="3"/>
    </row>
    <row r="63" spans="1:12" ht="13.5" thickBot="1" x14ac:dyDescent="0.25">
      <c r="B63" s="112">
        <v>51</v>
      </c>
      <c r="C63" s="404"/>
      <c r="D63" s="2464" t="s">
        <v>197</v>
      </c>
      <c r="E63" s="2464"/>
      <c r="F63" s="2465"/>
      <c r="G63" s="126" t="e">
        <f>+G14-G62</f>
        <v>#REF!</v>
      </c>
      <c r="H63" s="127" t="e">
        <f>+G63/D4</f>
        <v>#REF!</v>
      </c>
      <c r="I63" s="3"/>
    </row>
    <row r="64" spans="1:12" ht="13.5" thickBot="1" x14ac:dyDescent="0.25">
      <c r="A64" s="3"/>
      <c r="B64" s="376"/>
      <c r="C64" s="376"/>
      <c r="D64" s="377"/>
      <c r="E64" s="377"/>
      <c r="F64" s="377"/>
      <c r="G64" s="378"/>
      <c r="H64" s="378"/>
      <c r="I64" s="3"/>
      <c r="J64" s="3"/>
      <c r="K64" s="3"/>
      <c r="L64" s="3"/>
    </row>
    <row r="65" spans="1:12" ht="13.5" thickBot="1" x14ac:dyDescent="0.25">
      <c r="A65" s="3"/>
      <c r="B65" s="621"/>
      <c r="C65" s="622"/>
      <c r="D65" s="114" t="s">
        <v>200</v>
      </c>
      <c r="E65" s="623"/>
      <c r="F65" s="624"/>
      <c r="G65" s="139" t="e">
        <f>+G62-G60-G61</f>
        <v>#REF!</v>
      </c>
      <c r="H65" s="139" t="e">
        <f>+G65/D4</f>
        <v>#REF!</v>
      </c>
      <c r="I65" s="3"/>
      <c r="J65" s="3"/>
      <c r="K65" s="3"/>
      <c r="L65" s="3"/>
    </row>
    <row r="66" spans="1:12" x14ac:dyDescent="0.2">
      <c r="A66" s="3"/>
      <c r="B66" s="376"/>
      <c r="C66" s="376"/>
      <c r="D66" s="377"/>
      <c r="E66" s="377"/>
      <c r="F66" s="377"/>
      <c r="G66" s="378"/>
      <c r="H66" s="918" t="e">
        <f>IF(H65&lt;3300,"VALUE!",IF(H65&gt;4800,"VALUE!",""))</f>
        <v>#REF!</v>
      </c>
      <c r="I66" s="3"/>
      <c r="J66" s="3"/>
      <c r="K66" s="3"/>
      <c r="L66" s="3"/>
    </row>
    <row r="67" spans="1:12" x14ac:dyDescent="0.2">
      <c r="A67" s="3"/>
      <c r="B67" s="3" t="s">
        <v>198</v>
      </c>
      <c r="C67" s="281"/>
      <c r="D67" s="281"/>
      <c r="E67" s="281"/>
      <c r="F67" s="281"/>
      <c r="G67" s="386"/>
      <c r="H67" s="388" t="e">
        <f>+#REF!</f>
        <v>#REF!</v>
      </c>
      <c r="I67" s="3"/>
      <c r="J67" s="3"/>
      <c r="K67" s="3"/>
      <c r="L67" s="3"/>
    </row>
    <row r="68" spans="1:12" x14ac:dyDescent="0.2">
      <c r="A68" s="3"/>
      <c r="B68" s="12" t="s">
        <v>199</v>
      </c>
      <c r="C68" s="281"/>
      <c r="D68" s="281"/>
      <c r="E68" s="281"/>
      <c r="F68" s="281"/>
      <c r="G68" s="388" t="s">
        <v>406</v>
      </c>
      <c r="H68" s="387">
        <f ca="1">TODAY()</f>
        <v>46113</v>
      </c>
      <c r="I68" s="3"/>
      <c r="J68" s="3"/>
      <c r="K68" s="3"/>
      <c r="L68" s="3"/>
    </row>
    <row r="69" spans="1:12" x14ac:dyDescent="0.2">
      <c r="A69" s="3"/>
      <c r="B69" s="3" t="s">
        <v>201</v>
      </c>
      <c r="C69" s="281"/>
      <c r="D69" s="281"/>
      <c r="E69" s="281"/>
      <c r="F69" s="281"/>
      <c r="G69" s="379"/>
      <c r="H69" s="379"/>
      <c r="I69" s="3"/>
      <c r="J69" s="3"/>
      <c r="K69" s="3"/>
      <c r="L69" s="3"/>
    </row>
    <row r="70" spans="1:12" ht="15" x14ac:dyDescent="0.25">
      <c r="A70" s="3"/>
      <c r="B70" s="185"/>
      <c r="C70" s="185"/>
      <c r="D70" s="185"/>
      <c r="E70" s="185"/>
      <c r="F70" s="185"/>
      <c r="G70" s="185"/>
      <c r="H70" s="185"/>
      <c r="I70" s="3"/>
      <c r="J70" s="3"/>
      <c r="K70" s="3"/>
      <c r="L70" s="3"/>
    </row>
    <row r="71" spans="1:12" s="185" customFormat="1" ht="15" x14ac:dyDescent="0.25"/>
    <row r="72" spans="1:12" s="185" customFormat="1" ht="15" x14ac:dyDescent="0.25"/>
    <row r="73" spans="1:12" s="185" customFormat="1" ht="15" x14ac:dyDescent="0.25"/>
    <row r="74" spans="1:12" s="185" customFormat="1" ht="15" x14ac:dyDescent="0.25"/>
    <row r="75" spans="1:12" s="185" customFormat="1" ht="15" x14ac:dyDescent="0.25"/>
    <row r="76" spans="1:12" s="185" customFormat="1" ht="15" x14ac:dyDescent="0.25"/>
    <row r="77" spans="1:12" s="185" customFormat="1" ht="15" x14ac:dyDescent="0.25"/>
    <row r="78" spans="1:12" s="185" customFormat="1" ht="15" x14ac:dyDescent="0.25"/>
    <row r="79" spans="1:12" s="185" customFormat="1" ht="15" x14ac:dyDescent="0.25"/>
    <row r="80" spans="1:12" s="185" customFormat="1" ht="15" x14ac:dyDescent="0.25"/>
    <row r="81" spans="1:12" s="185" customFormat="1" ht="15" x14ac:dyDescent="0.25">
      <c r="B81" s="3"/>
      <c r="C81" s="281"/>
      <c r="D81" s="281"/>
      <c r="E81" s="281"/>
      <c r="F81" s="3"/>
      <c r="G81" s="380"/>
      <c r="H81" s="380"/>
    </row>
    <row r="82" spans="1:12" x14ac:dyDescent="0.2">
      <c r="A82" s="3"/>
      <c r="B82" s="666"/>
      <c r="C82" s="666"/>
      <c r="D82" s="666"/>
      <c r="E82" s="666"/>
      <c r="F82" s="666"/>
      <c r="G82" s="666"/>
      <c r="H82" s="666"/>
      <c r="I82" s="3"/>
      <c r="J82" s="3"/>
      <c r="K82" s="3"/>
      <c r="L82" s="3"/>
    </row>
    <row r="83" spans="1:12" x14ac:dyDescent="0.2">
      <c r="A83" s="666"/>
      <c r="B83" s="3"/>
      <c r="C83" s="3"/>
      <c r="D83" s="3"/>
      <c r="E83" s="3"/>
      <c r="F83" s="3"/>
      <c r="G83" s="380"/>
      <c r="H83" s="380"/>
    </row>
    <row r="84" spans="1:12" x14ac:dyDescent="0.2">
      <c r="A84" s="3"/>
      <c r="B84" s="3"/>
      <c r="C84" s="3"/>
      <c r="D84" s="3"/>
      <c r="E84" s="3"/>
      <c r="F84" s="3"/>
      <c r="G84" s="380"/>
      <c r="H84" s="380"/>
    </row>
    <row r="85" spans="1:12" x14ac:dyDescent="0.2">
      <c r="A85" s="3"/>
      <c r="B85" s="3"/>
      <c r="C85" s="3"/>
      <c r="D85" s="3"/>
      <c r="E85" s="3"/>
      <c r="F85" s="3"/>
      <c r="G85" s="380"/>
      <c r="H85" s="380"/>
    </row>
    <row r="86" spans="1:12" x14ac:dyDescent="0.2">
      <c r="A86" s="3"/>
      <c r="B86" s="3"/>
      <c r="C86" s="3"/>
      <c r="D86" s="3"/>
      <c r="E86" s="3"/>
      <c r="F86" s="3"/>
      <c r="G86" s="380"/>
      <c r="H86" s="380"/>
    </row>
    <row r="87" spans="1:12" x14ac:dyDescent="0.2">
      <c r="A87" s="3"/>
      <c r="B87" s="3"/>
      <c r="C87" s="3"/>
      <c r="D87" s="3"/>
      <c r="E87" s="3"/>
      <c r="F87" s="3"/>
      <c r="G87" s="380"/>
      <c r="H87" s="380"/>
    </row>
    <row r="88" spans="1:12" x14ac:dyDescent="0.2">
      <c r="A88" s="3"/>
      <c r="B88" s="3"/>
      <c r="C88" s="3"/>
      <c r="D88" s="3"/>
      <c r="E88" s="3"/>
      <c r="F88" s="3"/>
      <c r="G88" s="380"/>
      <c r="H88" s="380"/>
    </row>
    <row r="89" spans="1:12" x14ac:dyDescent="0.2">
      <c r="A89" s="3"/>
      <c r="B89" s="3"/>
      <c r="C89" s="3"/>
      <c r="D89" s="3"/>
      <c r="E89" s="3"/>
      <c r="F89" s="3"/>
      <c r="G89" s="380"/>
      <c r="H89" s="380"/>
    </row>
    <row r="90" spans="1:12" x14ac:dyDescent="0.2">
      <c r="A90" s="3"/>
      <c r="B90" s="3"/>
      <c r="C90" s="3"/>
      <c r="D90" s="3"/>
      <c r="E90" s="3"/>
      <c r="F90" s="3"/>
      <c r="G90" s="380"/>
      <c r="H90" s="380"/>
    </row>
    <row r="91" spans="1:12" x14ac:dyDescent="0.2">
      <c r="A91" s="3"/>
      <c r="B91" s="3"/>
      <c r="C91" s="3"/>
      <c r="D91" s="3"/>
      <c r="E91" s="3"/>
      <c r="F91" s="3"/>
      <c r="G91" s="380"/>
      <c r="H91" s="380"/>
    </row>
    <row r="92" spans="1:12" x14ac:dyDescent="0.2">
      <c r="A92" s="3"/>
      <c r="B92" s="3"/>
      <c r="C92" s="3"/>
      <c r="D92" s="3"/>
      <c r="E92" s="3"/>
      <c r="F92" s="3"/>
      <c r="G92" s="380"/>
      <c r="H92" s="380"/>
    </row>
    <row r="93" spans="1:12" x14ac:dyDescent="0.2">
      <c r="A93" s="3"/>
      <c r="B93" s="3"/>
      <c r="C93" s="3"/>
      <c r="D93" s="3"/>
      <c r="E93" s="3"/>
      <c r="F93" s="3"/>
      <c r="G93" s="380"/>
      <c r="H93" s="380"/>
    </row>
    <row r="94" spans="1:12" x14ac:dyDescent="0.2">
      <c r="A94" s="3"/>
      <c r="B94" s="3"/>
      <c r="C94" s="3"/>
      <c r="D94" s="3"/>
      <c r="E94" s="3"/>
      <c r="F94" s="3"/>
      <c r="G94" s="380"/>
      <c r="H94" s="380"/>
    </row>
    <row r="95" spans="1:12" x14ac:dyDescent="0.2">
      <c r="A95" s="3"/>
      <c r="B95" s="3"/>
      <c r="C95" s="3"/>
      <c r="D95" s="3"/>
      <c r="E95" s="3"/>
      <c r="F95" s="3"/>
      <c r="G95" s="380"/>
      <c r="H95" s="380"/>
    </row>
    <row r="96" spans="1:12" x14ac:dyDescent="0.2">
      <c r="A96" s="3"/>
      <c r="B96" s="3"/>
      <c r="C96" s="3"/>
      <c r="D96" s="3"/>
      <c r="E96" s="3"/>
      <c r="F96" s="3"/>
      <c r="G96" s="380"/>
      <c r="H96" s="380"/>
    </row>
    <row r="97" spans="1:8" x14ac:dyDescent="0.2">
      <c r="A97" s="3"/>
      <c r="B97" s="3"/>
      <c r="C97" s="3"/>
      <c r="D97" s="3"/>
      <c r="E97" s="3"/>
      <c r="F97" s="3"/>
      <c r="G97" s="380"/>
      <c r="H97" s="380"/>
    </row>
    <row r="98" spans="1:8" x14ac:dyDescent="0.2">
      <c r="A98" s="3"/>
      <c r="G98" s="380"/>
      <c r="H98" s="380"/>
    </row>
    <row r="99" spans="1:8" x14ac:dyDescent="0.2">
      <c r="G99" s="380"/>
      <c r="H99" s="380"/>
    </row>
    <row r="100" spans="1:8" x14ac:dyDescent="0.2">
      <c r="G100" s="380"/>
      <c r="H100" s="380"/>
    </row>
    <row r="101" spans="1:8" x14ac:dyDescent="0.2">
      <c r="G101" s="380"/>
      <c r="H101" s="380"/>
    </row>
    <row r="102" spans="1:8" x14ac:dyDescent="0.2">
      <c r="G102" s="380"/>
      <c r="H102" s="380"/>
    </row>
    <row r="103" spans="1:8" x14ac:dyDescent="0.2">
      <c r="G103" s="380"/>
      <c r="H103" s="380"/>
    </row>
    <row r="104" spans="1:8" x14ac:dyDescent="0.2">
      <c r="G104" s="380"/>
      <c r="H104" s="380"/>
    </row>
    <row r="105" spans="1:8" x14ac:dyDescent="0.2">
      <c r="G105" s="380"/>
      <c r="H105" s="380"/>
    </row>
    <row r="106" spans="1:8" x14ac:dyDescent="0.2">
      <c r="G106" s="380"/>
      <c r="H106" s="380"/>
    </row>
    <row r="107" spans="1:8" x14ac:dyDescent="0.2">
      <c r="G107" s="380"/>
      <c r="H107" s="380"/>
    </row>
    <row r="108" spans="1:8" x14ac:dyDescent="0.2">
      <c r="G108" s="380"/>
      <c r="H108" s="380"/>
    </row>
    <row r="109" spans="1:8" x14ac:dyDescent="0.2">
      <c r="G109" s="380"/>
      <c r="H109" s="380"/>
    </row>
    <row r="110" spans="1:8" x14ac:dyDescent="0.2">
      <c r="G110" s="380"/>
      <c r="H110" s="380"/>
    </row>
    <row r="111" spans="1:8" x14ac:dyDescent="0.2">
      <c r="G111" s="380"/>
      <c r="H111" s="380"/>
    </row>
    <row r="112" spans="1:8" x14ac:dyDescent="0.2">
      <c r="G112" s="380"/>
      <c r="H112" s="380"/>
    </row>
    <row r="113" spans="7:8" x14ac:dyDescent="0.2">
      <c r="G113" s="380"/>
      <c r="H113" s="380"/>
    </row>
    <row r="114" spans="7:8" x14ac:dyDescent="0.2">
      <c r="G114" s="380"/>
      <c r="H114" s="380"/>
    </row>
    <row r="115" spans="7:8" x14ac:dyDescent="0.2">
      <c r="G115" s="380"/>
      <c r="H115" s="380"/>
    </row>
    <row r="116" spans="7:8" x14ac:dyDescent="0.2">
      <c r="G116" s="380"/>
      <c r="H116" s="380"/>
    </row>
    <row r="117" spans="7:8" x14ac:dyDescent="0.2">
      <c r="G117" s="380"/>
      <c r="H117" s="380"/>
    </row>
    <row r="118" spans="7:8" x14ac:dyDescent="0.2">
      <c r="G118" s="380"/>
      <c r="H118" s="380"/>
    </row>
    <row r="119" spans="7:8" x14ac:dyDescent="0.2">
      <c r="G119" s="380"/>
      <c r="H119" s="380"/>
    </row>
    <row r="120" spans="7:8" x14ac:dyDescent="0.2">
      <c r="G120" s="380"/>
      <c r="H120" s="380"/>
    </row>
    <row r="121" spans="7:8" x14ac:dyDescent="0.2">
      <c r="G121" s="380"/>
      <c r="H121" s="380"/>
    </row>
    <row r="122" spans="7:8" x14ac:dyDescent="0.2">
      <c r="G122" s="380"/>
      <c r="H122" s="380"/>
    </row>
    <row r="123" spans="7:8" x14ac:dyDescent="0.2">
      <c r="G123" s="380"/>
      <c r="H123" s="380"/>
    </row>
    <row r="124" spans="7:8" x14ac:dyDescent="0.2">
      <c r="G124" s="380"/>
      <c r="H124" s="380"/>
    </row>
    <row r="125" spans="7:8" x14ac:dyDescent="0.2">
      <c r="G125" s="380"/>
      <c r="H125" s="380"/>
    </row>
    <row r="126" spans="7:8" x14ac:dyDescent="0.2">
      <c r="G126" s="380"/>
      <c r="H126" s="380"/>
    </row>
    <row r="127" spans="7:8" x14ac:dyDescent="0.2">
      <c r="G127" s="380"/>
      <c r="H127" s="380"/>
    </row>
    <row r="128" spans="7:8" x14ac:dyDescent="0.2">
      <c r="G128" s="380"/>
      <c r="H128" s="380"/>
    </row>
    <row r="129" spans="7:8" x14ac:dyDescent="0.2">
      <c r="G129" s="380"/>
      <c r="H129" s="380"/>
    </row>
    <row r="130" spans="7:8" x14ac:dyDescent="0.2">
      <c r="G130" s="380"/>
      <c r="H130" s="380"/>
    </row>
    <row r="131" spans="7:8" x14ac:dyDescent="0.2">
      <c r="G131" s="380"/>
      <c r="H131" s="380"/>
    </row>
    <row r="132" spans="7:8" x14ac:dyDescent="0.2">
      <c r="G132" s="380"/>
      <c r="H132" s="380"/>
    </row>
    <row r="133" spans="7:8" x14ac:dyDescent="0.2">
      <c r="G133" s="380"/>
      <c r="H133" s="380"/>
    </row>
    <row r="134" spans="7:8" x14ac:dyDescent="0.2">
      <c r="G134" s="380"/>
      <c r="H134" s="380"/>
    </row>
    <row r="135" spans="7:8" x14ac:dyDescent="0.2">
      <c r="G135" s="380"/>
      <c r="H135" s="380"/>
    </row>
    <row r="136" spans="7:8" x14ac:dyDescent="0.2">
      <c r="G136" s="380"/>
      <c r="H136" s="380"/>
    </row>
    <row r="137" spans="7:8" x14ac:dyDescent="0.2">
      <c r="G137" s="380"/>
      <c r="H137" s="380"/>
    </row>
    <row r="138" spans="7:8" x14ac:dyDescent="0.2">
      <c r="G138" s="380"/>
      <c r="H138" s="380"/>
    </row>
    <row r="139" spans="7:8" x14ac:dyDescent="0.2">
      <c r="G139" s="380"/>
      <c r="H139" s="380"/>
    </row>
    <row r="140" spans="7:8" x14ac:dyDescent="0.2">
      <c r="G140" s="380"/>
      <c r="H140" s="380"/>
    </row>
    <row r="141" spans="7:8" x14ac:dyDescent="0.2">
      <c r="G141" s="380"/>
      <c r="H141" s="380"/>
    </row>
    <row r="142" spans="7:8" x14ac:dyDescent="0.2">
      <c r="G142" s="380"/>
      <c r="H142" s="380"/>
    </row>
    <row r="143" spans="7:8" x14ac:dyDescent="0.2">
      <c r="G143" s="380"/>
      <c r="H143" s="380"/>
    </row>
    <row r="144" spans="7:8" x14ac:dyDescent="0.2">
      <c r="G144" s="380"/>
      <c r="H144" s="380"/>
    </row>
    <row r="145" spans="7:8" x14ac:dyDescent="0.2">
      <c r="G145" s="380"/>
      <c r="H145" s="380"/>
    </row>
    <row r="146" spans="7:8" x14ac:dyDescent="0.2">
      <c r="G146" s="380"/>
      <c r="H146" s="380"/>
    </row>
    <row r="147" spans="7:8" x14ac:dyDescent="0.2">
      <c r="G147" s="380"/>
      <c r="H147" s="380"/>
    </row>
    <row r="148" spans="7:8" x14ac:dyDescent="0.2">
      <c r="G148" s="380"/>
      <c r="H148" s="380"/>
    </row>
    <row r="149" spans="7:8" x14ac:dyDescent="0.2">
      <c r="G149" s="380"/>
      <c r="H149" s="380"/>
    </row>
    <row r="150" spans="7:8" x14ac:dyDescent="0.2">
      <c r="G150" s="380"/>
      <c r="H150" s="380"/>
    </row>
    <row r="151" spans="7:8" x14ac:dyDescent="0.2">
      <c r="G151" s="380"/>
      <c r="H151" s="380"/>
    </row>
    <row r="152" spans="7:8" x14ac:dyDescent="0.2">
      <c r="G152" s="380"/>
      <c r="H152" s="380"/>
    </row>
    <row r="153" spans="7:8" x14ac:dyDescent="0.2">
      <c r="G153" s="380"/>
      <c r="H153" s="380"/>
    </row>
    <row r="154" spans="7:8" x14ac:dyDescent="0.2">
      <c r="G154" s="380"/>
      <c r="H154" s="380"/>
    </row>
    <row r="155" spans="7:8" x14ac:dyDescent="0.2">
      <c r="G155" s="380"/>
      <c r="H155" s="380"/>
    </row>
    <row r="156" spans="7:8" x14ac:dyDescent="0.2">
      <c r="G156" s="380"/>
      <c r="H156" s="380"/>
    </row>
    <row r="157" spans="7:8" x14ac:dyDescent="0.2">
      <c r="G157" s="380"/>
      <c r="H157" s="380"/>
    </row>
    <row r="158" spans="7:8" x14ac:dyDescent="0.2">
      <c r="G158" s="380"/>
      <c r="H158" s="380"/>
    </row>
    <row r="159" spans="7:8" x14ac:dyDescent="0.2">
      <c r="G159" s="380"/>
      <c r="H159" s="380"/>
    </row>
    <row r="160" spans="7:8" x14ac:dyDescent="0.2">
      <c r="G160" s="380"/>
      <c r="H160" s="380"/>
    </row>
    <row r="161" spans="7:8" x14ac:dyDescent="0.2">
      <c r="G161" s="380"/>
      <c r="H161" s="380"/>
    </row>
    <row r="162" spans="7:8" x14ac:dyDescent="0.2">
      <c r="G162" s="380"/>
      <c r="H162" s="380"/>
    </row>
    <row r="163" spans="7:8" x14ac:dyDescent="0.2">
      <c r="G163" s="380"/>
      <c r="H163" s="380"/>
    </row>
    <row r="164" spans="7:8" x14ac:dyDescent="0.2">
      <c r="G164" s="380"/>
      <c r="H164" s="380"/>
    </row>
    <row r="165" spans="7:8" x14ac:dyDescent="0.2">
      <c r="G165" s="380"/>
      <c r="H165" s="380"/>
    </row>
    <row r="166" spans="7:8" x14ac:dyDescent="0.2">
      <c r="G166" s="380"/>
      <c r="H166" s="380"/>
    </row>
    <row r="167" spans="7:8" x14ac:dyDescent="0.2">
      <c r="G167" s="380"/>
      <c r="H167" s="380"/>
    </row>
    <row r="168" spans="7:8" x14ac:dyDescent="0.2">
      <c r="G168" s="380"/>
      <c r="H168" s="380"/>
    </row>
    <row r="169" spans="7:8" x14ac:dyDescent="0.2">
      <c r="G169" s="380"/>
      <c r="H169" s="380"/>
    </row>
    <row r="170" spans="7:8" x14ac:dyDescent="0.2">
      <c r="G170" s="380"/>
      <c r="H170" s="380"/>
    </row>
    <row r="171" spans="7:8" x14ac:dyDescent="0.2">
      <c r="G171" s="380"/>
      <c r="H171" s="380"/>
    </row>
    <row r="172" spans="7:8" x14ac:dyDescent="0.2">
      <c r="G172" s="380"/>
      <c r="H172" s="380"/>
    </row>
    <row r="173" spans="7:8" x14ac:dyDescent="0.2">
      <c r="G173" s="380"/>
      <c r="H173" s="380"/>
    </row>
    <row r="174" spans="7:8" x14ac:dyDescent="0.2">
      <c r="G174" s="380"/>
      <c r="H174" s="380"/>
    </row>
    <row r="175" spans="7:8" x14ac:dyDescent="0.2">
      <c r="G175" s="380"/>
      <c r="H175" s="380"/>
    </row>
    <row r="176" spans="7:8" x14ac:dyDescent="0.2">
      <c r="G176" s="380"/>
      <c r="H176" s="380"/>
    </row>
    <row r="177" spans="7:8" x14ac:dyDescent="0.2">
      <c r="G177" s="380"/>
      <c r="H177" s="380"/>
    </row>
    <row r="178" spans="7:8" x14ac:dyDescent="0.2">
      <c r="G178" s="380"/>
      <c r="H178" s="380"/>
    </row>
    <row r="179" spans="7:8" x14ac:dyDescent="0.2">
      <c r="G179" s="380"/>
      <c r="H179" s="380"/>
    </row>
    <row r="180" spans="7:8" x14ac:dyDescent="0.2">
      <c r="G180" s="380"/>
      <c r="H180" s="380"/>
    </row>
    <row r="181" spans="7:8" x14ac:dyDescent="0.2">
      <c r="G181" s="380"/>
      <c r="H181" s="380"/>
    </row>
    <row r="182" spans="7:8" x14ac:dyDescent="0.2">
      <c r="G182" s="380"/>
      <c r="H182" s="380"/>
    </row>
    <row r="183" spans="7:8" x14ac:dyDescent="0.2">
      <c r="G183" s="380"/>
      <c r="H183" s="380"/>
    </row>
    <row r="184" spans="7:8" x14ac:dyDescent="0.2">
      <c r="G184" s="380"/>
      <c r="H184" s="380"/>
    </row>
    <row r="185" spans="7:8" x14ac:dyDescent="0.2">
      <c r="G185" s="380"/>
      <c r="H185" s="380"/>
    </row>
    <row r="186" spans="7:8" x14ac:dyDescent="0.2">
      <c r="G186" s="380"/>
      <c r="H186" s="380"/>
    </row>
    <row r="187" spans="7:8" x14ac:dyDescent="0.2">
      <c r="G187" s="380"/>
      <c r="H187" s="380"/>
    </row>
    <row r="188" spans="7:8" x14ac:dyDescent="0.2">
      <c r="G188" s="380"/>
      <c r="H188" s="380"/>
    </row>
    <row r="189" spans="7:8" x14ac:dyDescent="0.2">
      <c r="G189" s="380"/>
      <c r="H189" s="380"/>
    </row>
    <row r="190" spans="7:8" x14ac:dyDescent="0.2">
      <c r="G190" s="380"/>
      <c r="H190" s="380"/>
    </row>
    <row r="191" spans="7:8" x14ac:dyDescent="0.2">
      <c r="G191" s="380"/>
      <c r="H191" s="380"/>
    </row>
    <row r="192" spans="7:8" x14ac:dyDescent="0.2">
      <c r="G192" s="380"/>
      <c r="H192" s="380"/>
    </row>
    <row r="193" spans="7:8" x14ac:dyDescent="0.2">
      <c r="G193" s="380"/>
      <c r="H193" s="380"/>
    </row>
    <row r="194" spans="7:8" x14ac:dyDescent="0.2">
      <c r="G194" s="380"/>
      <c r="H194" s="380"/>
    </row>
    <row r="195" spans="7:8" x14ac:dyDescent="0.2">
      <c r="G195" s="380"/>
      <c r="H195" s="380"/>
    </row>
    <row r="196" spans="7:8" x14ac:dyDescent="0.2">
      <c r="G196" s="380"/>
      <c r="H196" s="380"/>
    </row>
    <row r="197" spans="7:8" x14ac:dyDescent="0.2">
      <c r="G197" s="380"/>
      <c r="H197" s="380"/>
    </row>
    <row r="198" spans="7:8" x14ac:dyDescent="0.2">
      <c r="G198" s="380"/>
      <c r="H198" s="380"/>
    </row>
    <row r="199" spans="7:8" x14ac:dyDescent="0.2">
      <c r="G199" s="380"/>
      <c r="H199" s="380"/>
    </row>
    <row r="200" spans="7:8" x14ac:dyDescent="0.2">
      <c r="G200" s="380"/>
      <c r="H200" s="380"/>
    </row>
    <row r="201" spans="7:8" x14ac:dyDescent="0.2">
      <c r="G201" s="380"/>
      <c r="H201" s="380"/>
    </row>
    <row r="202" spans="7:8" x14ac:dyDescent="0.2">
      <c r="G202" s="380"/>
      <c r="H202" s="380"/>
    </row>
    <row r="203" spans="7:8" x14ac:dyDescent="0.2">
      <c r="G203" s="380"/>
      <c r="H203" s="380"/>
    </row>
    <row r="204" spans="7:8" x14ac:dyDescent="0.2">
      <c r="G204" s="380"/>
      <c r="H204" s="380"/>
    </row>
    <row r="205" spans="7:8" x14ac:dyDescent="0.2">
      <c r="G205" s="380"/>
      <c r="H205" s="380"/>
    </row>
    <row r="206" spans="7:8" x14ac:dyDescent="0.2">
      <c r="G206" s="380"/>
      <c r="H206" s="380"/>
    </row>
    <row r="207" spans="7:8" x14ac:dyDescent="0.2">
      <c r="G207" s="380"/>
      <c r="H207" s="380"/>
    </row>
    <row r="208" spans="7:8" x14ac:dyDescent="0.2">
      <c r="G208" s="380"/>
      <c r="H208" s="380"/>
    </row>
    <row r="209" spans="7:8" x14ac:dyDescent="0.2">
      <c r="G209" s="380"/>
      <c r="H209" s="380"/>
    </row>
    <row r="210" spans="7:8" x14ac:dyDescent="0.2">
      <c r="G210" s="380"/>
      <c r="H210" s="380"/>
    </row>
    <row r="211" spans="7:8" x14ac:dyDescent="0.2">
      <c r="G211" s="380"/>
      <c r="H211" s="380"/>
    </row>
    <row r="212" spans="7:8" x14ac:dyDescent="0.2">
      <c r="G212" s="380"/>
      <c r="H212" s="380"/>
    </row>
    <row r="213" spans="7:8" x14ac:dyDescent="0.2">
      <c r="G213" s="380"/>
      <c r="H213" s="380"/>
    </row>
    <row r="214" spans="7:8" x14ac:dyDescent="0.2">
      <c r="G214" s="380"/>
      <c r="H214" s="380"/>
    </row>
    <row r="215" spans="7:8" x14ac:dyDescent="0.2">
      <c r="G215" s="380"/>
      <c r="H215" s="380"/>
    </row>
    <row r="216" spans="7:8" x14ac:dyDescent="0.2">
      <c r="G216" s="380"/>
      <c r="H216" s="380"/>
    </row>
    <row r="217" spans="7:8" x14ac:dyDescent="0.2">
      <c r="G217" s="380"/>
      <c r="H217" s="380"/>
    </row>
    <row r="218" spans="7:8" x14ac:dyDescent="0.2">
      <c r="G218" s="380"/>
      <c r="H218" s="380"/>
    </row>
    <row r="219" spans="7:8" x14ac:dyDescent="0.2">
      <c r="G219" s="380"/>
      <c r="H219" s="380"/>
    </row>
    <row r="220" spans="7:8" x14ac:dyDescent="0.2">
      <c r="G220" s="380"/>
      <c r="H220" s="380"/>
    </row>
    <row r="221" spans="7:8" x14ac:dyDescent="0.2">
      <c r="G221" s="380"/>
      <c r="H221" s="380"/>
    </row>
    <row r="222" spans="7:8" x14ac:dyDescent="0.2">
      <c r="G222" s="380"/>
      <c r="H222" s="380"/>
    </row>
    <row r="223" spans="7:8" x14ac:dyDescent="0.2">
      <c r="G223" s="380"/>
      <c r="H223" s="380"/>
    </row>
    <row r="224" spans="7:8" x14ac:dyDescent="0.2">
      <c r="G224" s="380"/>
      <c r="H224" s="380"/>
    </row>
    <row r="225" spans="7:8" x14ac:dyDescent="0.2">
      <c r="G225" s="380"/>
      <c r="H225" s="380"/>
    </row>
    <row r="226" spans="7:8" x14ac:dyDescent="0.2">
      <c r="G226" s="380"/>
      <c r="H226" s="380"/>
    </row>
    <row r="227" spans="7:8" x14ac:dyDescent="0.2">
      <c r="G227" s="380"/>
      <c r="H227" s="380"/>
    </row>
    <row r="228" spans="7:8" x14ac:dyDescent="0.2">
      <c r="G228" s="380"/>
      <c r="H228" s="380"/>
    </row>
    <row r="229" spans="7:8" x14ac:dyDescent="0.2">
      <c r="G229" s="380"/>
      <c r="H229" s="380"/>
    </row>
    <row r="230" spans="7:8" x14ac:dyDescent="0.2">
      <c r="G230" s="380"/>
      <c r="H230" s="380"/>
    </row>
    <row r="231" spans="7:8" x14ac:dyDescent="0.2">
      <c r="G231" s="380"/>
      <c r="H231" s="380"/>
    </row>
    <row r="232" spans="7:8" x14ac:dyDescent="0.2">
      <c r="G232" s="380"/>
      <c r="H232" s="380"/>
    </row>
    <row r="233" spans="7:8" x14ac:dyDescent="0.2">
      <c r="G233" s="380"/>
      <c r="H233" s="380"/>
    </row>
    <row r="234" spans="7:8" x14ac:dyDescent="0.2">
      <c r="G234" s="380"/>
      <c r="H234" s="380"/>
    </row>
    <row r="235" spans="7:8" x14ac:dyDescent="0.2">
      <c r="G235" s="380"/>
      <c r="H235" s="380"/>
    </row>
    <row r="236" spans="7:8" x14ac:dyDescent="0.2">
      <c r="G236" s="380"/>
      <c r="H236" s="380"/>
    </row>
    <row r="237" spans="7:8" x14ac:dyDescent="0.2">
      <c r="G237" s="380"/>
      <c r="H237" s="380"/>
    </row>
    <row r="238" spans="7:8" x14ac:dyDescent="0.2">
      <c r="G238" s="380"/>
      <c r="H238" s="380"/>
    </row>
    <row r="239" spans="7:8" x14ac:dyDescent="0.2">
      <c r="G239" s="380"/>
      <c r="H239" s="380"/>
    </row>
    <row r="240" spans="7:8" x14ac:dyDescent="0.2">
      <c r="G240" s="380"/>
      <c r="H240" s="380"/>
    </row>
    <row r="241" spans="7:8" x14ac:dyDescent="0.2">
      <c r="G241" s="380"/>
      <c r="H241" s="380"/>
    </row>
    <row r="242" spans="7:8" x14ac:dyDescent="0.2">
      <c r="G242" s="380"/>
      <c r="H242" s="380"/>
    </row>
    <row r="243" spans="7:8" x14ac:dyDescent="0.2">
      <c r="G243" s="380"/>
      <c r="H243" s="380"/>
    </row>
    <row r="244" spans="7:8" x14ac:dyDescent="0.2">
      <c r="G244" s="380"/>
      <c r="H244" s="380"/>
    </row>
    <row r="245" spans="7:8" x14ac:dyDescent="0.2">
      <c r="G245" s="380"/>
      <c r="H245" s="380"/>
    </row>
    <row r="246" spans="7:8" x14ac:dyDescent="0.2">
      <c r="G246" s="380"/>
      <c r="H246" s="380"/>
    </row>
    <row r="247" spans="7:8" x14ac:dyDescent="0.2">
      <c r="G247" s="380"/>
      <c r="H247" s="380"/>
    </row>
    <row r="248" spans="7:8" x14ac:dyDescent="0.2">
      <c r="G248" s="380"/>
      <c r="H248" s="380"/>
    </row>
    <row r="249" spans="7:8" x14ac:dyDescent="0.2">
      <c r="G249" s="380"/>
      <c r="H249" s="380"/>
    </row>
    <row r="250" spans="7:8" x14ac:dyDescent="0.2">
      <c r="G250" s="380"/>
      <c r="H250" s="380"/>
    </row>
    <row r="251" spans="7:8" x14ac:dyDescent="0.2">
      <c r="G251" s="380"/>
      <c r="H251" s="380"/>
    </row>
    <row r="252" spans="7:8" x14ac:dyDescent="0.2">
      <c r="G252" s="380"/>
      <c r="H252" s="380"/>
    </row>
    <row r="253" spans="7:8" x14ac:dyDescent="0.2">
      <c r="G253" s="380"/>
      <c r="H253" s="380"/>
    </row>
    <row r="254" spans="7:8" x14ac:dyDescent="0.2">
      <c r="G254" s="380"/>
      <c r="H254" s="380"/>
    </row>
    <row r="255" spans="7:8" x14ac:dyDescent="0.2">
      <c r="G255" s="380"/>
      <c r="H255" s="380"/>
    </row>
    <row r="256" spans="7:8" x14ac:dyDescent="0.2">
      <c r="G256" s="380"/>
      <c r="H256" s="380"/>
    </row>
    <row r="257" spans="7:8" x14ac:dyDescent="0.2">
      <c r="G257" s="380"/>
      <c r="H257" s="380"/>
    </row>
    <row r="258" spans="7:8" x14ac:dyDescent="0.2">
      <c r="G258" s="380"/>
      <c r="H258" s="380"/>
    </row>
    <row r="259" spans="7:8" x14ac:dyDescent="0.2">
      <c r="G259" s="380"/>
      <c r="H259" s="380"/>
    </row>
    <row r="260" spans="7:8" x14ac:dyDescent="0.2">
      <c r="G260" s="380"/>
      <c r="H260" s="380"/>
    </row>
    <row r="261" spans="7:8" x14ac:dyDescent="0.2">
      <c r="G261" s="380"/>
      <c r="H261" s="380"/>
    </row>
    <row r="262" spans="7:8" x14ac:dyDescent="0.2">
      <c r="G262" s="380"/>
      <c r="H262" s="380"/>
    </row>
    <row r="263" spans="7:8" x14ac:dyDescent="0.2">
      <c r="G263" s="380"/>
      <c r="H263" s="380"/>
    </row>
    <row r="264" spans="7:8" x14ac:dyDescent="0.2">
      <c r="G264" s="380"/>
      <c r="H264" s="380"/>
    </row>
    <row r="265" spans="7:8" x14ac:dyDescent="0.2">
      <c r="G265" s="380"/>
      <c r="H265" s="380"/>
    </row>
    <row r="266" spans="7:8" x14ac:dyDescent="0.2">
      <c r="G266" s="380"/>
      <c r="H266" s="380"/>
    </row>
    <row r="267" spans="7:8" x14ac:dyDescent="0.2">
      <c r="G267" s="380"/>
      <c r="H267" s="380"/>
    </row>
    <row r="268" spans="7:8" x14ac:dyDescent="0.2">
      <c r="G268" s="380"/>
      <c r="H268" s="380"/>
    </row>
    <row r="269" spans="7:8" x14ac:dyDescent="0.2">
      <c r="G269" s="380"/>
      <c r="H269" s="380"/>
    </row>
    <row r="270" spans="7:8" x14ac:dyDescent="0.2">
      <c r="G270" s="380"/>
      <c r="H270" s="380"/>
    </row>
    <row r="271" spans="7:8" x14ac:dyDescent="0.2">
      <c r="G271" s="380"/>
      <c r="H271" s="380"/>
    </row>
    <row r="272" spans="7:8" x14ac:dyDescent="0.2">
      <c r="G272" s="380"/>
      <c r="H272" s="380"/>
    </row>
    <row r="273" spans="7:8" x14ac:dyDescent="0.2">
      <c r="G273" s="380"/>
      <c r="H273" s="380"/>
    </row>
    <row r="274" spans="7:8" x14ac:dyDescent="0.2">
      <c r="G274" s="380"/>
      <c r="H274" s="380"/>
    </row>
    <row r="275" spans="7:8" x14ac:dyDescent="0.2">
      <c r="G275" s="380"/>
      <c r="H275" s="380"/>
    </row>
    <row r="276" spans="7:8" x14ac:dyDescent="0.2">
      <c r="G276" s="380"/>
      <c r="H276" s="380"/>
    </row>
    <row r="277" spans="7:8" x14ac:dyDescent="0.2">
      <c r="G277" s="380"/>
      <c r="H277" s="380"/>
    </row>
    <row r="278" spans="7:8" x14ac:dyDescent="0.2">
      <c r="G278" s="380"/>
      <c r="H278" s="380"/>
    </row>
    <row r="279" spans="7:8" x14ac:dyDescent="0.2">
      <c r="G279" s="380"/>
      <c r="H279" s="380"/>
    </row>
    <row r="280" spans="7:8" x14ac:dyDescent="0.2">
      <c r="G280" s="380"/>
      <c r="H280" s="380"/>
    </row>
    <row r="281" spans="7:8" x14ac:dyDescent="0.2">
      <c r="G281" s="380"/>
      <c r="H281" s="380"/>
    </row>
    <row r="282" spans="7:8" x14ac:dyDescent="0.2">
      <c r="G282" s="380"/>
      <c r="H282" s="380"/>
    </row>
    <row r="283" spans="7:8" x14ac:dyDescent="0.2">
      <c r="G283" s="380"/>
      <c r="H283" s="380"/>
    </row>
    <row r="284" spans="7:8" x14ac:dyDescent="0.2">
      <c r="G284" s="380"/>
      <c r="H284" s="380"/>
    </row>
    <row r="285" spans="7:8" x14ac:dyDescent="0.2">
      <c r="G285" s="380"/>
      <c r="H285" s="380"/>
    </row>
    <row r="286" spans="7:8" x14ac:dyDescent="0.2">
      <c r="G286" s="380"/>
      <c r="H286" s="380"/>
    </row>
    <row r="287" spans="7:8" x14ac:dyDescent="0.2">
      <c r="G287" s="380"/>
      <c r="H287" s="380"/>
    </row>
    <row r="288" spans="7:8" x14ac:dyDescent="0.2">
      <c r="G288" s="380"/>
      <c r="H288" s="380"/>
    </row>
    <row r="289" spans="7:8" x14ac:dyDescent="0.2">
      <c r="G289" s="380"/>
      <c r="H289" s="380"/>
    </row>
    <row r="290" spans="7:8" x14ac:dyDescent="0.2">
      <c r="G290" s="380"/>
      <c r="H290" s="380"/>
    </row>
    <row r="291" spans="7:8" x14ac:dyDescent="0.2">
      <c r="G291" s="380"/>
      <c r="H291" s="380"/>
    </row>
    <row r="292" spans="7:8" x14ac:dyDescent="0.2">
      <c r="G292" s="380"/>
      <c r="H292" s="380"/>
    </row>
    <row r="293" spans="7:8" x14ac:dyDescent="0.2">
      <c r="G293" s="380"/>
      <c r="H293" s="380"/>
    </row>
    <row r="294" spans="7:8" x14ac:dyDescent="0.2">
      <c r="G294" s="380"/>
      <c r="H294" s="380"/>
    </row>
    <row r="295" spans="7:8" x14ac:dyDescent="0.2">
      <c r="G295" s="380"/>
      <c r="H295" s="380"/>
    </row>
    <row r="296" spans="7:8" x14ac:dyDescent="0.2">
      <c r="G296" s="380"/>
      <c r="H296" s="380"/>
    </row>
    <row r="297" spans="7:8" x14ac:dyDescent="0.2">
      <c r="G297" s="380"/>
      <c r="H297" s="380"/>
    </row>
    <row r="298" spans="7:8" x14ac:dyDescent="0.2">
      <c r="G298" s="380"/>
      <c r="H298" s="380"/>
    </row>
    <row r="299" spans="7:8" x14ac:dyDescent="0.2">
      <c r="G299" s="380"/>
      <c r="H299" s="380"/>
    </row>
    <row r="300" spans="7:8" x14ac:dyDescent="0.2">
      <c r="G300" s="380"/>
      <c r="H300" s="380"/>
    </row>
    <row r="301" spans="7:8" x14ac:dyDescent="0.2">
      <c r="G301" s="380"/>
      <c r="H301" s="380"/>
    </row>
    <row r="302" spans="7:8" x14ac:dyDescent="0.2">
      <c r="G302" s="380"/>
      <c r="H302" s="380"/>
    </row>
    <row r="303" spans="7:8" x14ac:dyDescent="0.2">
      <c r="G303" s="380"/>
      <c r="H303" s="380"/>
    </row>
    <row r="304" spans="7:8" x14ac:dyDescent="0.2">
      <c r="G304" s="380"/>
      <c r="H304" s="380"/>
    </row>
    <row r="305" spans="7:8" x14ac:dyDescent="0.2">
      <c r="G305" s="380"/>
      <c r="H305" s="380"/>
    </row>
    <row r="306" spans="7:8" x14ac:dyDescent="0.2">
      <c r="G306" s="380"/>
      <c r="H306" s="380"/>
    </row>
    <row r="307" spans="7:8" x14ac:dyDescent="0.2">
      <c r="G307" s="380"/>
      <c r="H307" s="380"/>
    </row>
    <row r="308" spans="7:8" x14ac:dyDescent="0.2">
      <c r="G308" s="380"/>
      <c r="H308" s="380"/>
    </row>
    <row r="309" spans="7:8" x14ac:dyDescent="0.2">
      <c r="G309" s="380"/>
      <c r="H309" s="380"/>
    </row>
    <row r="310" spans="7:8" x14ac:dyDescent="0.2">
      <c r="G310" s="380"/>
      <c r="H310" s="380"/>
    </row>
    <row r="311" spans="7:8" x14ac:dyDescent="0.2">
      <c r="G311" s="380"/>
      <c r="H311" s="380"/>
    </row>
    <row r="312" spans="7:8" x14ac:dyDescent="0.2">
      <c r="G312" s="380"/>
      <c r="H312" s="380"/>
    </row>
    <row r="313" spans="7:8" x14ac:dyDescent="0.2">
      <c r="G313" s="380"/>
      <c r="H313" s="380"/>
    </row>
    <row r="314" spans="7:8" x14ac:dyDescent="0.2">
      <c r="G314" s="380"/>
      <c r="H314" s="380"/>
    </row>
    <row r="315" spans="7:8" x14ac:dyDescent="0.2">
      <c r="G315" s="380"/>
      <c r="H315" s="380"/>
    </row>
    <row r="316" spans="7:8" x14ac:dyDescent="0.2">
      <c r="G316" s="380"/>
      <c r="H316" s="380"/>
    </row>
    <row r="317" spans="7:8" x14ac:dyDescent="0.2">
      <c r="G317" s="380"/>
      <c r="H317" s="380"/>
    </row>
    <row r="318" spans="7:8" x14ac:dyDescent="0.2">
      <c r="G318" s="380"/>
      <c r="H318" s="380"/>
    </row>
    <row r="319" spans="7:8" x14ac:dyDescent="0.2">
      <c r="G319" s="380"/>
      <c r="H319" s="380"/>
    </row>
    <row r="320" spans="7:8" x14ac:dyDescent="0.2">
      <c r="G320" s="380"/>
      <c r="H320" s="380"/>
    </row>
    <row r="321" spans="7:8" x14ac:dyDescent="0.2">
      <c r="G321" s="380"/>
      <c r="H321" s="380"/>
    </row>
    <row r="322" spans="7:8" x14ac:dyDescent="0.2">
      <c r="G322" s="380"/>
      <c r="H322" s="380"/>
    </row>
    <row r="323" spans="7:8" x14ac:dyDescent="0.2">
      <c r="G323" s="380"/>
      <c r="H323" s="380"/>
    </row>
    <row r="324" spans="7:8" x14ac:dyDescent="0.2">
      <c r="G324" s="380"/>
      <c r="H324" s="380"/>
    </row>
    <row r="325" spans="7:8" x14ac:dyDescent="0.2">
      <c r="G325" s="380"/>
      <c r="H325" s="380"/>
    </row>
    <row r="326" spans="7:8" x14ac:dyDescent="0.2">
      <c r="G326" s="380"/>
      <c r="H326" s="380"/>
    </row>
    <row r="327" spans="7:8" x14ac:dyDescent="0.2">
      <c r="G327" s="380"/>
      <c r="H327" s="380"/>
    </row>
    <row r="328" spans="7:8" x14ac:dyDescent="0.2">
      <c r="G328" s="380"/>
      <c r="H328" s="380"/>
    </row>
    <row r="329" spans="7:8" x14ac:dyDescent="0.2">
      <c r="G329" s="380"/>
      <c r="H329" s="380"/>
    </row>
    <row r="330" spans="7:8" x14ac:dyDescent="0.2">
      <c r="G330" s="380"/>
      <c r="H330" s="380"/>
    </row>
    <row r="331" spans="7:8" x14ac:dyDescent="0.2">
      <c r="G331" s="380"/>
      <c r="H331" s="380"/>
    </row>
    <row r="332" spans="7:8" x14ac:dyDescent="0.2">
      <c r="G332" s="380"/>
      <c r="H332" s="380"/>
    </row>
    <row r="333" spans="7:8" x14ac:dyDescent="0.2">
      <c r="G333" s="380"/>
      <c r="H333" s="380"/>
    </row>
    <row r="334" spans="7:8" x14ac:dyDescent="0.2">
      <c r="G334" s="380"/>
      <c r="H334" s="380"/>
    </row>
    <row r="335" spans="7:8" x14ac:dyDescent="0.2">
      <c r="G335" s="380"/>
      <c r="H335" s="380"/>
    </row>
    <row r="336" spans="7:8" x14ac:dyDescent="0.2">
      <c r="G336" s="380"/>
      <c r="H336" s="380"/>
    </row>
    <row r="337" spans="7:8" x14ac:dyDescent="0.2">
      <c r="G337" s="380"/>
      <c r="H337" s="380"/>
    </row>
    <row r="338" spans="7:8" x14ac:dyDescent="0.2">
      <c r="G338" s="380"/>
      <c r="H338" s="380"/>
    </row>
    <row r="339" spans="7:8" x14ac:dyDescent="0.2">
      <c r="G339" s="380"/>
      <c r="H339" s="380"/>
    </row>
    <row r="340" spans="7:8" x14ac:dyDescent="0.2">
      <c r="G340" s="380"/>
      <c r="H340" s="380"/>
    </row>
    <row r="341" spans="7:8" x14ac:dyDescent="0.2">
      <c r="G341" s="380"/>
      <c r="H341" s="380"/>
    </row>
    <row r="342" spans="7:8" x14ac:dyDescent="0.2">
      <c r="G342" s="380"/>
      <c r="H342" s="380"/>
    </row>
    <row r="343" spans="7:8" x14ac:dyDescent="0.2">
      <c r="G343" s="380"/>
      <c r="H343" s="380"/>
    </row>
    <row r="344" spans="7:8" x14ac:dyDescent="0.2">
      <c r="G344" s="380"/>
      <c r="H344" s="380"/>
    </row>
    <row r="345" spans="7:8" x14ac:dyDescent="0.2">
      <c r="G345" s="380"/>
      <c r="H345" s="380"/>
    </row>
    <row r="346" spans="7:8" x14ac:dyDescent="0.2">
      <c r="G346" s="380"/>
      <c r="H346" s="380"/>
    </row>
    <row r="347" spans="7:8" x14ac:dyDescent="0.2">
      <c r="G347" s="380"/>
      <c r="H347" s="380"/>
    </row>
    <row r="348" spans="7:8" x14ac:dyDescent="0.2">
      <c r="G348" s="380"/>
      <c r="H348" s="380"/>
    </row>
    <row r="349" spans="7:8" x14ac:dyDescent="0.2">
      <c r="G349" s="380"/>
      <c r="H349" s="380"/>
    </row>
    <row r="350" spans="7:8" x14ac:dyDescent="0.2">
      <c r="G350" s="380"/>
      <c r="H350" s="380"/>
    </row>
    <row r="351" spans="7:8" x14ac:dyDescent="0.2">
      <c r="G351" s="380"/>
      <c r="H351" s="380"/>
    </row>
    <row r="352" spans="7:8" x14ac:dyDescent="0.2">
      <c r="G352" s="380"/>
      <c r="H352" s="380"/>
    </row>
    <row r="353" spans="7:8" x14ac:dyDescent="0.2">
      <c r="G353" s="380"/>
      <c r="H353" s="380"/>
    </row>
    <row r="354" spans="7:8" x14ac:dyDescent="0.2">
      <c r="G354" s="380"/>
      <c r="H354" s="380"/>
    </row>
    <row r="355" spans="7:8" x14ac:dyDescent="0.2">
      <c r="G355" s="380"/>
      <c r="H355" s="380"/>
    </row>
    <row r="356" spans="7:8" x14ac:dyDescent="0.2">
      <c r="G356" s="380"/>
      <c r="H356" s="380"/>
    </row>
    <row r="357" spans="7:8" x14ac:dyDescent="0.2">
      <c r="G357" s="380"/>
      <c r="H357" s="380"/>
    </row>
    <row r="358" spans="7:8" x14ac:dyDescent="0.2">
      <c r="G358" s="380"/>
      <c r="H358" s="380"/>
    </row>
    <row r="359" spans="7:8" x14ac:dyDescent="0.2">
      <c r="G359" s="380"/>
      <c r="H359" s="380"/>
    </row>
    <row r="360" spans="7:8" x14ac:dyDescent="0.2">
      <c r="G360" s="380"/>
      <c r="H360" s="380"/>
    </row>
    <row r="361" spans="7:8" x14ac:dyDescent="0.2">
      <c r="G361" s="380"/>
      <c r="H361" s="380"/>
    </row>
    <row r="362" spans="7:8" x14ac:dyDescent="0.2">
      <c r="G362" s="380"/>
      <c r="H362" s="380"/>
    </row>
    <row r="363" spans="7:8" x14ac:dyDescent="0.2">
      <c r="G363" s="380"/>
      <c r="H363" s="380"/>
    </row>
    <row r="364" spans="7:8" x14ac:dyDescent="0.2">
      <c r="G364" s="380"/>
      <c r="H364" s="380"/>
    </row>
    <row r="365" spans="7:8" x14ac:dyDescent="0.2">
      <c r="G365" s="380"/>
      <c r="H365" s="380"/>
    </row>
    <row r="366" spans="7:8" x14ac:dyDescent="0.2">
      <c r="G366" s="380"/>
      <c r="H366" s="380"/>
    </row>
    <row r="367" spans="7:8" x14ac:dyDescent="0.2">
      <c r="G367" s="380"/>
      <c r="H367" s="380"/>
    </row>
    <row r="368" spans="7:8" x14ac:dyDescent="0.2">
      <c r="G368" s="380"/>
      <c r="H368" s="380"/>
    </row>
    <row r="369" spans="7:8" x14ac:dyDescent="0.2">
      <c r="G369" s="380"/>
      <c r="H369" s="380"/>
    </row>
    <row r="370" spans="7:8" x14ac:dyDescent="0.2">
      <c r="G370" s="380"/>
      <c r="H370" s="380"/>
    </row>
    <row r="371" spans="7:8" x14ac:dyDescent="0.2">
      <c r="G371" s="380"/>
      <c r="H371" s="380"/>
    </row>
    <row r="372" spans="7:8" x14ac:dyDescent="0.2">
      <c r="G372" s="380"/>
      <c r="H372" s="380"/>
    </row>
    <row r="373" spans="7:8" x14ac:dyDescent="0.2">
      <c r="G373" s="380"/>
      <c r="H373" s="380"/>
    </row>
    <row r="374" spans="7:8" x14ac:dyDescent="0.2">
      <c r="G374" s="380"/>
      <c r="H374" s="380"/>
    </row>
    <row r="375" spans="7:8" x14ac:dyDescent="0.2">
      <c r="G375" s="380"/>
      <c r="H375" s="380"/>
    </row>
    <row r="376" spans="7:8" x14ac:dyDescent="0.2">
      <c r="G376" s="380"/>
      <c r="H376" s="380"/>
    </row>
    <row r="377" spans="7:8" x14ac:dyDescent="0.2">
      <c r="G377" s="380"/>
      <c r="H377" s="380"/>
    </row>
    <row r="378" spans="7:8" x14ac:dyDescent="0.2">
      <c r="G378" s="380"/>
      <c r="H378" s="380"/>
    </row>
    <row r="379" spans="7:8" x14ac:dyDescent="0.2">
      <c r="G379" s="380"/>
      <c r="H379" s="380"/>
    </row>
    <row r="380" spans="7:8" x14ac:dyDescent="0.2">
      <c r="G380" s="380"/>
      <c r="H380" s="380"/>
    </row>
    <row r="381" spans="7:8" x14ac:dyDescent="0.2">
      <c r="G381" s="380"/>
      <c r="H381" s="380"/>
    </row>
    <row r="382" spans="7:8" x14ac:dyDescent="0.2">
      <c r="G382" s="380"/>
      <c r="H382" s="380"/>
    </row>
    <row r="383" spans="7:8" x14ac:dyDescent="0.2">
      <c r="G383" s="380"/>
      <c r="H383" s="380"/>
    </row>
    <row r="384" spans="7:8" x14ac:dyDescent="0.2">
      <c r="G384" s="380"/>
      <c r="H384" s="380"/>
    </row>
    <row r="385" spans="7:8" x14ac:dyDescent="0.2">
      <c r="G385" s="380"/>
      <c r="H385" s="380"/>
    </row>
    <row r="386" spans="7:8" x14ac:dyDescent="0.2">
      <c r="G386" s="380"/>
      <c r="H386" s="380"/>
    </row>
    <row r="387" spans="7:8" x14ac:dyDescent="0.2">
      <c r="G387" s="380"/>
      <c r="H387" s="380"/>
    </row>
    <row r="388" spans="7:8" x14ac:dyDescent="0.2">
      <c r="G388" s="380"/>
      <c r="H388" s="380"/>
    </row>
    <row r="389" spans="7:8" x14ac:dyDescent="0.2">
      <c r="G389" s="380"/>
      <c r="H389" s="380"/>
    </row>
    <row r="390" spans="7:8" x14ac:dyDescent="0.2">
      <c r="G390" s="380"/>
      <c r="H390" s="380"/>
    </row>
    <row r="391" spans="7:8" x14ac:dyDescent="0.2">
      <c r="G391" s="380"/>
      <c r="H391" s="380"/>
    </row>
    <row r="392" spans="7:8" x14ac:dyDescent="0.2">
      <c r="G392" s="380"/>
      <c r="H392" s="380"/>
    </row>
    <row r="393" spans="7:8" x14ac:dyDescent="0.2">
      <c r="G393" s="380"/>
      <c r="H393" s="380"/>
    </row>
    <row r="394" spans="7:8" x14ac:dyDescent="0.2">
      <c r="G394" s="380"/>
      <c r="H394" s="380"/>
    </row>
    <row r="395" spans="7:8" x14ac:dyDescent="0.2">
      <c r="G395" s="380"/>
      <c r="H395" s="380"/>
    </row>
    <row r="396" spans="7:8" x14ac:dyDescent="0.2">
      <c r="G396" s="380"/>
      <c r="H396" s="380"/>
    </row>
    <row r="397" spans="7:8" x14ac:dyDescent="0.2">
      <c r="G397" s="380"/>
      <c r="H397" s="380"/>
    </row>
    <row r="398" spans="7:8" x14ac:dyDescent="0.2">
      <c r="G398" s="380"/>
      <c r="H398" s="380"/>
    </row>
    <row r="399" spans="7:8" x14ac:dyDescent="0.2">
      <c r="G399" s="380"/>
      <c r="H399" s="380"/>
    </row>
    <row r="400" spans="7:8" x14ac:dyDescent="0.2">
      <c r="G400" s="380"/>
      <c r="H400" s="380"/>
    </row>
    <row r="401" spans="7:8" x14ac:dyDescent="0.2">
      <c r="G401" s="380"/>
      <c r="H401" s="380"/>
    </row>
    <row r="402" spans="7:8" x14ac:dyDescent="0.2">
      <c r="G402" s="380"/>
      <c r="H402" s="380"/>
    </row>
    <row r="403" spans="7:8" x14ac:dyDescent="0.2">
      <c r="G403" s="380"/>
      <c r="H403" s="380"/>
    </row>
    <row r="404" spans="7:8" x14ac:dyDescent="0.2">
      <c r="G404" s="380"/>
      <c r="H404" s="380"/>
    </row>
    <row r="405" spans="7:8" x14ac:dyDescent="0.2">
      <c r="G405" s="380"/>
      <c r="H405" s="380"/>
    </row>
    <row r="406" spans="7:8" x14ac:dyDescent="0.2">
      <c r="G406" s="380"/>
      <c r="H406" s="380"/>
    </row>
    <row r="407" spans="7:8" x14ac:dyDescent="0.2">
      <c r="G407" s="380"/>
      <c r="H407" s="380"/>
    </row>
    <row r="408" spans="7:8" x14ac:dyDescent="0.2">
      <c r="G408" s="380"/>
      <c r="H408" s="380"/>
    </row>
    <row r="409" spans="7:8" x14ac:dyDescent="0.2">
      <c r="G409" s="380"/>
      <c r="H409" s="380"/>
    </row>
    <row r="410" spans="7:8" x14ac:dyDescent="0.2">
      <c r="G410" s="380"/>
      <c r="H410" s="380"/>
    </row>
    <row r="411" spans="7:8" x14ac:dyDescent="0.2">
      <c r="G411" s="380"/>
      <c r="H411" s="380"/>
    </row>
    <row r="412" spans="7:8" x14ac:dyDescent="0.2">
      <c r="G412" s="380"/>
      <c r="H412" s="380"/>
    </row>
    <row r="413" spans="7:8" x14ac:dyDescent="0.2">
      <c r="G413" s="380"/>
      <c r="H413" s="380"/>
    </row>
    <row r="414" spans="7:8" x14ac:dyDescent="0.2">
      <c r="G414" s="380"/>
      <c r="H414" s="380"/>
    </row>
    <row r="415" spans="7:8" x14ac:dyDescent="0.2">
      <c r="G415" s="380"/>
      <c r="H415" s="380"/>
    </row>
    <row r="416" spans="7:8" x14ac:dyDescent="0.2">
      <c r="G416" s="380"/>
      <c r="H416" s="380"/>
    </row>
    <row r="417" spans="7:8" x14ac:dyDescent="0.2">
      <c r="G417" s="380"/>
      <c r="H417" s="380"/>
    </row>
    <row r="418" spans="7:8" x14ac:dyDescent="0.2">
      <c r="G418" s="380"/>
      <c r="H418" s="380"/>
    </row>
    <row r="419" spans="7:8" x14ac:dyDescent="0.2">
      <c r="G419" s="380"/>
      <c r="H419" s="380"/>
    </row>
    <row r="420" spans="7:8" x14ac:dyDescent="0.2">
      <c r="G420" s="380"/>
      <c r="H420" s="380"/>
    </row>
    <row r="421" spans="7:8" x14ac:dyDescent="0.2">
      <c r="G421" s="380"/>
      <c r="H421" s="380"/>
    </row>
    <row r="422" spans="7:8" x14ac:dyDescent="0.2">
      <c r="G422" s="380"/>
      <c r="H422" s="380"/>
    </row>
    <row r="423" spans="7:8" x14ac:dyDescent="0.2">
      <c r="G423" s="380"/>
      <c r="H423" s="380"/>
    </row>
    <row r="424" spans="7:8" x14ac:dyDescent="0.2">
      <c r="G424" s="380"/>
      <c r="H424" s="380"/>
    </row>
    <row r="425" spans="7:8" x14ac:dyDescent="0.2">
      <c r="G425" s="380"/>
      <c r="H425" s="380"/>
    </row>
    <row r="426" spans="7:8" x14ac:dyDescent="0.2">
      <c r="G426" s="380"/>
      <c r="H426" s="380"/>
    </row>
    <row r="427" spans="7:8" x14ac:dyDescent="0.2">
      <c r="G427" s="380"/>
      <c r="H427" s="380"/>
    </row>
    <row r="428" spans="7:8" x14ac:dyDescent="0.2">
      <c r="G428" s="380"/>
      <c r="H428" s="380"/>
    </row>
    <row r="429" spans="7:8" x14ac:dyDescent="0.2">
      <c r="G429" s="380"/>
      <c r="H429" s="380"/>
    </row>
    <row r="430" spans="7:8" x14ac:dyDescent="0.2">
      <c r="G430" s="380"/>
      <c r="H430" s="380"/>
    </row>
    <row r="431" spans="7:8" x14ac:dyDescent="0.2">
      <c r="G431" s="380"/>
      <c r="H431" s="380"/>
    </row>
    <row r="432" spans="7:8" x14ac:dyDescent="0.2">
      <c r="G432" s="380"/>
      <c r="H432" s="380"/>
    </row>
    <row r="433" spans="7:8" x14ac:dyDescent="0.2">
      <c r="G433" s="380"/>
      <c r="H433" s="380"/>
    </row>
    <row r="434" spans="7:8" x14ac:dyDescent="0.2">
      <c r="G434" s="380"/>
      <c r="H434" s="380"/>
    </row>
    <row r="435" spans="7:8" x14ac:dyDescent="0.2">
      <c r="G435" s="380"/>
      <c r="H435" s="380"/>
    </row>
    <row r="436" spans="7:8" x14ac:dyDescent="0.2">
      <c r="G436" s="380"/>
      <c r="H436" s="380"/>
    </row>
    <row r="437" spans="7:8" x14ac:dyDescent="0.2">
      <c r="G437" s="380"/>
      <c r="H437" s="380"/>
    </row>
    <row r="438" spans="7:8" x14ac:dyDescent="0.2">
      <c r="G438" s="380"/>
      <c r="H438" s="380"/>
    </row>
    <row r="439" spans="7:8" x14ac:dyDescent="0.2">
      <c r="G439" s="380"/>
      <c r="H439" s="380"/>
    </row>
    <row r="440" spans="7:8" x14ac:dyDescent="0.2">
      <c r="G440" s="380"/>
      <c r="H440" s="380"/>
    </row>
    <row r="441" spans="7:8" x14ac:dyDescent="0.2">
      <c r="G441" s="380"/>
      <c r="H441" s="380"/>
    </row>
    <row r="442" spans="7:8" x14ac:dyDescent="0.2">
      <c r="G442" s="380"/>
      <c r="H442" s="380"/>
    </row>
    <row r="443" spans="7:8" x14ac:dyDescent="0.2">
      <c r="G443" s="380"/>
      <c r="H443" s="380"/>
    </row>
    <row r="444" spans="7:8" x14ac:dyDescent="0.2">
      <c r="G444" s="380"/>
      <c r="H444" s="380"/>
    </row>
    <row r="445" spans="7:8" x14ac:dyDescent="0.2">
      <c r="G445" s="380"/>
      <c r="H445" s="380"/>
    </row>
    <row r="446" spans="7:8" x14ac:dyDescent="0.2">
      <c r="G446" s="380"/>
      <c r="H446" s="380"/>
    </row>
    <row r="447" spans="7:8" x14ac:dyDescent="0.2">
      <c r="G447" s="380"/>
      <c r="H447" s="380"/>
    </row>
    <row r="448" spans="7:8" x14ac:dyDescent="0.2">
      <c r="G448" s="380"/>
      <c r="H448" s="380"/>
    </row>
    <row r="449" spans="2:8" x14ac:dyDescent="0.2">
      <c r="G449" s="380"/>
      <c r="H449" s="380"/>
    </row>
    <row r="450" spans="2:8" x14ac:dyDescent="0.2">
      <c r="B450" s="3"/>
      <c r="C450" s="3"/>
      <c r="D450" s="3"/>
      <c r="E450" s="3"/>
      <c r="F450" s="3"/>
      <c r="G450" s="380"/>
      <c r="H450" s="380"/>
    </row>
    <row r="451" spans="2:8" x14ac:dyDescent="0.2">
      <c r="B451" s="3"/>
      <c r="C451" s="3"/>
      <c r="D451" s="3"/>
      <c r="E451" s="3"/>
      <c r="F451" s="3"/>
      <c r="G451" s="380"/>
      <c r="H451" s="380"/>
    </row>
    <row r="452" spans="2:8" x14ac:dyDescent="0.2">
      <c r="B452" s="3"/>
      <c r="C452" s="3"/>
      <c r="D452" s="3"/>
      <c r="E452" s="3"/>
      <c r="F452" s="3"/>
      <c r="G452" s="380"/>
      <c r="H452" s="380"/>
    </row>
    <row r="453" spans="2:8" x14ac:dyDescent="0.2">
      <c r="B453" s="3"/>
      <c r="C453" s="3"/>
      <c r="D453" s="3"/>
      <c r="E453" s="3"/>
      <c r="F453" s="3"/>
      <c r="G453" s="380"/>
      <c r="H453" s="380"/>
    </row>
    <row r="454" spans="2:8" x14ac:dyDescent="0.2">
      <c r="B454" s="3"/>
      <c r="C454" s="3"/>
      <c r="D454" s="3"/>
      <c r="E454" s="3"/>
      <c r="F454" s="3"/>
      <c r="G454" s="380"/>
      <c r="H454" s="380"/>
    </row>
    <row r="455" spans="2:8" x14ac:dyDescent="0.2">
      <c r="B455" s="3"/>
      <c r="C455" s="3"/>
      <c r="D455" s="3"/>
      <c r="E455" s="3"/>
      <c r="F455" s="3"/>
      <c r="G455" s="380"/>
      <c r="H455" s="380"/>
    </row>
    <row r="456" spans="2:8" x14ac:dyDescent="0.2">
      <c r="B456" s="3"/>
      <c r="C456" s="3"/>
      <c r="D456" s="3"/>
      <c r="E456" s="3"/>
      <c r="F456" s="3"/>
      <c r="G456" s="380"/>
      <c r="H456" s="380"/>
    </row>
    <row r="457" spans="2:8" x14ac:dyDescent="0.2">
      <c r="B457" s="3"/>
      <c r="C457" s="3"/>
      <c r="D457" s="3"/>
      <c r="E457" s="3"/>
      <c r="F457" s="3"/>
      <c r="G457" s="380"/>
      <c r="H457" s="380"/>
    </row>
    <row r="458" spans="2:8" x14ac:dyDescent="0.2">
      <c r="B458" s="3"/>
      <c r="C458" s="3"/>
      <c r="D458" s="3"/>
      <c r="E458" s="3"/>
      <c r="F458" s="3"/>
      <c r="G458" s="380"/>
      <c r="H458" s="380"/>
    </row>
    <row r="459" spans="2:8" x14ac:dyDescent="0.2">
      <c r="B459" s="3"/>
      <c r="C459" s="3"/>
      <c r="D459" s="3"/>
      <c r="E459" s="3"/>
      <c r="F459" s="3"/>
      <c r="G459" s="380"/>
      <c r="H459" s="380"/>
    </row>
    <row r="460" spans="2:8" x14ac:dyDescent="0.2">
      <c r="B460" s="3"/>
      <c r="C460" s="3"/>
      <c r="D460" s="3"/>
      <c r="E460" s="3"/>
      <c r="F460" s="3"/>
      <c r="G460" s="380"/>
      <c r="H460" s="380"/>
    </row>
    <row r="461" spans="2:8" x14ac:dyDescent="0.2">
      <c r="B461" s="3"/>
      <c r="C461" s="3"/>
      <c r="D461" s="3"/>
      <c r="E461" s="3"/>
      <c r="F461" s="3"/>
      <c r="G461" s="380"/>
      <c r="H461" s="380"/>
    </row>
    <row r="462" spans="2:8" x14ac:dyDescent="0.2">
      <c r="B462" s="3"/>
      <c r="C462" s="3"/>
      <c r="D462" s="3"/>
      <c r="E462" s="3"/>
      <c r="F462" s="3"/>
      <c r="G462" s="380"/>
      <c r="H462" s="380"/>
    </row>
    <row r="463" spans="2:8" x14ac:dyDescent="0.2">
      <c r="B463" s="3"/>
      <c r="C463" s="3"/>
      <c r="D463" s="3"/>
      <c r="E463" s="3"/>
      <c r="F463" s="3"/>
      <c r="G463" s="380"/>
      <c r="H463" s="380"/>
    </row>
    <row r="464" spans="2:8" x14ac:dyDescent="0.2">
      <c r="B464" s="3"/>
      <c r="C464" s="3"/>
      <c r="D464" s="3"/>
      <c r="E464" s="3"/>
      <c r="F464" s="3"/>
      <c r="G464" s="380"/>
      <c r="H464" s="380"/>
    </row>
    <row r="465" spans="2:8" x14ac:dyDescent="0.2">
      <c r="B465" s="3"/>
      <c r="C465" s="3"/>
      <c r="D465" s="3"/>
      <c r="E465" s="3"/>
      <c r="F465" s="3"/>
      <c r="G465" s="380"/>
      <c r="H465" s="380"/>
    </row>
    <row r="466" spans="2:8" x14ac:dyDescent="0.2">
      <c r="B466" s="3"/>
      <c r="C466" s="3"/>
      <c r="D466" s="3"/>
      <c r="E466" s="3"/>
      <c r="F466" s="3"/>
      <c r="G466" s="380"/>
      <c r="H466" s="380"/>
    </row>
    <row r="467" spans="2:8" x14ac:dyDescent="0.2">
      <c r="B467" s="3"/>
      <c r="C467" s="3"/>
      <c r="D467" s="3"/>
      <c r="E467" s="3"/>
      <c r="F467" s="3"/>
      <c r="G467" s="380"/>
      <c r="H467" s="380"/>
    </row>
    <row r="468" spans="2:8" x14ac:dyDescent="0.2">
      <c r="B468" s="3"/>
      <c r="C468" s="3"/>
      <c r="D468" s="3"/>
      <c r="E468" s="3"/>
      <c r="F468" s="3"/>
      <c r="G468" s="380"/>
      <c r="H468" s="380"/>
    </row>
    <row r="469" spans="2:8" x14ac:dyDescent="0.2">
      <c r="B469" s="3"/>
      <c r="C469" s="3"/>
      <c r="D469" s="3"/>
      <c r="E469" s="3"/>
      <c r="F469" s="3"/>
      <c r="G469" s="380"/>
      <c r="H469" s="380"/>
    </row>
    <row r="470" spans="2:8" x14ac:dyDescent="0.2">
      <c r="B470" s="3"/>
      <c r="C470" s="3"/>
      <c r="D470" s="3"/>
      <c r="E470" s="3"/>
      <c r="F470" s="3"/>
      <c r="G470" s="380"/>
      <c r="H470" s="380"/>
    </row>
    <row r="471" spans="2:8" x14ac:dyDescent="0.2">
      <c r="B471" s="3"/>
      <c r="C471" s="3"/>
      <c r="D471" s="3"/>
      <c r="E471" s="3"/>
      <c r="F471" s="3"/>
      <c r="G471" s="380"/>
      <c r="H471" s="380"/>
    </row>
    <row r="472" spans="2:8" x14ac:dyDescent="0.2">
      <c r="B472" s="3"/>
      <c r="C472" s="3"/>
      <c r="D472" s="3"/>
      <c r="E472" s="3"/>
      <c r="F472" s="3"/>
      <c r="G472" s="380"/>
      <c r="H472" s="380"/>
    </row>
    <row r="473" spans="2:8" x14ac:dyDescent="0.2">
      <c r="B473" s="3"/>
      <c r="C473" s="3"/>
      <c r="D473" s="3"/>
      <c r="E473" s="3"/>
      <c r="F473" s="3"/>
      <c r="G473" s="380"/>
      <c r="H473" s="380"/>
    </row>
    <row r="474" spans="2:8" x14ac:dyDescent="0.2">
      <c r="B474" s="3"/>
      <c r="C474" s="3"/>
      <c r="D474" s="3"/>
      <c r="E474" s="3"/>
      <c r="F474" s="3"/>
      <c r="G474" s="380"/>
      <c r="H474" s="380"/>
    </row>
    <row r="475" spans="2:8" x14ac:dyDescent="0.2">
      <c r="B475" s="3"/>
      <c r="C475" s="3"/>
      <c r="D475" s="3"/>
      <c r="E475" s="3"/>
      <c r="F475" s="3"/>
      <c r="G475" s="380"/>
      <c r="H475" s="380"/>
    </row>
    <row r="476" spans="2:8" x14ac:dyDescent="0.2">
      <c r="B476" s="3"/>
      <c r="C476" s="3"/>
      <c r="D476" s="3"/>
      <c r="E476" s="3"/>
      <c r="F476" s="3"/>
      <c r="G476" s="380"/>
      <c r="H476" s="380"/>
    </row>
    <row r="477" spans="2:8" x14ac:dyDescent="0.2">
      <c r="B477" s="3"/>
      <c r="C477" s="3"/>
      <c r="D477" s="3"/>
      <c r="E477" s="3"/>
      <c r="F477" s="3"/>
      <c r="G477" s="380"/>
      <c r="H477" s="380"/>
    </row>
    <row r="478" spans="2:8" x14ac:dyDescent="0.2">
      <c r="B478" s="3"/>
      <c r="C478" s="3"/>
      <c r="D478" s="3"/>
      <c r="E478" s="3"/>
      <c r="F478" s="3"/>
      <c r="G478" s="380"/>
      <c r="H478" s="380"/>
    </row>
    <row r="479" spans="2:8" x14ac:dyDescent="0.2">
      <c r="B479" s="3"/>
      <c r="C479" s="3"/>
      <c r="D479" s="3"/>
      <c r="E479" s="3"/>
      <c r="F479" s="3"/>
      <c r="G479" s="380"/>
      <c r="H479" s="380"/>
    </row>
    <row r="480" spans="2:8" x14ac:dyDescent="0.2">
      <c r="B480" s="3"/>
      <c r="C480" s="3"/>
      <c r="D480" s="3"/>
      <c r="E480" s="3"/>
      <c r="F480" s="3"/>
      <c r="G480" s="380"/>
      <c r="H480" s="380"/>
    </row>
    <row r="481" spans="2:8" x14ac:dyDescent="0.2">
      <c r="B481" s="3"/>
      <c r="C481" s="3"/>
      <c r="D481" s="3"/>
      <c r="E481" s="3"/>
      <c r="F481" s="3"/>
      <c r="G481" s="380"/>
      <c r="H481" s="380"/>
    </row>
    <row r="482" spans="2:8" x14ac:dyDescent="0.2">
      <c r="B482" s="3"/>
      <c r="C482" s="3"/>
      <c r="D482" s="3"/>
      <c r="E482" s="3"/>
      <c r="F482" s="3"/>
      <c r="G482" s="380"/>
      <c r="H482" s="380"/>
    </row>
    <row r="483" spans="2:8" x14ac:dyDescent="0.2">
      <c r="B483" s="3"/>
      <c r="C483" s="3"/>
      <c r="D483" s="3"/>
      <c r="E483" s="3"/>
      <c r="F483" s="3"/>
      <c r="G483" s="380"/>
      <c r="H483" s="380"/>
    </row>
    <row r="484" spans="2:8" x14ac:dyDescent="0.2">
      <c r="B484" s="3"/>
      <c r="C484" s="3"/>
      <c r="D484" s="3"/>
      <c r="E484" s="3"/>
      <c r="F484" s="3"/>
      <c r="G484" s="380"/>
      <c r="H484" s="380"/>
    </row>
    <row r="485" spans="2:8" x14ac:dyDescent="0.2">
      <c r="B485" s="3"/>
      <c r="C485" s="3"/>
      <c r="D485" s="3"/>
      <c r="E485" s="3"/>
      <c r="F485" s="3"/>
      <c r="G485" s="380"/>
      <c r="H485" s="380"/>
    </row>
    <row r="486" spans="2:8" x14ac:dyDescent="0.2">
      <c r="B486" s="3"/>
      <c r="C486" s="3"/>
      <c r="D486" s="3"/>
      <c r="E486" s="3"/>
      <c r="F486" s="3"/>
      <c r="G486" s="380"/>
      <c r="H486" s="380"/>
    </row>
    <row r="487" spans="2:8" x14ac:dyDescent="0.2">
      <c r="B487" s="3"/>
      <c r="C487" s="3"/>
      <c r="D487" s="3"/>
      <c r="E487" s="3"/>
      <c r="F487" s="3"/>
      <c r="G487" s="380"/>
      <c r="H487" s="380"/>
    </row>
    <row r="488" spans="2:8" x14ac:dyDescent="0.2">
      <c r="B488" s="3"/>
      <c r="C488" s="3"/>
      <c r="D488" s="3"/>
      <c r="E488" s="3"/>
      <c r="F488" s="3"/>
      <c r="G488" s="380"/>
      <c r="H488" s="380"/>
    </row>
    <row r="489" spans="2:8" x14ac:dyDescent="0.2">
      <c r="B489" s="3"/>
      <c r="C489" s="3"/>
      <c r="D489" s="3"/>
      <c r="E489" s="3"/>
      <c r="F489" s="3"/>
      <c r="G489" s="380"/>
      <c r="H489" s="380"/>
    </row>
    <row r="490" spans="2:8" x14ac:dyDescent="0.2">
      <c r="B490" s="3"/>
      <c r="C490" s="3"/>
      <c r="D490" s="3"/>
      <c r="E490" s="3"/>
      <c r="F490" s="3"/>
      <c r="G490" s="380"/>
      <c r="H490" s="380"/>
    </row>
    <row r="491" spans="2:8" x14ac:dyDescent="0.2">
      <c r="B491" s="3"/>
      <c r="C491" s="3"/>
      <c r="D491" s="3"/>
      <c r="E491" s="3"/>
      <c r="F491" s="3"/>
      <c r="G491" s="380"/>
      <c r="H491" s="380"/>
    </row>
    <row r="492" spans="2:8" x14ac:dyDescent="0.2">
      <c r="B492" s="3"/>
      <c r="C492" s="3"/>
      <c r="D492" s="3"/>
      <c r="E492" s="3"/>
      <c r="F492" s="3"/>
      <c r="G492" s="380"/>
      <c r="H492" s="380"/>
    </row>
    <row r="493" spans="2:8" x14ac:dyDescent="0.2">
      <c r="B493" s="3"/>
      <c r="C493" s="3"/>
      <c r="D493" s="3"/>
      <c r="E493" s="3"/>
      <c r="F493" s="3"/>
      <c r="G493" s="380"/>
      <c r="H493" s="380"/>
    </row>
    <row r="494" spans="2:8" x14ac:dyDescent="0.2">
      <c r="B494" s="3"/>
      <c r="C494" s="3"/>
      <c r="D494" s="3"/>
      <c r="E494" s="3"/>
      <c r="F494" s="3"/>
      <c r="G494" s="380"/>
      <c r="H494" s="380"/>
    </row>
    <row r="495" spans="2:8" x14ac:dyDescent="0.2">
      <c r="B495" s="3"/>
      <c r="C495" s="3"/>
      <c r="D495" s="3"/>
      <c r="E495" s="3"/>
      <c r="F495" s="3"/>
      <c r="G495" s="380"/>
      <c r="H495" s="380"/>
    </row>
    <row r="496" spans="2:8" x14ac:dyDescent="0.2">
      <c r="B496" s="3"/>
      <c r="C496" s="3"/>
      <c r="D496" s="3"/>
      <c r="E496" s="3"/>
      <c r="F496" s="3"/>
      <c r="G496" s="380"/>
      <c r="H496" s="380"/>
    </row>
    <row r="497" spans="2:8" x14ac:dyDescent="0.2">
      <c r="B497" s="3"/>
      <c r="C497" s="3"/>
      <c r="D497" s="3"/>
      <c r="E497" s="3"/>
      <c r="F497" s="3"/>
      <c r="G497" s="380"/>
      <c r="H497" s="380"/>
    </row>
    <row r="498" spans="2:8" x14ac:dyDescent="0.2">
      <c r="B498" s="3"/>
      <c r="C498" s="3"/>
      <c r="D498" s="3"/>
      <c r="E498" s="3"/>
      <c r="F498" s="3"/>
      <c r="G498" s="380"/>
      <c r="H498" s="380"/>
    </row>
    <row r="499" spans="2:8" x14ac:dyDescent="0.2">
      <c r="B499" s="3"/>
      <c r="C499" s="3"/>
      <c r="D499" s="3"/>
      <c r="E499" s="3"/>
      <c r="F499" s="3"/>
      <c r="G499" s="380"/>
      <c r="H499" s="380"/>
    </row>
    <row r="500" spans="2:8" x14ac:dyDescent="0.2">
      <c r="B500" s="3"/>
      <c r="C500" s="3"/>
      <c r="D500" s="3"/>
      <c r="E500" s="3"/>
      <c r="F500" s="3"/>
      <c r="G500" s="380"/>
      <c r="H500" s="380"/>
    </row>
    <row r="501" spans="2:8" x14ac:dyDescent="0.2">
      <c r="B501" s="3"/>
      <c r="C501" s="3"/>
      <c r="D501" s="3"/>
      <c r="E501" s="3"/>
      <c r="F501" s="3"/>
      <c r="G501" s="380"/>
      <c r="H501" s="380"/>
    </row>
    <row r="502" spans="2:8" x14ac:dyDescent="0.2">
      <c r="B502" s="3"/>
      <c r="C502" s="3"/>
      <c r="D502" s="3"/>
      <c r="E502" s="3"/>
      <c r="F502" s="3"/>
      <c r="G502" s="380"/>
      <c r="H502" s="380"/>
    </row>
    <row r="503" spans="2:8" x14ac:dyDescent="0.2">
      <c r="B503" s="3"/>
      <c r="C503" s="3"/>
      <c r="D503" s="3"/>
      <c r="E503" s="3"/>
      <c r="F503" s="3"/>
      <c r="G503" s="380"/>
      <c r="H503" s="380"/>
    </row>
    <row r="504" spans="2:8" x14ac:dyDescent="0.2">
      <c r="B504" s="3"/>
      <c r="C504" s="3"/>
      <c r="D504" s="3"/>
      <c r="E504" s="3"/>
      <c r="F504" s="3"/>
      <c r="G504" s="380"/>
      <c r="H504" s="380"/>
    </row>
    <row r="505" spans="2:8" x14ac:dyDescent="0.2">
      <c r="B505" s="3"/>
      <c r="C505" s="3"/>
      <c r="D505" s="3"/>
      <c r="E505" s="3"/>
      <c r="F505" s="3"/>
      <c r="G505" s="380"/>
      <c r="H505" s="380"/>
    </row>
    <row r="506" spans="2:8" x14ac:dyDescent="0.2">
      <c r="B506" s="3"/>
      <c r="C506" s="3"/>
      <c r="D506" s="3"/>
      <c r="E506" s="3"/>
      <c r="F506" s="3"/>
      <c r="G506" s="380"/>
      <c r="H506" s="380"/>
    </row>
    <row r="507" spans="2:8" x14ac:dyDescent="0.2">
      <c r="B507" s="3"/>
      <c r="C507" s="3"/>
      <c r="D507" s="3"/>
      <c r="E507" s="3"/>
      <c r="F507" s="3"/>
      <c r="G507" s="380"/>
      <c r="H507" s="380"/>
    </row>
    <row r="508" spans="2:8" x14ac:dyDescent="0.2">
      <c r="B508" s="3"/>
      <c r="C508" s="3"/>
      <c r="D508" s="3"/>
      <c r="E508" s="3"/>
      <c r="F508" s="3"/>
      <c r="G508" s="380"/>
      <c r="H508" s="380"/>
    </row>
    <row r="509" spans="2:8" x14ac:dyDescent="0.2">
      <c r="B509" s="3"/>
      <c r="C509" s="3"/>
      <c r="D509" s="3"/>
      <c r="E509" s="3"/>
      <c r="F509" s="3"/>
      <c r="G509" s="380"/>
      <c r="H509" s="380"/>
    </row>
    <row r="510" spans="2:8" x14ac:dyDescent="0.2">
      <c r="B510" s="3"/>
      <c r="C510" s="3"/>
      <c r="D510" s="3"/>
      <c r="E510" s="3"/>
      <c r="F510" s="3"/>
      <c r="G510" s="380"/>
      <c r="H510" s="380"/>
    </row>
    <row r="511" spans="2:8" x14ac:dyDescent="0.2">
      <c r="B511" s="3"/>
      <c r="C511" s="3"/>
      <c r="D511" s="3"/>
      <c r="E511" s="3"/>
      <c r="F511" s="3"/>
      <c r="G511" s="380"/>
      <c r="H511" s="380"/>
    </row>
    <row r="512" spans="2:8" x14ac:dyDescent="0.2">
      <c r="B512" s="3"/>
      <c r="C512" s="3"/>
      <c r="D512" s="3"/>
      <c r="E512" s="3"/>
      <c r="F512" s="3"/>
      <c r="G512" s="380"/>
      <c r="H512" s="380"/>
    </row>
    <row r="513" spans="2:8" x14ac:dyDescent="0.2">
      <c r="B513" s="3"/>
      <c r="C513" s="3"/>
      <c r="D513" s="3"/>
      <c r="E513" s="3"/>
      <c r="F513" s="3"/>
      <c r="G513" s="380"/>
      <c r="H513" s="380"/>
    </row>
    <row r="514" spans="2:8" x14ac:dyDescent="0.2">
      <c r="B514" s="3"/>
      <c r="C514" s="3"/>
      <c r="D514" s="3"/>
      <c r="E514" s="3"/>
      <c r="F514" s="3"/>
      <c r="G514" s="380"/>
      <c r="H514" s="380"/>
    </row>
    <row r="515" spans="2:8" x14ac:dyDescent="0.2">
      <c r="B515" s="3"/>
      <c r="C515" s="3"/>
      <c r="D515" s="3"/>
      <c r="E515" s="3"/>
      <c r="F515" s="3"/>
      <c r="G515" s="380"/>
      <c r="H515" s="380"/>
    </row>
    <row r="516" spans="2:8" x14ac:dyDescent="0.2">
      <c r="B516" s="3"/>
      <c r="C516" s="3"/>
      <c r="D516" s="3"/>
      <c r="E516" s="3"/>
      <c r="F516" s="3"/>
      <c r="G516" s="380"/>
      <c r="H516" s="380"/>
    </row>
    <row r="517" spans="2:8" x14ac:dyDescent="0.2">
      <c r="B517" s="3"/>
      <c r="C517" s="3"/>
      <c r="D517" s="3"/>
      <c r="E517" s="3"/>
      <c r="F517" s="3"/>
      <c r="G517" s="380"/>
      <c r="H517" s="380"/>
    </row>
    <row r="518" spans="2:8" x14ac:dyDescent="0.2">
      <c r="B518" s="3"/>
      <c r="C518" s="3"/>
      <c r="D518" s="3"/>
      <c r="E518" s="3"/>
      <c r="F518" s="3"/>
      <c r="G518" s="380"/>
      <c r="H518" s="380"/>
    </row>
    <row r="519" spans="2:8" x14ac:dyDescent="0.2">
      <c r="B519" s="3"/>
      <c r="C519" s="3"/>
      <c r="D519" s="3"/>
      <c r="E519" s="3"/>
      <c r="F519" s="3"/>
      <c r="G519" s="380"/>
      <c r="H519" s="380"/>
    </row>
    <row r="520" spans="2:8" x14ac:dyDescent="0.2">
      <c r="B520" s="3"/>
      <c r="C520" s="3"/>
      <c r="D520" s="3"/>
      <c r="E520" s="3"/>
      <c r="F520" s="3"/>
      <c r="G520" s="380"/>
      <c r="H520" s="380"/>
    </row>
    <row r="521" spans="2:8" x14ac:dyDescent="0.2">
      <c r="B521" s="3"/>
      <c r="C521" s="3"/>
      <c r="D521" s="3"/>
      <c r="E521" s="3"/>
      <c r="F521" s="3"/>
      <c r="G521" s="380"/>
      <c r="H521" s="380"/>
    </row>
    <row r="522" spans="2:8" x14ac:dyDescent="0.2">
      <c r="B522" s="3"/>
      <c r="C522" s="3"/>
      <c r="D522" s="3"/>
      <c r="E522" s="3"/>
      <c r="F522" s="3"/>
      <c r="G522" s="380"/>
      <c r="H522" s="380"/>
    </row>
    <row r="523" spans="2:8" x14ac:dyDescent="0.2">
      <c r="B523" s="3"/>
      <c r="C523" s="3"/>
      <c r="D523" s="3"/>
      <c r="E523" s="3"/>
      <c r="F523" s="3"/>
      <c r="G523" s="380"/>
      <c r="H523" s="380"/>
    </row>
    <row r="524" spans="2:8" x14ac:dyDescent="0.2">
      <c r="B524" s="3"/>
      <c r="C524" s="3"/>
      <c r="D524" s="3"/>
      <c r="E524" s="3"/>
      <c r="F524" s="3"/>
      <c r="G524" s="380"/>
      <c r="H524" s="380"/>
    </row>
    <row r="525" spans="2:8" x14ac:dyDescent="0.2">
      <c r="B525" s="3"/>
      <c r="C525" s="3"/>
      <c r="D525" s="3"/>
      <c r="E525" s="3"/>
      <c r="F525" s="3"/>
      <c r="G525" s="380"/>
      <c r="H525" s="380"/>
    </row>
    <row r="526" spans="2:8" x14ac:dyDescent="0.2">
      <c r="B526" s="3"/>
      <c r="C526" s="3"/>
      <c r="D526" s="3"/>
      <c r="E526" s="3"/>
      <c r="F526" s="3"/>
      <c r="G526" s="380"/>
      <c r="H526" s="380"/>
    </row>
    <row r="527" spans="2:8" x14ac:dyDescent="0.2">
      <c r="B527" s="3"/>
      <c r="C527" s="3"/>
      <c r="D527" s="3"/>
      <c r="E527" s="3"/>
      <c r="F527" s="3"/>
      <c r="G527" s="380"/>
      <c r="H527" s="380"/>
    </row>
    <row r="528" spans="2:8" x14ac:dyDescent="0.2">
      <c r="B528" s="3"/>
      <c r="C528" s="3"/>
      <c r="D528" s="3"/>
      <c r="E528" s="3"/>
      <c r="F528" s="3"/>
      <c r="G528" s="380"/>
      <c r="H528" s="380"/>
    </row>
    <row r="529" spans="2:8" x14ac:dyDescent="0.2">
      <c r="B529" s="3"/>
      <c r="C529" s="3"/>
      <c r="D529" s="3"/>
      <c r="E529" s="3"/>
      <c r="F529" s="3"/>
      <c r="G529" s="380"/>
      <c r="H529" s="380"/>
    </row>
    <row r="530" spans="2:8" x14ac:dyDescent="0.2">
      <c r="B530" s="3"/>
      <c r="C530" s="3"/>
      <c r="D530" s="3"/>
      <c r="E530" s="3"/>
      <c r="F530" s="3"/>
      <c r="G530" s="380"/>
      <c r="H530" s="380"/>
    </row>
    <row r="531" spans="2:8" x14ac:dyDescent="0.2">
      <c r="B531" s="3"/>
      <c r="C531" s="3"/>
      <c r="D531" s="3"/>
      <c r="E531" s="3"/>
      <c r="F531" s="3"/>
      <c r="G531" s="380"/>
      <c r="H531" s="380"/>
    </row>
    <row r="532" spans="2:8" x14ac:dyDescent="0.2">
      <c r="B532" s="3"/>
      <c r="C532" s="3"/>
      <c r="D532" s="3"/>
      <c r="E532" s="3"/>
      <c r="F532" s="3"/>
      <c r="G532" s="380"/>
      <c r="H532" s="380"/>
    </row>
    <row r="533" spans="2:8" x14ac:dyDescent="0.2">
      <c r="B533" s="3"/>
      <c r="C533" s="3"/>
      <c r="D533" s="3"/>
      <c r="E533" s="3"/>
      <c r="F533" s="3"/>
      <c r="G533" s="380"/>
      <c r="H533" s="380"/>
    </row>
    <row r="534" spans="2:8" x14ac:dyDescent="0.2">
      <c r="B534" s="3"/>
      <c r="C534" s="3"/>
      <c r="D534" s="3"/>
      <c r="E534" s="3"/>
      <c r="F534" s="3"/>
      <c r="G534" s="380"/>
      <c r="H534" s="380"/>
    </row>
    <row r="535" spans="2:8" x14ac:dyDescent="0.2">
      <c r="B535" s="3"/>
      <c r="C535" s="3"/>
      <c r="D535" s="3"/>
      <c r="E535" s="3"/>
      <c r="F535" s="3"/>
      <c r="G535" s="380"/>
      <c r="H535" s="380"/>
    </row>
    <row r="536" spans="2:8" x14ac:dyDescent="0.2">
      <c r="B536" s="3"/>
      <c r="C536" s="3"/>
      <c r="D536" s="3"/>
      <c r="E536" s="3"/>
      <c r="F536" s="3"/>
      <c r="G536" s="380"/>
      <c r="H536" s="380"/>
    </row>
    <row r="537" spans="2:8" x14ac:dyDescent="0.2">
      <c r="B537" s="3"/>
      <c r="C537" s="3"/>
      <c r="D537" s="3"/>
      <c r="E537" s="3"/>
      <c r="F537" s="3"/>
      <c r="G537" s="380"/>
      <c r="H537" s="380"/>
    </row>
    <row r="538" spans="2:8" x14ac:dyDescent="0.2">
      <c r="B538" s="3"/>
      <c r="C538" s="3"/>
      <c r="D538" s="3"/>
      <c r="E538" s="3"/>
      <c r="F538" s="3"/>
      <c r="G538" s="380"/>
      <c r="H538" s="380"/>
    </row>
    <row r="539" spans="2:8" x14ac:dyDescent="0.2">
      <c r="B539" s="3"/>
      <c r="C539" s="3"/>
      <c r="D539" s="3"/>
      <c r="E539" s="3"/>
      <c r="F539" s="3"/>
      <c r="G539" s="380"/>
      <c r="H539" s="380"/>
    </row>
    <row r="540" spans="2:8" x14ac:dyDescent="0.2">
      <c r="B540" s="3"/>
      <c r="C540" s="3"/>
      <c r="D540" s="3"/>
      <c r="E540" s="3"/>
      <c r="F540" s="3"/>
      <c r="G540" s="380"/>
      <c r="H540" s="380"/>
    </row>
    <row r="541" spans="2:8" x14ac:dyDescent="0.2">
      <c r="B541" s="3"/>
      <c r="C541" s="3"/>
      <c r="D541" s="3"/>
      <c r="E541" s="3"/>
      <c r="F541" s="3"/>
      <c r="G541" s="380"/>
      <c r="H541" s="380"/>
    </row>
    <row r="542" spans="2:8" x14ac:dyDescent="0.2">
      <c r="B542" s="3"/>
      <c r="C542" s="3"/>
      <c r="D542" s="3"/>
      <c r="E542" s="3"/>
      <c r="F542" s="3"/>
      <c r="G542" s="380"/>
      <c r="H542" s="380"/>
    </row>
    <row r="543" spans="2:8" x14ac:dyDescent="0.2">
      <c r="B543" s="3"/>
      <c r="C543" s="3"/>
      <c r="D543" s="3"/>
      <c r="E543" s="3"/>
      <c r="F543" s="3"/>
      <c r="G543" s="380"/>
      <c r="H543" s="380"/>
    </row>
    <row r="544" spans="2:8" x14ac:dyDescent="0.2">
      <c r="B544" s="3"/>
      <c r="C544" s="3"/>
      <c r="D544" s="3"/>
      <c r="E544" s="3"/>
      <c r="F544" s="3"/>
      <c r="G544" s="380"/>
      <c r="H544" s="380"/>
    </row>
    <row r="545" spans="2:8" x14ac:dyDescent="0.2">
      <c r="B545" s="3"/>
      <c r="C545" s="3"/>
      <c r="D545" s="3"/>
      <c r="E545" s="3"/>
      <c r="F545" s="3"/>
      <c r="G545" s="380"/>
      <c r="H545" s="380"/>
    </row>
    <row r="546" spans="2:8" x14ac:dyDescent="0.2">
      <c r="B546" s="3"/>
      <c r="C546" s="3"/>
      <c r="D546" s="3"/>
      <c r="E546" s="3"/>
      <c r="F546" s="3"/>
      <c r="G546" s="380"/>
      <c r="H546" s="380"/>
    </row>
    <row r="547" spans="2:8" x14ac:dyDescent="0.2">
      <c r="B547" s="3"/>
      <c r="C547" s="3"/>
      <c r="D547" s="3"/>
      <c r="E547" s="3"/>
      <c r="F547" s="3"/>
      <c r="G547" s="380"/>
      <c r="H547" s="380"/>
    </row>
    <row r="548" spans="2:8" x14ac:dyDescent="0.2">
      <c r="B548" s="3"/>
      <c r="C548" s="3"/>
      <c r="D548" s="3"/>
      <c r="E548" s="3"/>
      <c r="F548" s="3"/>
      <c r="G548" s="380"/>
      <c r="H548" s="380"/>
    </row>
    <row r="549" spans="2:8" x14ac:dyDescent="0.2">
      <c r="B549" s="3"/>
      <c r="C549" s="3"/>
      <c r="D549" s="3"/>
      <c r="E549" s="3"/>
      <c r="F549" s="3"/>
      <c r="G549" s="380"/>
      <c r="H549" s="380"/>
    </row>
    <row r="550" spans="2:8" x14ac:dyDescent="0.2">
      <c r="B550" s="3"/>
      <c r="C550" s="3"/>
      <c r="D550" s="3"/>
      <c r="E550" s="3"/>
      <c r="F550" s="3"/>
      <c r="G550" s="380"/>
      <c r="H550" s="380"/>
    </row>
    <row r="551" spans="2:8" x14ac:dyDescent="0.2">
      <c r="B551" s="3"/>
      <c r="C551" s="3"/>
      <c r="D551" s="3"/>
      <c r="E551" s="3"/>
      <c r="F551" s="3"/>
      <c r="G551" s="380"/>
      <c r="H551" s="380"/>
    </row>
    <row r="552" spans="2:8" x14ac:dyDescent="0.2">
      <c r="B552" s="3"/>
      <c r="C552" s="3"/>
      <c r="D552" s="3"/>
      <c r="E552" s="3"/>
      <c r="F552" s="3"/>
      <c r="G552" s="380"/>
      <c r="H552" s="380"/>
    </row>
    <row r="553" spans="2:8" x14ac:dyDescent="0.2">
      <c r="B553" s="3"/>
      <c r="C553" s="3"/>
      <c r="D553" s="3"/>
      <c r="E553" s="3"/>
      <c r="F553" s="3"/>
      <c r="G553" s="380"/>
      <c r="H553" s="380"/>
    </row>
    <row r="554" spans="2:8" x14ac:dyDescent="0.2">
      <c r="B554" s="3"/>
      <c r="C554" s="3"/>
      <c r="D554" s="3"/>
      <c r="E554" s="3"/>
      <c r="F554" s="3"/>
      <c r="G554" s="380"/>
      <c r="H554" s="380"/>
    </row>
    <row r="555" spans="2:8" x14ac:dyDescent="0.2">
      <c r="B555" s="3"/>
      <c r="C555" s="3"/>
      <c r="D555" s="3"/>
      <c r="E555" s="3"/>
      <c r="F555" s="3"/>
      <c r="G555" s="380"/>
      <c r="H555" s="380"/>
    </row>
    <row r="556" spans="2:8" x14ac:dyDescent="0.2">
      <c r="B556" s="3"/>
      <c r="C556" s="3"/>
      <c r="D556" s="3"/>
      <c r="E556" s="3"/>
      <c r="F556" s="3"/>
      <c r="G556" s="380"/>
      <c r="H556" s="380"/>
    </row>
    <row r="557" spans="2:8" x14ac:dyDescent="0.2">
      <c r="B557" s="3"/>
      <c r="C557" s="3"/>
      <c r="D557" s="3"/>
      <c r="E557" s="3"/>
      <c r="F557" s="3"/>
      <c r="G557" s="380"/>
      <c r="H557" s="380"/>
    </row>
    <row r="558" spans="2:8" x14ac:dyDescent="0.2">
      <c r="B558" s="3"/>
      <c r="C558" s="3"/>
      <c r="D558" s="3"/>
      <c r="E558" s="3"/>
      <c r="F558" s="3"/>
      <c r="G558" s="380"/>
      <c r="H558" s="380"/>
    </row>
    <row r="559" spans="2:8" x14ac:dyDescent="0.2">
      <c r="B559" s="3"/>
      <c r="C559" s="3"/>
      <c r="D559" s="3"/>
      <c r="E559" s="3"/>
      <c r="F559" s="3"/>
      <c r="G559" s="380"/>
      <c r="H559" s="380"/>
    </row>
    <row r="560" spans="2:8" x14ac:dyDescent="0.2">
      <c r="B560" s="3"/>
      <c r="C560" s="3"/>
      <c r="D560" s="3"/>
      <c r="E560" s="3"/>
      <c r="F560" s="3"/>
      <c r="G560" s="380"/>
      <c r="H560" s="380"/>
    </row>
    <row r="561" spans="2:8" x14ac:dyDescent="0.2">
      <c r="B561" s="3"/>
      <c r="C561" s="3"/>
      <c r="D561" s="3"/>
      <c r="E561" s="3"/>
      <c r="F561" s="3"/>
      <c r="G561" s="380"/>
      <c r="H561" s="380"/>
    </row>
    <row r="562" spans="2:8" x14ac:dyDescent="0.2">
      <c r="B562" s="3"/>
      <c r="C562" s="3"/>
      <c r="D562" s="3"/>
      <c r="E562" s="3"/>
      <c r="F562" s="3"/>
      <c r="G562" s="380"/>
      <c r="H562" s="380"/>
    </row>
    <row r="563" spans="2:8" x14ac:dyDescent="0.2">
      <c r="B563" s="3"/>
      <c r="C563" s="3"/>
      <c r="D563" s="3"/>
      <c r="E563" s="3"/>
      <c r="F563" s="3"/>
      <c r="G563" s="380"/>
      <c r="H563" s="380"/>
    </row>
    <row r="564" spans="2:8" x14ac:dyDescent="0.2">
      <c r="B564" s="3"/>
      <c r="C564" s="3"/>
      <c r="D564" s="3"/>
      <c r="E564" s="3"/>
      <c r="F564" s="3"/>
      <c r="G564" s="380"/>
      <c r="H564" s="380"/>
    </row>
    <row r="565" spans="2:8" x14ac:dyDescent="0.2">
      <c r="B565" s="3"/>
      <c r="C565" s="3"/>
      <c r="D565" s="3"/>
      <c r="E565" s="3"/>
      <c r="F565" s="3"/>
      <c r="G565" s="380"/>
      <c r="H565" s="380"/>
    </row>
    <row r="566" spans="2:8" x14ac:dyDescent="0.2">
      <c r="B566" s="3"/>
      <c r="C566" s="3"/>
      <c r="D566" s="3"/>
      <c r="E566" s="3"/>
      <c r="F566" s="3"/>
      <c r="G566" s="380"/>
      <c r="H566" s="380"/>
    </row>
    <row r="567" spans="2:8" x14ac:dyDescent="0.2">
      <c r="B567" s="3"/>
      <c r="C567" s="3"/>
      <c r="D567" s="3"/>
      <c r="E567" s="3"/>
      <c r="F567" s="3"/>
      <c r="G567" s="380"/>
      <c r="H567" s="380"/>
    </row>
    <row r="568" spans="2:8" x14ac:dyDescent="0.2">
      <c r="B568" s="3"/>
      <c r="C568" s="3"/>
      <c r="D568" s="3"/>
      <c r="E568" s="3"/>
      <c r="F568" s="3"/>
      <c r="G568" s="380"/>
      <c r="H568" s="380"/>
    </row>
    <row r="569" spans="2:8" x14ac:dyDescent="0.2">
      <c r="B569" s="3"/>
      <c r="C569" s="3"/>
      <c r="D569" s="3"/>
      <c r="E569" s="3"/>
      <c r="F569" s="3"/>
      <c r="G569" s="380"/>
      <c r="H569" s="380"/>
    </row>
    <row r="570" spans="2:8" x14ac:dyDescent="0.2">
      <c r="B570" s="3"/>
      <c r="C570" s="3"/>
      <c r="D570" s="3"/>
      <c r="E570" s="3"/>
      <c r="F570" s="3"/>
      <c r="G570" s="380"/>
      <c r="H570" s="380"/>
    </row>
    <row r="571" spans="2:8" x14ac:dyDescent="0.2">
      <c r="B571" s="3"/>
      <c r="C571" s="3"/>
      <c r="D571" s="3"/>
      <c r="E571" s="3"/>
      <c r="F571" s="3"/>
      <c r="G571" s="380"/>
      <c r="H571" s="380"/>
    </row>
    <row r="572" spans="2:8" x14ac:dyDescent="0.2">
      <c r="B572" s="3"/>
      <c r="C572" s="3"/>
      <c r="D572" s="3"/>
      <c r="E572" s="3"/>
      <c r="F572" s="3"/>
      <c r="G572" s="380"/>
      <c r="H572" s="380"/>
    </row>
    <row r="573" spans="2:8" x14ac:dyDescent="0.2">
      <c r="B573" s="3"/>
      <c r="C573" s="3"/>
      <c r="D573" s="3"/>
      <c r="E573" s="3"/>
      <c r="F573" s="3"/>
      <c r="G573" s="380"/>
      <c r="H573" s="380"/>
    </row>
    <row r="574" spans="2:8" x14ac:dyDescent="0.2">
      <c r="B574" s="3"/>
      <c r="C574" s="3"/>
      <c r="D574" s="3"/>
      <c r="E574" s="3"/>
      <c r="F574" s="3"/>
      <c r="G574" s="380"/>
      <c r="H574" s="380"/>
    </row>
    <row r="575" spans="2:8" x14ac:dyDescent="0.2">
      <c r="B575" s="3"/>
      <c r="C575" s="3"/>
      <c r="D575" s="3"/>
      <c r="E575" s="3"/>
      <c r="F575" s="3"/>
      <c r="G575" s="380"/>
      <c r="H575" s="380"/>
    </row>
    <row r="576" spans="2:8" x14ac:dyDescent="0.2">
      <c r="B576" s="3"/>
      <c r="C576" s="3"/>
      <c r="D576" s="3"/>
      <c r="E576" s="3"/>
      <c r="F576" s="3"/>
      <c r="G576" s="380"/>
      <c r="H576" s="380"/>
    </row>
    <row r="577" spans="2:8" x14ac:dyDescent="0.2">
      <c r="B577" s="3"/>
      <c r="C577" s="3"/>
      <c r="D577" s="3"/>
      <c r="E577" s="3"/>
      <c r="F577" s="3"/>
      <c r="G577" s="380"/>
      <c r="H577" s="380"/>
    </row>
    <row r="578" spans="2:8" x14ac:dyDescent="0.2">
      <c r="B578" s="3"/>
      <c r="C578" s="3"/>
      <c r="D578" s="3"/>
      <c r="E578" s="3"/>
      <c r="F578" s="3"/>
      <c r="G578" s="380"/>
      <c r="H578" s="380"/>
    </row>
    <row r="579" spans="2:8" x14ac:dyDescent="0.2">
      <c r="B579" s="3"/>
      <c r="C579" s="3"/>
      <c r="D579" s="3"/>
      <c r="E579" s="3"/>
      <c r="F579" s="3"/>
      <c r="G579" s="380"/>
      <c r="H579" s="380"/>
    </row>
    <row r="580" spans="2:8" x14ac:dyDescent="0.2">
      <c r="B580" s="3"/>
      <c r="C580" s="3"/>
      <c r="D580" s="3"/>
      <c r="E580" s="3"/>
      <c r="F580" s="3"/>
      <c r="G580" s="380"/>
      <c r="H580" s="380"/>
    </row>
    <row r="581" spans="2:8" x14ac:dyDescent="0.2">
      <c r="B581" s="3"/>
      <c r="C581" s="3"/>
      <c r="D581" s="3"/>
      <c r="E581" s="3"/>
      <c r="F581" s="3"/>
      <c r="G581" s="380"/>
      <c r="H581" s="380"/>
    </row>
    <row r="582" spans="2:8" x14ac:dyDescent="0.2">
      <c r="B582" s="3"/>
      <c r="C582" s="3"/>
      <c r="D582" s="3"/>
      <c r="E582" s="3"/>
      <c r="F582" s="3"/>
      <c r="G582" s="380"/>
      <c r="H582" s="380"/>
    </row>
    <row r="583" spans="2:8" x14ac:dyDescent="0.2">
      <c r="B583" s="3"/>
      <c r="C583" s="3"/>
      <c r="D583" s="3"/>
      <c r="E583" s="3"/>
      <c r="F583" s="3"/>
      <c r="G583" s="380"/>
      <c r="H583" s="380"/>
    </row>
    <row r="584" spans="2:8" x14ac:dyDescent="0.2">
      <c r="B584" s="3"/>
      <c r="C584" s="3"/>
      <c r="D584" s="3"/>
      <c r="E584" s="3"/>
      <c r="F584" s="3"/>
      <c r="G584" s="380"/>
      <c r="H584" s="380"/>
    </row>
    <row r="585" spans="2:8" x14ac:dyDescent="0.2">
      <c r="B585" s="3"/>
      <c r="C585" s="3"/>
      <c r="D585" s="3"/>
      <c r="E585" s="3"/>
      <c r="F585" s="3"/>
      <c r="G585" s="380"/>
      <c r="H585" s="380"/>
    </row>
    <row r="586" spans="2:8" x14ac:dyDescent="0.2">
      <c r="B586" s="3"/>
      <c r="C586" s="3"/>
      <c r="D586" s="3"/>
      <c r="E586" s="3"/>
      <c r="F586" s="3"/>
      <c r="G586" s="380"/>
      <c r="H586" s="380"/>
    </row>
    <row r="587" spans="2:8" x14ac:dyDescent="0.2">
      <c r="B587" s="3"/>
      <c r="C587" s="3"/>
      <c r="D587" s="3"/>
      <c r="E587" s="3"/>
      <c r="F587" s="3"/>
      <c r="G587" s="380"/>
      <c r="H587" s="380"/>
    </row>
    <row r="588" spans="2:8" x14ac:dyDescent="0.2">
      <c r="B588" s="3"/>
      <c r="C588" s="3"/>
      <c r="D588" s="3"/>
      <c r="E588" s="3"/>
      <c r="F588" s="3"/>
      <c r="G588" s="380"/>
      <c r="H588" s="380"/>
    </row>
    <row r="589" spans="2:8" x14ac:dyDescent="0.2">
      <c r="B589" s="3"/>
      <c r="C589" s="3"/>
      <c r="D589" s="3"/>
      <c r="E589" s="3"/>
      <c r="F589" s="3"/>
      <c r="G589" s="380"/>
      <c r="H589" s="380"/>
    </row>
    <row r="590" spans="2:8" x14ac:dyDescent="0.2">
      <c r="B590" s="3"/>
      <c r="C590" s="3"/>
      <c r="D590" s="3"/>
      <c r="E590" s="3"/>
      <c r="F590" s="3"/>
      <c r="G590" s="380"/>
      <c r="H590" s="380"/>
    </row>
    <row r="591" spans="2:8" x14ac:dyDescent="0.2">
      <c r="B591" s="3"/>
      <c r="C591" s="3"/>
      <c r="D591" s="3"/>
      <c r="E591" s="3"/>
      <c r="F591" s="3"/>
      <c r="G591" s="380"/>
      <c r="H591" s="380"/>
    </row>
    <row r="592" spans="2:8" x14ac:dyDescent="0.2">
      <c r="B592" s="3"/>
      <c r="C592" s="3"/>
      <c r="D592" s="3"/>
      <c r="E592" s="3"/>
      <c r="F592" s="3"/>
      <c r="G592" s="380"/>
      <c r="H592" s="380"/>
    </row>
    <row r="593" spans="2:8" x14ac:dyDescent="0.2">
      <c r="B593" s="3"/>
      <c r="C593" s="3"/>
      <c r="D593" s="3"/>
      <c r="E593" s="3"/>
      <c r="F593" s="3"/>
      <c r="G593" s="380"/>
      <c r="H593" s="380"/>
    </row>
    <row r="594" spans="2:8" x14ac:dyDescent="0.2">
      <c r="B594" s="3"/>
      <c r="C594" s="3"/>
      <c r="D594" s="3"/>
      <c r="E594" s="3"/>
      <c r="F594" s="3"/>
      <c r="G594" s="380"/>
      <c r="H594" s="380"/>
    </row>
    <row r="595" spans="2:8" x14ac:dyDescent="0.2">
      <c r="B595" s="3"/>
      <c r="C595" s="3"/>
      <c r="D595" s="3"/>
      <c r="E595" s="3"/>
      <c r="F595" s="3"/>
      <c r="G595" s="380"/>
      <c r="H595" s="380"/>
    </row>
    <row r="596" spans="2:8" x14ac:dyDescent="0.2">
      <c r="B596" s="3"/>
      <c r="C596" s="3"/>
      <c r="D596" s="3"/>
      <c r="E596" s="3"/>
      <c r="F596" s="3"/>
      <c r="G596" s="380"/>
      <c r="H596" s="380"/>
    </row>
    <row r="597" spans="2:8" x14ac:dyDescent="0.2">
      <c r="B597" s="3"/>
      <c r="C597" s="3"/>
      <c r="D597" s="3"/>
      <c r="E597" s="3"/>
      <c r="F597" s="3"/>
      <c r="G597" s="380"/>
      <c r="H597" s="380"/>
    </row>
    <row r="598" spans="2:8" x14ac:dyDescent="0.2">
      <c r="B598" s="3"/>
      <c r="C598" s="3"/>
      <c r="D598" s="3"/>
      <c r="E598" s="3"/>
      <c r="F598" s="3"/>
      <c r="G598" s="380"/>
      <c r="H598" s="380"/>
    </row>
    <row r="599" spans="2:8" x14ac:dyDescent="0.2">
      <c r="B599" s="3"/>
      <c r="C599" s="3"/>
      <c r="D599" s="3"/>
      <c r="E599" s="3"/>
      <c r="F599" s="3"/>
      <c r="G599" s="380"/>
      <c r="H599" s="380"/>
    </row>
    <row r="600" spans="2:8" x14ac:dyDescent="0.2">
      <c r="B600" s="3"/>
      <c r="C600" s="3"/>
      <c r="D600" s="3"/>
      <c r="E600" s="3"/>
      <c r="F600" s="3"/>
      <c r="G600" s="380"/>
      <c r="H600" s="380"/>
    </row>
    <row r="601" spans="2:8" x14ac:dyDescent="0.2">
      <c r="B601" s="3"/>
      <c r="C601" s="3"/>
      <c r="D601" s="3"/>
      <c r="E601" s="3"/>
      <c r="F601" s="3"/>
      <c r="G601" s="380"/>
      <c r="H601" s="380"/>
    </row>
    <row r="602" spans="2:8" x14ac:dyDescent="0.2">
      <c r="B602" s="3"/>
      <c r="C602" s="3"/>
      <c r="D602" s="3"/>
      <c r="E602" s="3"/>
      <c r="F602" s="3"/>
      <c r="G602" s="380"/>
      <c r="H602" s="380"/>
    </row>
    <row r="603" spans="2:8" x14ac:dyDescent="0.2">
      <c r="B603" s="3"/>
      <c r="C603" s="3"/>
      <c r="D603" s="3"/>
      <c r="E603" s="3"/>
      <c r="F603" s="3"/>
      <c r="G603" s="380"/>
      <c r="H603" s="380"/>
    </row>
    <row r="604" spans="2:8" x14ac:dyDescent="0.2">
      <c r="B604" s="3"/>
      <c r="C604" s="3"/>
      <c r="D604" s="3"/>
      <c r="E604" s="3"/>
      <c r="F604" s="3"/>
      <c r="G604" s="380"/>
      <c r="H604" s="380"/>
    </row>
    <row r="605" spans="2:8" x14ac:dyDescent="0.2">
      <c r="B605" s="3"/>
      <c r="C605" s="3"/>
      <c r="D605" s="3"/>
      <c r="E605" s="3"/>
      <c r="F605" s="3"/>
      <c r="G605" s="380"/>
      <c r="H605" s="380"/>
    </row>
    <row r="606" spans="2:8" x14ac:dyDescent="0.2">
      <c r="B606" s="3"/>
      <c r="C606" s="3"/>
      <c r="D606" s="3"/>
      <c r="E606" s="3"/>
      <c r="F606" s="3"/>
      <c r="G606" s="380"/>
      <c r="H606" s="380"/>
    </row>
    <row r="607" spans="2:8" x14ac:dyDescent="0.2">
      <c r="B607" s="3"/>
      <c r="C607" s="3"/>
      <c r="D607" s="3"/>
      <c r="E607" s="3"/>
      <c r="F607" s="3"/>
      <c r="G607" s="380"/>
      <c r="H607" s="380"/>
    </row>
    <row r="608" spans="2:8" x14ac:dyDescent="0.2">
      <c r="B608" s="3"/>
      <c r="C608" s="3"/>
      <c r="D608" s="3"/>
      <c r="E608" s="3"/>
      <c r="F608" s="3"/>
      <c r="G608" s="380"/>
      <c r="H608" s="380"/>
    </row>
    <row r="609" spans="2:8" x14ac:dyDescent="0.2">
      <c r="B609" s="3"/>
      <c r="C609" s="3"/>
      <c r="D609" s="3"/>
      <c r="E609" s="3"/>
      <c r="F609" s="3"/>
      <c r="G609" s="380"/>
      <c r="H609" s="380"/>
    </row>
    <row r="610" spans="2:8" x14ac:dyDescent="0.2">
      <c r="B610" s="3"/>
      <c r="C610" s="3"/>
      <c r="D610" s="3"/>
      <c r="E610" s="3"/>
      <c r="F610" s="3"/>
      <c r="G610" s="380"/>
      <c r="H610" s="380"/>
    </row>
    <row r="611" spans="2:8" x14ac:dyDescent="0.2">
      <c r="B611" s="3"/>
      <c r="C611" s="3"/>
      <c r="D611" s="3"/>
      <c r="E611" s="3"/>
      <c r="F611" s="3"/>
      <c r="G611" s="380"/>
      <c r="H611" s="380"/>
    </row>
    <row r="612" spans="2:8" x14ac:dyDescent="0.2">
      <c r="B612" s="3"/>
      <c r="C612" s="3"/>
      <c r="D612" s="3"/>
      <c r="E612" s="3"/>
      <c r="F612" s="3"/>
      <c r="G612" s="380"/>
      <c r="H612" s="380"/>
    </row>
    <row r="613" spans="2:8" x14ac:dyDescent="0.2">
      <c r="B613" s="3"/>
      <c r="C613" s="3"/>
      <c r="D613" s="3"/>
      <c r="E613" s="3"/>
      <c r="F613" s="3"/>
      <c r="G613" s="380"/>
      <c r="H613" s="380"/>
    </row>
    <row r="614" spans="2:8" x14ac:dyDescent="0.2">
      <c r="B614" s="3"/>
      <c r="C614" s="3"/>
      <c r="D614" s="3"/>
      <c r="E614" s="3"/>
      <c r="F614" s="3"/>
      <c r="G614" s="380"/>
      <c r="H614" s="380"/>
    </row>
    <row r="615" spans="2:8" x14ac:dyDescent="0.2">
      <c r="B615" s="3"/>
      <c r="C615" s="3"/>
      <c r="D615" s="3"/>
      <c r="E615" s="3"/>
      <c r="F615" s="3"/>
      <c r="G615" s="380"/>
      <c r="H615" s="380"/>
    </row>
    <row r="616" spans="2:8" x14ac:dyDescent="0.2">
      <c r="B616" s="3"/>
      <c r="C616" s="3"/>
      <c r="D616" s="3"/>
      <c r="E616" s="3"/>
      <c r="F616" s="3"/>
      <c r="G616" s="380"/>
      <c r="H616" s="380"/>
    </row>
    <row r="617" spans="2:8" x14ac:dyDescent="0.2">
      <c r="B617" s="3"/>
      <c r="C617" s="3"/>
      <c r="D617" s="3"/>
      <c r="E617" s="3"/>
      <c r="F617" s="3"/>
      <c r="G617" s="380"/>
      <c r="H617" s="380"/>
    </row>
    <row r="618" spans="2:8" x14ac:dyDescent="0.2">
      <c r="B618" s="3"/>
      <c r="C618" s="3"/>
      <c r="D618" s="3"/>
      <c r="E618" s="3"/>
      <c r="F618" s="3"/>
      <c r="G618" s="380"/>
      <c r="H618" s="380"/>
    </row>
    <row r="619" spans="2:8" x14ac:dyDescent="0.2">
      <c r="B619" s="3"/>
      <c r="C619" s="3"/>
      <c r="D619" s="3"/>
      <c r="E619" s="3"/>
      <c r="F619" s="3"/>
      <c r="G619" s="380"/>
      <c r="H619" s="380"/>
    </row>
    <row r="620" spans="2:8" x14ac:dyDescent="0.2">
      <c r="B620" s="3"/>
      <c r="C620" s="3"/>
      <c r="D620" s="3"/>
      <c r="E620" s="3"/>
      <c r="F620" s="3"/>
      <c r="G620" s="380"/>
      <c r="H620" s="380"/>
    </row>
    <row r="621" spans="2:8" x14ac:dyDescent="0.2">
      <c r="B621" s="3"/>
      <c r="C621" s="3"/>
      <c r="D621" s="3"/>
      <c r="E621" s="3"/>
      <c r="F621" s="3"/>
      <c r="G621" s="380"/>
      <c r="H621" s="380"/>
    </row>
    <row r="622" spans="2:8" x14ac:dyDescent="0.2">
      <c r="B622" s="3"/>
      <c r="C622" s="3"/>
      <c r="D622" s="3"/>
      <c r="E622" s="3"/>
      <c r="F622" s="3"/>
      <c r="G622" s="380"/>
      <c r="H622" s="380"/>
    </row>
    <row r="623" spans="2:8" x14ac:dyDescent="0.2">
      <c r="B623" s="3"/>
      <c r="C623" s="3"/>
      <c r="D623" s="3"/>
      <c r="E623" s="3"/>
      <c r="F623" s="3"/>
      <c r="G623" s="380"/>
      <c r="H623" s="380"/>
    </row>
    <row r="624" spans="2:8" x14ac:dyDescent="0.2">
      <c r="B624" s="3"/>
      <c r="C624" s="3"/>
      <c r="D624" s="3"/>
      <c r="E624" s="3"/>
      <c r="F624" s="3"/>
      <c r="G624" s="380"/>
      <c r="H624" s="380"/>
    </row>
    <row r="625" spans="2:8" x14ac:dyDescent="0.2">
      <c r="B625" s="3"/>
      <c r="C625" s="3"/>
      <c r="D625" s="3"/>
      <c r="E625" s="3"/>
      <c r="F625" s="3"/>
      <c r="G625" s="380"/>
      <c r="H625" s="380"/>
    </row>
    <row r="626" spans="2:8" x14ac:dyDescent="0.2">
      <c r="B626" s="3"/>
      <c r="C626" s="3"/>
      <c r="D626" s="3"/>
      <c r="E626" s="3"/>
      <c r="F626" s="3"/>
      <c r="G626" s="380"/>
      <c r="H626" s="380"/>
    </row>
    <row r="627" spans="2:8" x14ac:dyDescent="0.2">
      <c r="B627" s="3"/>
      <c r="C627" s="3"/>
      <c r="D627" s="3"/>
      <c r="E627" s="3"/>
      <c r="F627" s="3"/>
      <c r="G627" s="380"/>
      <c r="H627" s="380"/>
    </row>
    <row r="628" spans="2:8" x14ac:dyDescent="0.2">
      <c r="B628" s="3"/>
      <c r="C628" s="3"/>
      <c r="D628" s="3"/>
      <c r="E628" s="3"/>
      <c r="F628" s="3"/>
      <c r="G628" s="380"/>
      <c r="H628" s="380"/>
    </row>
    <row r="629" spans="2:8" x14ac:dyDescent="0.2">
      <c r="B629" s="3"/>
      <c r="C629" s="3"/>
      <c r="D629" s="3"/>
      <c r="E629" s="3"/>
      <c r="F629" s="3"/>
      <c r="G629" s="380"/>
      <c r="H629" s="380"/>
    </row>
    <row r="630" spans="2:8" x14ac:dyDescent="0.2">
      <c r="B630" s="3"/>
      <c r="C630" s="3"/>
      <c r="D630" s="3"/>
      <c r="E630" s="3"/>
      <c r="F630" s="3"/>
      <c r="G630" s="380"/>
      <c r="H630" s="380"/>
    </row>
    <row r="631" spans="2:8" x14ac:dyDescent="0.2">
      <c r="B631" s="3"/>
      <c r="C631" s="3"/>
      <c r="D631" s="3"/>
      <c r="E631" s="3"/>
      <c r="F631" s="3"/>
      <c r="G631" s="380"/>
      <c r="H631" s="380"/>
    </row>
    <row r="632" spans="2:8" x14ac:dyDescent="0.2">
      <c r="B632" s="3"/>
      <c r="C632" s="3"/>
      <c r="D632" s="3"/>
      <c r="E632" s="3"/>
      <c r="F632" s="3"/>
      <c r="G632" s="380"/>
      <c r="H632" s="380"/>
    </row>
  </sheetData>
  <sheetProtection algorithmName="SHA-512" hashValue="DxaJCI9GOr6lMJbfDMSSAuwLuLMXYfAvcjz+z+LRq9Zj4h4qwO6+7EgYU8RhjrYUBJzQZ087XkxxfXHpsfDwdg==" saltValue="dqEmIw+aTi1bulSugNIW0Q==" spinCount="100000" sheet="1" objects="1" scenarios="1"/>
  <mergeCells count="4">
    <mergeCell ref="B1:H1"/>
    <mergeCell ref="B2:H2"/>
    <mergeCell ref="B4:C4"/>
    <mergeCell ref="D63:F63"/>
  </mergeCells>
  <pageMargins left="0.7" right="0.7" top="0.75" bottom="0.75" header="0.3" footer="0.3"/>
  <pageSetup scale="68"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4">
    <tabColor theme="3" tint="0.39997558519241921"/>
    <pageSetUpPr fitToPage="1"/>
  </sheetPr>
  <dimension ref="B1:R53"/>
  <sheetViews>
    <sheetView showGridLines="0" zoomScale="70" zoomScaleNormal="70" workbookViewId="0">
      <selection activeCell="J18" sqref="J18"/>
    </sheetView>
  </sheetViews>
  <sheetFormatPr defaultColWidth="9.140625" defaultRowHeight="12.75" x14ac:dyDescent="0.2"/>
  <cols>
    <col min="1" max="1" width="2.85546875" style="1" customWidth="1"/>
    <col min="2" max="2" width="51.85546875" style="1" customWidth="1"/>
    <col min="3" max="17" width="14" style="1" customWidth="1"/>
    <col min="18" max="16384" width="9.140625" style="1"/>
  </cols>
  <sheetData>
    <row r="1" spans="2:18" ht="13.5" thickBot="1" x14ac:dyDescent="0.25">
      <c r="B1" s="2268" t="e">
        <f>#REF!</f>
        <v>#REF!</v>
      </c>
      <c r="C1" s="2269"/>
      <c r="D1" s="2269"/>
      <c r="E1" s="2269"/>
      <c r="F1" s="2269"/>
      <c r="G1" s="2269"/>
      <c r="H1" s="2269"/>
      <c r="I1" s="2269"/>
      <c r="J1" s="2269"/>
      <c r="K1" s="2269"/>
      <c r="L1" s="2269"/>
      <c r="M1" s="2269"/>
      <c r="N1" s="2269"/>
      <c r="O1" s="2269"/>
      <c r="P1" s="2269"/>
      <c r="Q1" s="2270"/>
    </row>
    <row r="2" spans="2:18" ht="34.5" customHeight="1" thickBot="1" x14ac:dyDescent="0.25">
      <c r="B2" s="2271" t="s">
        <v>286</v>
      </c>
      <c r="C2" s="2272"/>
      <c r="D2" s="2272"/>
      <c r="E2" s="2272"/>
      <c r="F2" s="2272"/>
      <c r="G2" s="2272"/>
      <c r="H2" s="2272"/>
      <c r="I2" s="2272"/>
      <c r="J2" s="2272"/>
      <c r="K2" s="2272"/>
      <c r="L2" s="2272"/>
      <c r="M2" s="2272"/>
      <c r="N2" s="2272"/>
      <c r="O2" s="2272"/>
      <c r="P2" s="2272"/>
      <c r="Q2" s="2273"/>
      <c r="R2" s="165"/>
    </row>
    <row r="3" spans="2:18" ht="13.5" thickBot="1" x14ac:dyDescent="0.25">
      <c r="B3" s="208"/>
      <c r="Q3" s="246"/>
      <c r="R3" s="165"/>
    </row>
    <row r="4" spans="2:18" ht="15" customHeight="1" thickBot="1" x14ac:dyDescent="0.25">
      <c r="B4" s="208"/>
      <c r="C4" s="2466" t="s">
        <v>265</v>
      </c>
      <c r="D4" s="2467"/>
      <c r="E4" s="2467"/>
      <c r="F4" s="2467"/>
      <c r="G4" s="2467"/>
      <c r="H4" s="2467"/>
      <c r="I4" s="2467"/>
      <c r="J4" s="2468"/>
      <c r="K4" s="405"/>
      <c r="L4" s="165"/>
      <c r="M4" s="165"/>
      <c r="N4" s="165"/>
      <c r="O4" s="165"/>
      <c r="P4" s="165"/>
      <c r="Q4" s="406"/>
      <c r="R4" s="165"/>
    </row>
    <row r="5" spans="2:18" x14ac:dyDescent="0.2">
      <c r="B5" s="208"/>
      <c r="C5" s="407" t="s">
        <v>290</v>
      </c>
      <c r="D5" s="310"/>
      <c r="E5" s="408"/>
      <c r="F5" s="409">
        <v>0.02</v>
      </c>
      <c r="G5" s="310"/>
      <c r="H5" s="410" t="s">
        <v>266</v>
      </c>
      <c r="I5" s="310"/>
      <c r="J5" s="411">
        <f>+'Rent Summary (CO)'!C4</f>
        <v>0</v>
      </c>
      <c r="K5" s="165"/>
      <c r="L5" s="165"/>
      <c r="M5" s="165"/>
      <c r="N5" s="165"/>
      <c r="O5" s="165"/>
      <c r="P5" s="165"/>
      <c r="Q5" s="406"/>
      <c r="R5" s="165"/>
    </row>
    <row r="6" spans="2:18" ht="14.25" customHeight="1" x14ac:dyDescent="0.2">
      <c r="B6" s="208"/>
      <c r="C6" s="407" t="s">
        <v>267</v>
      </c>
      <c r="D6" s="410"/>
      <c r="E6" s="410"/>
      <c r="F6" s="409">
        <v>0.03</v>
      </c>
      <c r="G6" s="310"/>
      <c r="H6" s="410" t="s">
        <v>268</v>
      </c>
      <c r="I6" s="310"/>
      <c r="J6" s="411">
        <v>0.5</v>
      </c>
      <c r="L6" s="165"/>
      <c r="M6" s="165"/>
      <c r="N6" s="165"/>
      <c r="O6" s="165"/>
      <c r="P6" s="165"/>
      <c r="Q6" s="406"/>
      <c r="R6" s="165"/>
    </row>
    <row r="7" spans="2:18" ht="13.5" thickBot="1" x14ac:dyDescent="0.25">
      <c r="B7" s="208"/>
      <c r="C7" s="412" t="s">
        <v>269</v>
      </c>
      <c r="D7" s="413"/>
      <c r="E7" s="414"/>
      <c r="F7" s="415">
        <v>0.03</v>
      </c>
      <c r="G7" s="413"/>
      <c r="H7" s="414"/>
      <c r="I7" s="414"/>
      <c r="J7" s="416"/>
      <c r="K7" s="165"/>
      <c r="L7" s="417"/>
      <c r="M7" s="418"/>
      <c r="N7" s="165"/>
      <c r="O7" s="165"/>
      <c r="P7" s="165"/>
      <c r="Q7" s="406"/>
      <c r="R7" s="165"/>
    </row>
    <row r="8" spans="2:18" ht="15.75" customHeight="1" thickBot="1" x14ac:dyDescent="0.3">
      <c r="B8" s="419"/>
      <c r="C8" s="420"/>
      <c r="D8" s="420"/>
      <c r="E8" s="421"/>
      <c r="F8" s="421"/>
      <c r="G8" s="2469" t="s">
        <v>287</v>
      </c>
      <c r="H8" s="2469"/>
      <c r="I8" s="2469"/>
      <c r="J8" s="2469"/>
      <c r="K8" s="420"/>
      <c r="L8" s="420"/>
      <c r="M8" s="420"/>
      <c r="N8" s="420"/>
      <c r="O8" s="420"/>
      <c r="P8" s="420"/>
      <c r="Q8" s="422"/>
      <c r="R8" s="165"/>
    </row>
    <row r="9" spans="2:18" ht="13.5" thickBot="1" x14ac:dyDescent="0.25">
      <c r="B9" s="423" t="s">
        <v>270</v>
      </c>
      <c r="C9" s="424">
        <v>1</v>
      </c>
      <c r="D9" s="424">
        <v>2</v>
      </c>
      <c r="E9" s="424">
        <v>3</v>
      </c>
      <c r="F9" s="424">
        <v>4</v>
      </c>
      <c r="G9" s="424">
        <v>5</v>
      </c>
      <c r="H9" s="424">
        <v>6</v>
      </c>
      <c r="I9" s="424">
        <v>7</v>
      </c>
      <c r="J9" s="424">
        <v>8</v>
      </c>
      <c r="K9" s="424">
        <v>9</v>
      </c>
      <c r="L9" s="424">
        <v>10</v>
      </c>
      <c r="M9" s="424">
        <v>11</v>
      </c>
      <c r="N9" s="424">
        <v>12</v>
      </c>
      <c r="O9" s="424">
        <v>13</v>
      </c>
      <c r="P9" s="424">
        <v>14</v>
      </c>
      <c r="Q9" s="425">
        <v>15</v>
      </c>
      <c r="R9" s="165"/>
    </row>
    <row r="10" spans="2:18" ht="13.5" thickBot="1" x14ac:dyDescent="0.25">
      <c r="B10" s="426" t="s">
        <v>271</v>
      </c>
      <c r="C10" s="427"/>
      <c r="D10" s="427"/>
      <c r="E10" s="427"/>
      <c r="F10" s="427"/>
      <c r="G10" s="427"/>
      <c r="H10" s="427"/>
      <c r="I10" s="427"/>
      <c r="J10" s="427"/>
      <c r="K10" s="427"/>
      <c r="L10" s="427"/>
      <c r="M10" s="427"/>
      <c r="N10" s="427"/>
      <c r="O10" s="427"/>
      <c r="P10" s="427"/>
      <c r="Q10" s="428"/>
      <c r="R10" s="166"/>
    </row>
    <row r="11" spans="2:18" x14ac:dyDescent="0.2">
      <c r="B11" s="429" t="s">
        <v>272</v>
      </c>
      <c r="C11" s="430">
        <f>+'Rent Summary (CO)'!H101</f>
        <v>0</v>
      </c>
      <c r="D11" s="431">
        <f>+C11*(1+$F$5)</f>
        <v>0</v>
      </c>
      <c r="E11" s="431">
        <f t="shared" ref="E11:Q12" si="0">+D11*(1+$F$5)</f>
        <v>0</v>
      </c>
      <c r="F11" s="431">
        <f>+E11*(1+$F$5)</f>
        <v>0</v>
      </c>
      <c r="G11" s="431">
        <f t="shared" si="0"/>
        <v>0</v>
      </c>
      <c r="H11" s="431">
        <f t="shared" si="0"/>
        <v>0</v>
      </c>
      <c r="I11" s="431">
        <f>+H11*(1+$F$5)</f>
        <v>0</v>
      </c>
      <c r="J11" s="431">
        <f t="shared" si="0"/>
        <v>0</v>
      </c>
      <c r="K11" s="431">
        <f t="shared" si="0"/>
        <v>0</v>
      </c>
      <c r="L11" s="431">
        <f t="shared" si="0"/>
        <v>0</v>
      </c>
      <c r="M11" s="431">
        <f t="shared" si="0"/>
        <v>0</v>
      </c>
      <c r="N11" s="431">
        <f t="shared" si="0"/>
        <v>0</v>
      </c>
      <c r="O11" s="431">
        <f t="shared" si="0"/>
        <v>0</v>
      </c>
      <c r="P11" s="431">
        <f t="shared" si="0"/>
        <v>0</v>
      </c>
      <c r="Q11" s="726">
        <f t="shared" si="0"/>
        <v>0</v>
      </c>
      <c r="R11" s="166"/>
    </row>
    <row r="12" spans="2:18" x14ac:dyDescent="0.2">
      <c r="B12" s="429" t="s">
        <v>453</v>
      </c>
      <c r="C12" s="430">
        <f>+'Operating Exps (CO)'!G7+'Operating Exps (CO)'!G8+'Operating Exps (CO)'!G9</f>
        <v>0</v>
      </c>
      <c r="D12" s="431">
        <f>+C12*(1+$F$5)</f>
        <v>0</v>
      </c>
      <c r="E12" s="431">
        <f t="shared" si="0"/>
        <v>0</v>
      </c>
      <c r="F12" s="431">
        <f t="shared" si="0"/>
        <v>0</v>
      </c>
      <c r="G12" s="431">
        <f t="shared" si="0"/>
        <v>0</v>
      </c>
      <c r="H12" s="431">
        <f t="shared" si="0"/>
        <v>0</v>
      </c>
      <c r="I12" s="431">
        <f t="shared" si="0"/>
        <v>0</v>
      </c>
      <c r="J12" s="431">
        <f t="shared" si="0"/>
        <v>0</v>
      </c>
      <c r="K12" s="431">
        <f t="shared" si="0"/>
        <v>0</v>
      </c>
      <c r="L12" s="431">
        <f t="shared" si="0"/>
        <v>0</v>
      </c>
      <c r="M12" s="431">
        <f t="shared" si="0"/>
        <v>0</v>
      </c>
      <c r="N12" s="431">
        <f t="shared" si="0"/>
        <v>0</v>
      </c>
      <c r="O12" s="431">
        <f>+N12*(1+$F$5)</f>
        <v>0</v>
      </c>
      <c r="P12" s="431">
        <f t="shared" si="0"/>
        <v>0</v>
      </c>
      <c r="Q12" s="726">
        <f t="shared" si="0"/>
        <v>0</v>
      </c>
      <c r="R12" s="166"/>
    </row>
    <row r="13" spans="2:18" x14ac:dyDescent="0.2">
      <c r="B13" s="432" t="s">
        <v>273</v>
      </c>
      <c r="C13" s="151">
        <f>-(C11+C12)*$J$5</f>
        <v>0</v>
      </c>
      <c r="D13" s="151">
        <f t="shared" ref="D13:Q13" si="1">-(D11+D12)*$J$5</f>
        <v>0</v>
      </c>
      <c r="E13" s="151">
        <f t="shared" si="1"/>
        <v>0</v>
      </c>
      <c r="F13" s="151">
        <f t="shared" si="1"/>
        <v>0</v>
      </c>
      <c r="G13" s="151">
        <f t="shared" si="1"/>
        <v>0</v>
      </c>
      <c r="H13" s="151">
        <f>-(H11+H12)*$J$5</f>
        <v>0</v>
      </c>
      <c r="I13" s="151">
        <f t="shared" si="1"/>
        <v>0</v>
      </c>
      <c r="J13" s="151">
        <f t="shared" si="1"/>
        <v>0</v>
      </c>
      <c r="K13" s="151">
        <f>-(K11+K12)*$J$5</f>
        <v>0</v>
      </c>
      <c r="L13" s="151">
        <f t="shared" si="1"/>
        <v>0</v>
      </c>
      <c r="M13" s="151">
        <f>-(M11+M12)*$J$5</f>
        <v>0</v>
      </c>
      <c r="N13" s="151">
        <f t="shared" si="1"/>
        <v>0</v>
      </c>
      <c r="O13" s="151">
        <f t="shared" si="1"/>
        <v>0</v>
      </c>
      <c r="P13" s="151">
        <f>-(P11+P12)*$J$5</f>
        <v>0</v>
      </c>
      <c r="Q13" s="727">
        <f t="shared" si="1"/>
        <v>0</v>
      </c>
      <c r="R13" s="166"/>
    </row>
    <row r="14" spans="2:18" x14ac:dyDescent="0.2">
      <c r="B14" s="432" t="s">
        <v>153</v>
      </c>
      <c r="C14" s="151">
        <f>+'Operating Exps (CO)'!G12</f>
        <v>0</v>
      </c>
      <c r="D14" s="433">
        <f t="shared" ref="D14:Q14" si="2">+C14*(1+$F$5)</f>
        <v>0</v>
      </c>
      <c r="E14" s="433">
        <f t="shared" si="2"/>
        <v>0</v>
      </c>
      <c r="F14" s="433">
        <f>+E14*(1+$F$5)</f>
        <v>0</v>
      </c>
      <c r="G14" s="433">
        <f t="shared" si="2"/>
        <v>0</v>
      </c>
      <c r="H14" s="433">
        <f t="shared" si="2"/>
        <v>0</v>
      </c>
      <c r="I14" s="433">
        <f t="shared" si="2"/>
        <v>0</v>
      </c>
      <c r="J14" s="433">
        <f t="shared" si="2"/>
        <v>0</v>
      </c>
      <c r="K14" s="433">
        <f t="shared" si="2"/>
        <v>0</v>
      </c>
      <c r="L14" s="433">
        <f t="shared" si="2"/>
        <v>0</v>
      </c>
      <c r="M14" s="433">
        <f t="shared" si="2"/>
        <v>0</v>
      </c>
      <c r="N14" s="433">
        <f t="shared" si="2"/>
        <v>0</v>
      </c>
      <c r="O14" s="433">
        <f t="shared" si="2"/>
        <v>0</v>
      </c>
      <c r="P14" s="433">
        <f t="shared" si="2"/>
        <v>0</v>
      </c>
      <c r="Q14" s="440">
        <f t="shared" si="2"/>
        <v>0</v>
      </c>
      <c r="R14" s="166"/>
    </row>
    <row r="15" spans="2:18" x14ac:dyDescent="0.2">
      <c r="B15" s="432" t="s">
        <v>274</v>
      </c>
      <c r="C15" s="151">
        <f>-(C14*$J$6)</f>
        <v>0</v>
      </c>
      <c r="D15" s="151">
        <f t="shared" ref="D15:O15" si="3">-(D14*$J$6)</f>
        <v>0</v>
      </c>
      <c r="E15" s="151">
        <f t="shared" si="3"/>
        <v>0</v>
      </c>
      <c r="F15" s="151">
        <f>-(F14*$J$6)</f>
        <v>0</v>
      </c>
      <c r="G15" s="151">
        <f t="shared" si="3"/>
        <v>0</v>
      </c>
      <c r="H15" s="151">
        <f t="shared" si="3"/>
        <v>0</v>
      </c>
      <c r="I15" s="151">
        <f>-(I14*$J$6)</f>
        <v>0</v>
      </c>
      <c r="J15" s="151">
        <f t="shared" si="3"/>
        <v>0</v>
      </c>
      <c r="K15" s="151">
        <f t="shared" si="3"/>
        <v>0</v>
      </c>
      <c r="L15" s="151">
        <f t="shared" si="3"/>
        <v>0</v>
      </c>
      <c r="M15" s="151">
        <f t="shared" si="3"/>
        <v>0</v>
      </c>
      <c r="N15" s="151">
        <f t="shared" si="3"/>
        <v>0</v>
      </c>
      <c r="O15" s="151">
        <f t="shared" si="3"/>
        <v>0</v>
      </c>
      <c r="P15" s="151">
        <f>-(P14*$J$6)</f>
        <v>0</v>
      </c>
      <c r="Q15" s="727">
        <f>-(Q14*$J$6)</f>
        <v>0</v>
      </c>
      <c r="R15" s="166"/>
    </row>
    <row r="16" spans="2:18" x14ac:dyDescent="0.2">
      <c r="B16" s="434" t="s">
        <v>275</v>
      </c>
      <c r="C16" s="435">
        <f>+SUM(C11:C15)</f>
        <v>0</v>
      </c>
      <c r="D16" s="435">
        <f t="shared" ref="D16:Q16" si="4">+SUM(D11:D15)</f>
        <v>0</v>
      </c>
      <c r="E16" s="435">
        <f t="shared" si="4"/>
        <v>0</v>
      </c>
      <c r="F16" s="435">
        <f t="shared" si="4"/>
        <v>0</v>
      </c>
      <c r="G16" s="435">
        <f t="shared" si="4"/>
        <v>0</v>
      </c>
      <c r="H16" s="435">
        <f t="shared" si="4"/>
        <v>0</v>
      </c>
      <c r="I16" s="435">
        <f t="shared" si="4"/>
        <v>0</v>
      </c>
      <c r="J16" s="435">
        <f t="shared" si="4"/>
        <v>0</v>
      </c>
      <c r="K16" s="435">
        <f t="shared" si="4"/>
        <v>0</v>
      </c>
      <c r="L16" s="435">
        <f t="shared" si="4"/>
        <v>0</v>
      </c>
      <c r="M16" s="435">
        <f t="shared" si="4"/>
        <v>0</v>
      </c>
      <c r="N16" s="435">
        <f t="shared" si="4"/>
        <v>0</v>
      </c>
      <c r="O16" s="435">
        <f t="shared" si="4"/>
        <v>0</v>
      </c>
      <c r="P16" s="435">
        <f t="shared" si="4"/>
        <v>0</v>
      </c>
      <c r="Q16" s="728">
        <f t="shared" si="4"/>
        <v>0</v>
      </c>
      <c r="R16" s="166"/>
    </row>
    <row r="17" spans="2:18" ht="13.5" thickBot="1" x14ac:dyDescent="0.25">
      <c r="B17" s="436"/>
      <c r="C17" s="437"/>
      <c r="D17" s="437"/>
      <c r="E17" s="437"/>
      <c r="F17" s="437"/>
      <c r="G17" s="437"/>
      <c r="H17" s="437"/>
      <c r="I17" s="437"/>
      <c r="J17" s="437"/>
      <c r="K17" s="437"/>
      <c r="L17" s="437"/>
      <c r="M17" s="437"/>
      <c r="N17" s="437"/>
      <c r="O17" s="437"/>
      <c r="P17" s="437"/>
      <c r="Q17" s="438"/>
      <c r="R17" s="166"/>
    </row>
    <row r="18" spans="2:18" ht="13.5" thickBot="1" x14ac:dyDescent="0.25">
      <c r="B18" s="426" t="s">
        <v>276</v>
      </c>
      <c r="C18" s="427"/>
      <c r="D18" s="427"/>
      <c r="E18" s="427"/>
      <c r="F18" s="427"/>
      <c r="G18" s="427"/>
      <c r="H18" s="427"/>
      <c r="I18" s="427"/>
      <c r="J18" s="427"/>
      <c r="K18" s="427"/>
      <c r="L18" s="427"/>
      <c r="M18" s="427"/>
      <c r="N18" s="427"/>
      <c r="O18" s="427"/>
      <c r="P18" s="427"/>
      <c r="Q18" s="428"/>
      <c r="R18" s="165"/>
    </row>
    <row r="19" spans="2:18" x14ac:dyDescent="0.2">
      <c r="B19" s="429" t="s">
        <v>277</v>
      </c>
      <c r="C19" s="430" t="e">
        <f>+'Operating Exps (CO)'!G53-'Operating Exps (CO)'!G19-'Operating Exps (CO)'!G20+'Operating Exps (CO)'!G61</f>
        <v>#REF!</v>
      </c>
      <c r="D19" s="431" t="e">
        <f>+C19*(1+$F$6)</f>
        <v>#REF!</v>
      </c>
      <c r="E19" s="431" t="e">
        <f t="shared" ref="E19:Q19" si="5">+D19*(1+$F$6)</f>
        <v>#REF!</v>
      </c>
      <c r="F19" s="431" t="e">
        <f t="shared" si="5"/>
        <v>#REF!</v>
      </c>
      <c r="G19" s="431" t="e">
        <f t="shared" si="5"/>
        <v>#REF!</v>
      </c>
      <c r="H19" s="431" t="e">
        <f t="shared" si="5"/>
        <v>#REF!</v>
      </c>
      <c r="I19" s="431" t="e">
        <f t="shared" si="5"/>
        <v>#REF!</v>
      </c>
      <c r="J19" s="431" t="e">
        <f t="shared" si="5"/>
        <v>#REF!</v>
      </c>
      <c r="K19" s="431" t="e">
        <f t="shared" si="5"/>
        <v>#REF!</v>
      </c>
      <c r="L19" s="431" t="e">
        <f t="shared" si="5"/>
        <v>#REF!</v>
      </c>
      <c r="M19" s="431" t="e">
        <f t="shared" si="5"/>
        <v>#REF!</v>
      </c>
      <c r="N19" s="431" t="e">
        <f t="shared" si="5"/>
        <v>#REF!</v>
      </c>
      <c r="O19" s="431" t="e">
        <f t="shared" si="5"/>
        <v>#REF!</v>
      </c>
      <c r="P19" s="431" t="e">
        <f t="shared" si="5"/>
        <v>#REF!</v>
      </c>
      <c r="Q19" s="726" t="e">
        <f t="shared" si="5"/>
        <v>#REF!</v>
      </c>
      <c r="R19" s="165"/>
    </row>
    <row r="20" spans="2:18" x14ac:dyDescent="0.2">
      <c r="B20" s="432" t="s">
        <v>278</v>
      </c>
      <c r="C20" s="151" t="e">
        <f>+'Operating Exps (CO)'!G19+'Operating Exps (CO)'!G20</f>
        <v>#REF!</v>
      </c>
      <c r="D20" s="433" t="e">
        <f>+C20*(1+$F$5)</f>
        <v>#REF!</v>
      </c>
      <c r="E20" s="433" t="e">
        <f>+D20*(1+$F$5)</f>
        <v>#REF!</v>
      </c>
      <c r="F20" s="433" t="e">
        <f t="shared" ref="F20:Q20" si="6">+E20*(1+$F$5)</f>
        <v>#REF!</v>
      </c>
      <c r="G20" s="433" t="e">
        <f t="shared" si="6"/>
        <v>#REF!</v>
      </c>
      <c r="H20" s="433" t="e">
        <f t="shared" si="6"/>
        <v>#REF!</v>
      </c>
      <c r="I20" s="433" t="e">
        <f t="shared" si="6"/>
        <v>#REF!</v>
      </c>
      <c r="J20" s="433" t="e">
        <f t="shared" si="6"/>
        <v>#REF!</v>
      </c>
      <c r="K20" s="433" t="e">
        <f t="shared" si="6"/>
        <v>#REF!</v>
      </c>
      <c r="L20" s="433" t="e">
        <f t="shared" si="6"/>
        <v>#REF!</v>
      </c>
      <c r="M20" s="433" t="e">
        <f t="shared" si="6"/>
        <v>#REF!</v>
      </c>
      <c r="N20" s="433" t="e">
        <f t="shared" si="6"/>
        <v>#REF!</v>
      </c>
      <c r="O20" s="433" t="e">
        <f t="shared" si="6"/>
        <v>#REF!</v>
      </c>
      <c r="P20" s="433" t="e">
        <f t="shared" si="6"/>
        <v>#REF!</v>
      </c>
      <c r="Q20" s="440" t="e">
        <f t="shared" si="6"/>
        <v>#REF!</v>
      </c>
      <c r="R20" s="165"/>
    </row>
    <row r="21" spans="2:18" x14ac:dyDescent="0.2">
      <c r="B21" s="432" t="s">
        <v>279</v>
      </c>
      <c r="C21" s="151" t="e">
        <f>+'Operating Exps (CO)'!G60</f>
        <v>#REF!</v>
      </c>
      <c r="D21" s="433" t="e">
        <f>+C21*(1+$F$7)</f>
        <v>#REF!</v>
      </c>
      <c r="E21" s="433" t="e">
        <f t="shared" ref="E21:Q21" si="7">+D21*(1+$F$7)</f>
        <v>#REF!</v>
      </c>
      <c r="F21" s="433" t="e">
        <f t="shared" si="7"/>
        <v>#REF!</v>
      </c>
      <c r="G21" s="433" t="e">
        <f t="shared" si="7"/>
        <v>#REF!</v>
      </c>
      <c r="H21" s="433" t="e">
        <f t="shared" si="7"/>
        <v>#REF!</v>
      </c>
      <c r="I21" s="433" t="e">
        <f t="shared" si="7"/>
        <v>#REF!</v>
      </c>
      <c r="J21" s="433" t="e">
        <f t="shared" si="7"/>
        <v>#REF!</v>
      </c>
      <c r="K21" s="433" t="e">
        <f t="shared" si="7"/>
        <v>#REF!</v>
      </c>
      <c r="L21" s="433" t="e">
        <f t="shared" si="7"/>
        <v>#REF!</v>
      </c>
      <c r="M21" s="433" t="e">
        <f t="shared" si="7"/>
        <v>#REF!</v>
      </c>
      <c r="N21" s="433" t="e">
        <f t="shared" si="7"/>
        <v>#REF!</v>
      </c>
      <c r="O21" s="433" t="e">
        <f t="shared" si="7"/>
        <v>#REF!</v>
      </c>
      <c r="P21" s="433" t="e">
        <f t="shared" si="7"/>
        <v>#REF!</v>
      </c>
      <c r="Q21" s="440" t="e">
        <f t="shared" si="7"/>
        <v>#REF!</v>
      </c>
      <c r="R21" s="166"/>
    </row>
    <row r="22" spans="2:18" x14ac:dyDescent="0.2">
      <c r="B22" s="434" t="s">
        <v>280</v>
      </c>
      <c r="C22" s="435" t="e">
        <f>+SUM(C19:C21)</f>
        <v>#REF!</v>
      </c>
      <c r="D22" s="435" t="e">
        <f t="shared" ref="D22:Q22" si="8">+SUM(D19:D21)</f>
        <v>#REF!</v>
      </c>
      <c r="E22" s="435" t="e">
        <f t="shared" si="8"/>
        <v>#REF!</v>
      </c>
      <c r="F22" s="435" t="e">
        <f t="shared" si="8"/>
        <v>#REF!</v>
      </c>
      <c r="G22" s="435" t="e">
        <f t="shared" si="8"/>
        <v>#REF!</v>
      </c>
      <c r="H22" s="435" t="e">
        <f t="shared" si="8"/>
        <v>#REF!</v>
      </c>
      <c r="I22" s="435" t="e">
        <f t="shared" si="8"/>
        <v>#REF!</v>
      </c>
      <c r="J22" s="435" t="e">
        <f t="shared" si="8"/>
        <v>#REF!</v>
      </c>
      <c r="K22" s="435" t="e">
        <f t="shared" si="8"/>
        <v>#REF!</v>
      </c>
      <c r="L22" s="435" t="e">
        <f t="shared" si="8"/>
        <v>#REF!</v>
      </c>
      <c r="M22" s="435" t="e">
        <f t="shared" si="8"/>
        <v>#REF!</v>
      </c>
      <c r="N22" s="435" t="e">
        <f t="shared" si="8"/>
        <v>#REF!</v>
      </c>
      <c r="O22" s="435" t="e">
        <f t="shared" si="8"/>
        <v>#REF!</v>
      </c>
      <c r="P22" s="435" t="e">
        <f t="shared" si="8"/>
        <v>#REF!</v>
      </c>
      <c r="Q22" s="728" t="e">
        <f t="shared" si="8"/>
        <v>#REF!</v>
      </c>
      <c r="R22" s="166"/>
    </row>
    <row r="23" spans="2:18" x14ac:dyDescent="0.2">
      <c r="B23" s="439"/>
      <c r="C23" s="151"/>
      <c r="D23" s="433"/>
      <c r="E23" s="433"/>
      <c r="F23" s="433"/>
      <c r="G23" s="433"/>
      <c r="H23" s="433"/>
      <c r="I23" s="433"/>
      <c r="J23" s="433"/>
      <c r="K23" s="433"/>
      <c r="L23" s="433"/>
      <c r="M23" s="433"/>
      <c r="N23" s="433"/>
      <c r="O23" s="433"/>
      <c r="P23" s="433"/>
      <c r="Q23" s="440"/>
      <c r="R23" s="166"/>
    </row>
    <row r="24" spans="2:18" x14ac:dyDescent="0.2">
      <c r="B24" s="434" t="s">
        <v>281</v>
      </c>
      <c r="C24" s="435" t="e">
        <f>+C16-C22</f>
        <v>#REF!</v>
      </c>
      <c r="D24" s="435" t="e">
        <f t="shared" ref="D24:Q24" si="9">+D16-D22</f>
        <v>#REF!</v>
      </c>
      <c r="E24" s="435" t="e">
        <f t="shared" si="9"/>
        <v>#REF!</v>
      </c>
      <c r="F24" s="435" t="e">
        <f t="shared" si="9"/>
        <v>#REF!</v>
      </c>
      <c r="G24" s="435" t="e">
        <f t="shared" si="9"/>
        <v>#REF!</v>
      </c>
      <c r="H24" s="435" t="e">
        <f t="shared" si="9"/>
        <v>#REF!</v>
      </c>
      <c r="I24" s="435" t="e">
        <f t="shared" si="9"/>
        <v>#REF!</v>
      </c>
      <c r="J24" s="435" t="e">
        <f t="shared" si="9"/>
        <v>#REF!</v>
      </c>
      <c r="K24" s="435" t="e">
        <f t="shared" si="9"/>
        <v>#REF!</v>
      </c>
      <c r="L24" s="435" t="e">
        <f t="shared" si="9"/>
        <v>#REF!</v>
      </c>
      <c r="M24" s="435" t="e">
        <f t="shared" si="9"/>
        <v>#REF!</v>
      </c>
      <c r="N24" s="435" t="e">
        <f t="shared" si="9"/>
        <v>#REF!</v>
      </c>
      <c r="O24" s="435" t="e">
        <f t="shared" si="9"/>
        <v>#REF!</v>
      </c>
      <c r="P24" s="435" t="e">
        <f t="shared" si="9"/>
        <v>#REF!</v>
      </c>
      <c r="Q24" s="728" t="e">
        <f t="shared" si="9"/>
        <v>#REF!</v>
      </c>
      <c r="R24" s="166"/>
    </row>
    <row r="25" spans="2:18" ht="13.5" thickBot="1" x14ac:dyDescent="0.25">
      <c r="B25" s="436"/>
      <c r="C25" s="437"/>
      <c r="D25" s="437"/>
      <c r="E25" s="437"/>
      <c r="F25" s="437"/>
      <c r="G25" s="437"/>
      <c r="H25" s="437"/>
      <c r="I25" s="437"/>
      <c r="J25" s="437"/>
      <c r="K25" s="437"/>
      <c r="L25" s="437"/>
      <c r="M25" s="437"/>
      <c r="N25" s="437"/>
      <c r="O25" s="437"/>
      <c r="P25" s="437"/>
      <c r="Q25" s="438"/>
      <c r="R25" s="166"/>
    </row>
    <row r="26" spans="2:18" ht="13.5" thickBot="1" x14ac:dyDescent="0.25">
      <c r="B26" s="426" t="s">
        <v>282</v>
      </c>
      <c r="C26" s="427"/>
      <c r="D26" s="427"/>
      <c r="E26" s="427"/>
      <c r="F26" s="427"/>
      <c r="G26" s="427"/>
      <c r="H26" s="427"/>
      <c r="I26" s="427"/>
      <c r="J26" s="427"/>
      <c r="K26" s="427"/>
      <c r="L26" s="427"/>
      <c r="M26" s="427"/>
      <c r="N26" s="427"/>
      <c r="O26" s="427"/>
      <c r="P26" s="427"/>
      <c r="Q26" s="428"/>
      <c r="R26" s="165"/>
    </row>
    <row r="27" spans="2:18" x14ac:dyDescent="0.2">
      <c r="B27" s="429" t="s">
        <v>27</v>
      </c>
      <c r="C27" s="430" t="str">
        <f>+'Sources (CO)'!H6</f>
        <v/>
      </c>
      <c r="D27" s="431" t="str">
        <f>+C27</f>
        <v/>
      </c>
      <c r="E27" s="431" t="str">
        <f t="shared" ref="E27:Q30" si="10">+D27</f>
        <v/>
      </c>
      <c r="F27" s="431" t="str">
        <f t="shared" si="10"/>
        <v/>
      </c>
      <c r="G27" s="431" t="str">
        <f t="shared" si="10"/>
        <v/>
      </c>
      <c r="H27" s="431" t="str">
        <f t="shared" si="10"/>
        <v/>
      </c>
      <c r="I27" s="431" t="str">
        <f t="shared" si="10"/>
        <v/>
      </c>
      <c r="J27" s="431" t="str">
        <f t="shared" si="10"/>
        <v/>
      </c>
      <c r="K27" s="431" t="str">
        <f t="shared" si="10"/>
        <v/>
      </c>
      <c r="L27" s="431" t="str">
        <f t="shared" si="10"/>
        <v/>
      </c>
      <c r="M27" s="431" t="str">
        <f t="shared" si="10"/>
        <v/>
      </c>
      <c r="N27" s="431" t="str">
        <f t="shared" si="10"/>
        <v/>
      </c>
      <c r="O27" s="431" t="str">
        <f t="shared" si="10"/>
        <v/>
      </c>
      <c r="P27" s="431" t="str">
        <f t="shared" si="10"/>
        <v/>
      </c>
      <c r="Q27" s="726" t="str">
        <f t="shared" si="10"/>
        <v/>
      </c>
      <c r="R27" s="166"/>
    </row>
    <row r="28" spans="2:18" x14ac:dyDescent="0.2">
      <c r="B28" s="432" t="s">
        <v>28</v>
      </c>
      <c r="C28" s="151">
        <f>+'Sources (CO)'!H7</f>
        <v>0</v>
      </c>
      <c r="D28" s="433">
        <f>+C28</f>
        <v>0</v>
      </c>
      <c r="E28" s="433">
        <f t="shared" si="10"/>
        <v>0</v>
      </c>
      <c r="F28" s="433">
        <f t="shared" si="10"/>
        <v>0</v>
      </c>
      <c r="G28" s="433">
        <f t="shared" si="10"/>
        <v>0</v>
      </c>
      <c r="H28" s="433">
        <f t="shared" si="10"/>
        <v>0</v>
      </c>
      <c r="I28" s="433">
        <f t="shared" si="10"/>
        <v>0</v>
      </c>
      <c r="J28" s="433">
        <f t="shared" si="10"/>
        <v>0</v>
      </c>
      <c r="K28" s="433">
        <f t="shared" si="10"/>
        <v>0</v>
      </c>
      <c r="L28" s="433">
        <f t="shared" si="10"/>
        <v>0</v>
      </c>
      <c r="M28" s="433">
        <f t="shared" si="10"/>
        <v>0</v>
      </c>
      <c r="N28" s="433">
        <f t="shared" si="10"/>
        <v>0</v>
      </c>
      <c r="O28" s="433">
        <f t="shared" si="10"/>
        <v>0</v>
      </c>
      <c r="P28" s="433">
        <f t="shared" si="10"/>
        <v>0</v>
      </c>
      <c r="Q28" s="440">
        <f t="shared" si="10"/>
        <v>0</v>
      </c>
      <c r="R28" s="166"/>
    </row>
    <row r="29" spans="2:18" x14ac:dyDescent="0.2">
      <c r="B29" s="432" t="s">
        <v>29</v>
      </c>
      <c r="C29" s="151">
        <f>+'Sources (CO)'!H8</f>
        <v>0</v>
      </c>
      <c r="D29" s="433">
        <f>+C29</f>
        <v>0</v>
      </c>
      <c r="E29" s="433">
        <f t="shared" si="10"/>
        <v>0</v>
      </c>
      <c r="F29" s="433">
        <f t="shared" si="10"/>
        <v>0</v>
      </c>
      <c r="G29" s="433">
        <f t="shared" si="10"/>
        <v>0</v>
      </c>
      <c r="H29" s="433">
        <f t="shared" si="10"/>
        <v>0</v>
      </c>
      <c r="I29" s="433">
        <f t="shared" si="10"/>
        <v>0</v>
      </c>
      <c r="J29" s="433">
        <f t="shared" si="10"/>
        <v>0</v>
      </c>
      <c r="K29" s="433">
        <f t="shared" si="10"/>
        <v>0</v>
      </c>
      <c r="L29" s="433">
        <f t="shared" si="10"/>
        <v>0</v>
      </c>
      <c r="M29" s="433">
        <f t="shared" si="10"/>
        <v>0</v>
      </c>
      <c r="N29" s="433">
        <f t="shared" si="10"/>
        <v>0</v>
      </c>
      <c r="O29" s="433">
        <f t="shared" si="10"/>
        <v>0</v>
      </c>
      <c r="P29" s="433">
        <f t="shared" si="10"/>
        <v>0</v>
      </c>
      <c r="Q29" s="440">
        <f t="shared" si="10"/>
        <v>0</v>
      </c>
      <c r="R29" s="166"/>
    </row>
    <row r="30" spans="2:18" x14ac:dyDescent="0.2">
      <c r="B30" s="432" t="s">
        <v>59</v>
      </c>
      <c r="C30" s="151">
        <f>+SUM('Sources (CO)'!H9:H12)</f>
        <v>0</v>
      </c>
      <c r="D30" s="433">
        <f>+C30</f>
        <v>0</v>
      </c>
      <c r="E30" s="433">
        <f t="shared" si="10"/>
        <v>0</v>
      </c>
      <c r="F30" s="433">
        <f t="shared" si="10"/>
        <v>0</v>
      </c>
      <c r="G30" s="433">
        <f t="shared" si="10"/>
        <v>0</v>
      </c>
      <c r="H30" s="433">
        <f t="shared" si="10"/>
        <v>0</v>
      </c>
      <c r="I30" s="433">
        <f t="shared" si="10"/>
        <v>0</v>
      </c>
      <c r="J30" s="433">
        <f t="shared" si="10"/>
        <v>0</v>
      </c>
      <c r="K30" s="433">
        <f t="shared" si="10"/>
        <v>0</v>
      </c>
      <c r="L30" s="433">
        <f t="shared" si="10"/>
        <v>0</v>
      </c>
      <c r="M30" s="433">
        <f t="shared" si="10"/>
        <v>0</v>
      </c>
      <c r="N30" s="433">
        <f t="shared" si="10"/>
        <v>0</v>
      </c>
      <c r="O30" s="433">
        <f t="shared" si="10"/>
        <v>0</v>
      </c>
      <c r="P30" s="433">
        <f t="shared" si="10"/>
        <v>0</v>
      </c>
      <c r="Q30" s="440">
        <f t="shared" si="10"/>
        <v>0</v>
      </c>
      <c r="R30" s="165"/>
    </row>
    <row r="31" spans="2:18" x14ac:dyDescent="0.2">
      <c r="B31" s="434" t="s">
        <v>283</v>
      </c>
      <c r="C31" s="435">
        <f>+SUM(C27:C30)</f>
        <v>0</v>
      </c>
      <c r="D31" s="435">
        <f t="shared" ref="D31:Q31" si="11">+SUM(D27:D30)</f>
        <v>0</v>
      </c>
      <c r="E31" s="435">
        <f t="shared" si="11"/>
        <v>0</v>
      </c>
      <c r="F31" s="435">
        <f t="shared" si="11"/>
        <v>0</v>
      </c>
      <c r="G31" s="435">
        <f t="shared" si="11"/>
        <v>0</v>
      </c>
      <c r="H31" s="435">
        <f t="shared" si="11"/>
        <v>0</v>
      </c>
      <c r="I31" s="435">
        <f t="shared" si="11"/>
        <v>0</v>
      </c>
      <c r="J31" s="435">
        <f t="shared" si="11"/>
        <v>0</v>
      </c>
      <c r="K31" s="435">
        <f t="shared" si="11"/>
        <v>0</v>
      </c>
      <c r="L31" s="435">
        <f t="shared" si="11"/>
        <v>0</v>
      </c>
      <c r="M31" s="435">
        <f t="shared" si="11"/>
        <v>0</v>
      </c>
      <c r="N31" s="435">
        <f t="shared" si="11"/>
        <v>0</v>
      </c>
      <c r="O31" s="435">
        <f t="shared" si="11"/>
        <v>0</v>
      </c>
      <c r="P31" s="435">
        <f t="shared" si="11"/>
        <v>0</v>
      </c>
      <c r="Q31" s="728">
        <f t="shared" si="11"/>
        <v>0</v>
      </c>
      <c r="R31" s="165"/>
    </row>
    <row r="32" spans="2:18" x14ac:dyDescent="0.2">
      <c r="B32" s="441"/>
      <c r="C32" s="442"/>
      <c r="D32" s="442"/>
      <c r="E32" s="442"/>
      <c r="F32" s="442"/>
      <c r="G32" s="442"/>
      <c r="H32" s="442"/>
      <c r="I32" s="442"/>
      <c r="J32" s="442"/>
      <c r="K32" s="442"/>
      <c r="L32" s="442"/>
      <c r="M32" s="442"/>
      <c r="N32" s="442"/>
      <c r="O32" s="442"/>
      <c r="P32" s="442"/>
      <c r="Q32" s="443"/>
    </row>
    <row r="33" spans="2:18" x14ac:dyDescent="0.2">
      <c r="B33" s="434" t="s">
        <v>284</v>
      </c>
      <c r="C33" s="435" t="e">
        <f>+C24-C31</f>
        <v>#REF!</v>
      </c>
      <c r="D33" s="435" t="e">
        <f t="shared" ref="D33:Q33" si="12">+D24-D31</f>
        <v>#REF!</v>
      </c>
      <c r="E33" s="435" t="e">
        <f t="shared" si="12"/>
        <v>#REF!</v>
      </c>
      <c r="F33" s="435" t="e">
        <f t="shared" si="12"/>
        <v>#REF!</v>
      </c>
      <c r="G33" s="435" t="e">
        <f t="shared" si="12"/>
        <v>#REF!</v>
      </c>
      <c r="H33" s="435" t="e">
        <f t="shared" si="12"/>
        <v>#REF!</v>
      </c>
      <c r="I33" s="435" t="e">
        <f t="shared" si="12"/>
        <v>#REF!</v>
      </c>
      <c r="J33" s="435" t="e">
        <f t="shared" si="12"/>
        <v>#REF!</v>
      </c>
      <c r="K33" s="435" t="e">
        <f t="shared" si="12"/>
        <v>#REF!</v>
      </c>
      <c r="L33" s="435" t="e">
        <f t="shared" si="12"/>
        <v>#REF!</v>
      </c>
      <c r="M33" s="435" t="e">
        <f t="shared" si="12"/>
        <v>#REF!</v>
      </c>
      <c r="N33" s="435" t="e">
        <f t="shared" si="12"/>
        <v>#REF!</v>
      </c>
      <c r="O33" s="435" t="e">
        <f t="shared" si="12"/>
        <v>#REF!</v>
      </c>
      <c r="P33" s="435" t="e">
        <f t="shared" si="12"/>
        <v>#REF!</v>
      </c>
      <c r="Q33" s="728" t="e">
        <f t="shared" si="12"/>
        <v>#REF!</v>
      </c>
      <c r="R33" s="165"/>
    </row>
    <row r="34" spans="2:18" x14ac:dyDescent="0.2">
      <c r="B34" s="439"/>
      <c r="C34" s="151"/>
      <c r="D34" s="433"/>
      <c r="E34" s="433"/>
      <c r="F34" s="433"/>
      <c r="G34" s="433"/>
      <c r="H34" s="433"/>
      <c r="I34" s="433"/>
      <c r="J34" s="433"/>
      <c r="K34" s="433"/>
      <c r="L34" s="433"/>
      <c r="M34" s="433"/>
      <c r="N34" s="433"/>
      <c r="O34" s="433"/>
      <c r="P34" s="433"/>
      <c r="Q34" s="440"/>
    </row>
    <row r="35" spans="2:18" x14ac:dyDescent="0.2">
      <c r="B35" s="444" t="s">
        <v>288</v>
      </c>
      <c r="C35" s="641" t="e">
        <f>+C24/C27</f>
        <v>#REF!</v>
      </c>
      <c r="D35" s="641" t="e">
        <f t="shared" ref="D35:P35" si="13">+D24/D27</f>
        <v>#REF!</v>
      </c>
      <c r="E35" s="641" t="e">
        <f t="shared" si="13"/>
        <v>#REF!</v>
      </c>
      <c r="F35" s="641" t="e">
        <f t="shared" si="13"/>
        <v>#REF!</v>
      </c>
      <c r="G35" s="641" t="e">
        <f t="shared" si="13"/>
        <v>#REF!</v>
      </c>
      <c r="H35" s="641" t="e">
        <f t="shared" si="13"/>
        <v>#REF!</v>
      </c>
      <c r="I35" s="641" t="e">
        <f t="shared" si="13"/>
        <v>#REF!</v>
      </c>
      <c r="J35" s="641" t="e">
        <f t="shared" si="13"/>
        <v>#REF!</v>
      </c>
      <c r="K35" s="641" t="e">
        <f t="shared" si="13"/>
        <v>#REF!</v>
      </c>
      <c r="L35" s="641" t="e">
        <f t="shared" si="13"/>
        <v>#REF!</v>
      </c>
      <c r="M35" s="641" t="e">
        <f t="shared" si="13"/>
        <v>#REF!</v>
      </c>
      <c r="N35" s="641" t="e">
        <f t="shared" si="13"/>
        <v>#REF!</v>
      </c>
      <c r="O35" s="641" t="e">
        <f t="shared" si="13"/>
        <v>#REF!</v>
      </c>
      <c r="P35" s="641" t="e">
        <f t="shared" si="13"/>
        <v>#REF!</v>
      </c>
      <c r="Q35" s="729" t="e">
        <f>+Q24/Q27</f>
        <v>#REF!</v>
      </c>
    </row>
    <row r="36" spans="2:18" ht="13.5" thickBot="1" x14ac:dyDescent="0.25">
      <c r="B36" s="445" t="s">
        <v>285</v>
      </c>
      <c r="C36" s="642" t="e">
        <f>+C24/C31</f>
        <v>#REF!</v>
      </c>
      <c r="D36" s="642" t="e">
        <f t="shared" ref="D36:P36" si="14">+D24/D31</f>
        <v>#REF!</v>
      </c>
      <c r="E36" s="642" t="e">
        <f t="shared" si="14"/>
        <v>#REF!</v>
      </c>
      <c r="F36" s="642" t="e">
        <f t="shared" si="14"/>
        <v>#REF!</v>
      </c>
      <c r="G36" s="642" t="e">
        <f t="shared" si="14"/>
        <v>#REF!</v>
      </c>
      <c r="H36" s="642" t="e">
        <f t="shared" si="14"/>
        <v>#REF!</v>
      </c>
      <c r="I36" s="642" t="e">
        <f t="shared" si="14"/>
        <v>#REF!</v>
      </c>
      <c r="J36" s="642" t="e">
        <f t="shared" si="14"/>
        <v>#REF!</v>
      </c>
      <c r="K36" s="642" t="e">
        <f t="shared" si="14"/>
        <v>#REF!</v>
      </c>
      <c r="L36" s="642" t="e">
        <f t="shared" si="14"/>
        <v>#REF!</v>
      </c>
      <c r="M36" s="642" t="e">
        <f t="shared" si="14"/>
        <v>#REF!</v>
      </c>
      <c r="N36" s="642" t="e">
        <f t="shared" si="14"/>
        <v>#REF!</v>
      </c>
      <c r="O36" s="642" t="e">
        <f t="shared" si="14"/>
        <v>#REF!</v>
      </c>
      <c r="P36" s="642" t="e">
        <f t="shared" si="14"/>
        <v>#REF!</v>
      </c>
      <c r="Q36" s="730" t="e">
        <f>+Q24/Q31</f>
        <v>#REF!</v>
      </c>
    </row>
    <row r="37" spans="2:18" ht="13.5" thickBot="1" x14ac:dyDescent="0.25">
      <c r="B37" s="418"/>
      <c r="C37" s="418"/>
      <c r="D37" s="418"/>
      <c r="E37" s="418"/>
      <c r="F37" s="418"/>
      <c r="G37" s="418"/>
      <c r="H37" s="418"/>
      <c r="I37" s="418"/>
      <c r="J37" s="418"/>
      <c r="K37" s="418"/>
      <c r="L37" s="418"/>
      <c r="M37" s="418"/>
      <c r="N37" s="418"/>
      <c r="O37" s="418"/>
    </row>
    <row r="38" spans="2:18" ht="13.5" thickBot="1" x14ac:dyDescent="0.25">
      <c r="B38" s="731" t="s">
        <v>31</v>
      </c>
      <c r="C38" s="732" t="e">
        <f>+'Comparative Summary (CO)'!C7-'Cash Flow (CO)'!C33</f>
        <v>#REF!</v>
      </c>
      <c r="D38" s="732" t="e">
        <f>+C38-D33</f>
        <v>#REF!</v>
      </c>
      <c r="E38" s="732" t="e">
        <f t="shared" ref="E38:Q38" si="15">+D38-E33</f>
        <v>#REF!</v>
      </c>
      <c r="F38" s="732" t="e">
        <f t="shared" si="15"/>
        <v>#REF!</v>
      </c>
      <c r="G38" s="732" t="e">
        <f t="shared" si="15"/>
        <v>#REF!</v>
      </c>
      <c r="H38" s="732" t="e">
        <f t="shared" si="15"/>
        <v>#REF!</v>
      </c>
      <c r="I38" s="732" t="e">
        <f t="shared" si="15"/>
        <v>#REF!</v>
      </c>
      <c r="J38" s="732" t="e">
        <f t="shared" si="15"/>
        <v>#REF!</v>
      </c>
      <c r="K38" s="732" t="e">
        <f t="shared" si="15"/>
        <v>#REF!</v>
      </c>
      <c r="L38" s="732" t="e">
        <f t="shared" si="15"/>
        <v>#REF!</v>
      </c>
      <c r="M38" s="732" t="e">
        <f>+L38-M33</f>
        <v>#REF!</v>
      </c>
      <c r="N38" s="732" t="e">
        <f t="shared" si="15"/>
        <v>#REF!</v>
      </c>
      <c r="O38" s="732" t="e">
        <f t="shared" si="15"/>
        <v>#REF!</v>
      </c>
      <c r="P38" s="732" t="e">
        <f>+O38-P33</f>
        <v>#REF!</v>
      </c>
      <c r="Q38" s="733" t="e">
        <f t="shared" si="15"/>
        <v>#REF!</v>
      </c>
    </row>
    <row r="39" spans="2:18" x14ac:dyDescent="0.2">
      <c r="B39" s="167"/>
      <c r="C39" s="166"/>
      <c r="D39" s="167"/>
      <c r="E39" s="167"/>
      <c r="F39" s="167"/>
      <c r="G39" s="167"/>
      <c r="H39" s="167"/>
      <c r="I39" s="167"/>
      <c r="J39" s="167"/>
      <c r="K39" s="167"/>
      <c r="L39" s="165"/>
      <c r="M39" s="165"/>
      <c r="N39" s="165"/>
      <c r="O39" s="165"/>
      <c r="P39" s="418"/>
      <c r="Q39" s="417" t="e">
        <f>+#REF!</f>
        <v>#REF!</v>
      </c>
    </row>
    <row r="40" spans="2:18" x14ac:dyDescent="0.2">
      <c r="B40" s="167"/>
      <c r="C40" s="166"/>
      <c r="D40" s="167"/>
      <c r="E40" s="167"/>
      <c r="F40" s="167"/>
      <c r="G40" s="167"/>
      <c r="H40" s="167"/>
      <c r="I40" s="167"/>
      <c r="J40" s="167"/>
      <c r="K40" s="167"/>
      <c r="L40" s="165"/>
      <c r="M40" s="165"/>
      <c r="N40" s="165"/>
      <c r="O40" s="165"/>
      <c r="P40" s="446" t="s">
        <v>406</v>
      </c>
      <c r="Q40" s="740">
        <f ca="1">TODAY()</f>
        <v>46113</v>
      </c>
    </row>
    <row r="41" spans="2:18" x14ac:dyDescent="0.2">
      <c r="B41" s="167"/>
      <c r="C41" s="166"/>
      <c r="D41" s="167"/>
      <c r="E41" s="167" t="s">
        <v>57</v>
      </c>
      <c r="F41" s="167" t="s">
        <v>57</v>
      </c>
      <c r="G41" s="167"/>
      <c r="H41" s="167"/>
      <c r="I41" s="167"/>
      <c r="J41" s="167" t="s">
        <v>57</v>
      </c>
      <c r="K41" s="167"/>
      <c r="L41" s="165"/>
      <c r="M41" s="165"/>
      <c r="N41" s="165"/>
      <c r="O41" s="165"/>
    </row>
    <row r="42" spans="2:18" x14ac:dyDescent="0.2">
      <c r="B42" s="167"/>
      <c r="C42" s="166"/>
      <c r="D42" s="167"/>
      <c r="E42" s="167" t="s">
        <v>57</v>
      </c>
      <c r="F42" s="167" t="s">
        <v>57</v>
      </c>
      <c r="G42" s="167"/>
      <c r="H42" s="167" t="s">
        <v>57</v>
      </c>
      <c r="I42" s="167"/>
      <c r="J42" s="167" t="s">
        <v>57</v>
      </c>
      <c r="K42" s="167"/>
      <c r="L42" s="165"/>
      <c r="M42" s="165"/>
      <c r="N42" s="165"/>
      <c r="O42" s="165"/>
    </row>
    <row r="43" spans="2:18" x14ac:dyDescent="0.2">
      <c r="B43" s="167"/>
      <c r="C43" s="166"/>
      <c r="D43" s="167"/>
      <c r="E43" s="167" t="s">
        <v>57</v>
      </c>
      <c r="F43" s="167" t="s">
        <v>57</v>
      </c>
      <c r="G43" s="167"/>
      <c r="H43" s="167"/>
      <c r="I43" s="167"/>
      <c r="J43" s="167"/>
      <c r="K43" s="167"/>
      <c r="L43" s="165"/>
      <c r="M43" s="165"/>
      <c r="N43" s="165"/>
      <c r="O43" s="165"/>
      <c r="P43" s="165"/>
      <c r="Q43" s="165"/>
    </row>
    <row r="53" spans="2:11" x14ac:dyDescent="0.2">
      <c r="B53" s="167"/>
      <c r="C53" s="167"/>
      <c r="D53" s="167"/>
      <c r="E53" s="167"/>
      <c r="F53" s="167"/>
      <c r="G53" s="167"/>
      <c r="H53" s="167"/>
      <c r="I53" s="167"/>
      <c r="J53" s="167"/>
      <c r="K53" s="167"/>
    </row>
  </sheetData>
  <sheetProtection algorithmName="SHA-512" hashValue="djTdcLegMMODwwA9b4NPf62Et+y7aGLtO5yHYYFBTmY0jsD1wubdvW3zqBfPT/leY3mPVCsskR8PW9wziAoAXQ==" saltValue="HvMCf7HThS+rZlMLSrmpnA==" spinCount="100000" sheet="1" objects="1" scenarios="1"/>
  <mergeCells count="4">
    <mergeCell ref="B1:Q1"/>
    <mergeCell ref="B2:Q2"/>
    <mergeCell ref="C4:J4"/>
    <mergeCell ref="G8:J8"/>
  </mergeCells>
  <pageMargins left="0.7" right="0.7" top="0.75" bottom="0.75" header="0.3" footer="0.3"/>
  <pageSetup paperSize="5" scale="61"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45">
    <tabColor theme="3" tint="0.39997558519241921"/>
    <pageSetUpPr fitToPage="1"/>
  </sheetPr>
  <dimension ref="B1:AB58"/>
  <sheetViews>
    <sheetView showGridLines="0" zoomScale="70" zoomScaleNormal="70" workbookViewId="0">
      <selection activeCell="J18" sqref="J18"/>
    </sheetView>
  </sheetViews>
  <sheetFormatPr defaultColWidth="9.140625" defaultRowHeight="12.75" x14ac:dyDescent="0.2"/>
  <cols>
    <col min="1" max="1" width="2.85546875" style="21" customWidth="1"/>
    <col min="2" max="2" width="24.28515625" style="21" customWidth="1"/>
    <col min="3" max="3" width="28.5703125" style="21" customWidth="1"/>
    <col min="4" max="4" width="4.42578125" style="21" customWidth="1"/>
    <col min="5" max="5" width="24.28515625" style="21" customWidth="1"/>
    <col min="6" max="6" width="28.5703125" style="21" customWidth="1"/>
    <col min="7" max="10" width="9.140625" style="21"/>
    <col min="11" max="11" width="14.42578125" style="21" customWidth="1"/>
    <col min="12" max="12" width="11" style="21" customWidth="1"/>
    <col min="13" max="13" width="16.28515625" style="21" customWidth="1"/>
    <col min="14" max="16384" width="9.140625" style="21"/>
  </cols>
  <sheetData>
    <row r="1" spans="2:28" ht="14.25" customHeight="1" thickBot="1" x14ac:dyDescent="0.25">
      <c r="B1" s="2268" t="e">
        <f>#REF!</f>
        <v>#REF!</v>
      </c>
      <c r="C1" s="2269"/>
      <c r="D1" s="2269"/>
      <c r="E1" s="2269"/>
      <c r="F1" s="2270"/>
      <c r="H1" s="2310" t="s">
        <v>475</v>
      </c>
      <c r="I1" s="2311"/>
      <c r="J1" s="2311"/>
      <c r="K1" s="2311"/>
      <c r="L1" s="2311"/>
      <c r="M1" s="2312"/>
    </row>
    <row r="2" spans="2:28" ht="14.25" customHeight="1" thickBot="1" x14ac:dyDescent="0.25">
      <c r="B2" s="2443" t="s">
        <v>450</v>
      </c>
      <c r="C2" s="2444"/>
      <c r="D2" s="2444"/>
      <c r="E2" s="2444"/>
      <c r="F2" s="2445"/>
      <c r="H2" s="2313"/>
      <c r="I2" s="2314"/>
      <c r="J2" s="2314"/>
      <c r="K2" s="2314"/>
      <c r="L2" s="2314"/>
      <c r="M2" s="2315"/>
      <c r="R2" s="448"/>
      <c r="S2" s="448"/>
      <c r="T2" s="448"/>
      <c r="U2" s="448"/>
      <c r="V2" s="448"/>
      <c r="W2" s="448"/>
      <c r="X2" s="448"/>
      <c r="Y2" s="448"/>
      <c r="Z2" s="448"/>
      <c r="AA2" s="448"/>
      <c r="AB2" s="448"/>
    </row>
    <row r="3" spans="2:28" ht="14.25" customHeight="1" thickBot="1" x14ac:dyDescent="0.25">
      <c r="B3" s="2446"/>
      <c r="C3" s="2447"/>
      <c r="D3" s="2447"/>
      <c r="E3" s="2447"/>
      <c r="F3" s="2448"/>
      <c r="H3" s="208"/>
      <c r="I3" s="1"/>
      <c r="J3" s="1"/>
      <c r="K3" s="924" t="s">
        <v>477</v>
      </c>
      <c r="L3" s="924"/>
      <c r="M3" s="925" t="s">
        <v>478</v>
      </c>
      <c r="R3" s="448"/>
      <c r="S3" s="448"/>
      <c r="T3" s="448"/>
      <c r="U3" s="448"/>
      <c r="V3" s="448"/>
      <c r="W3" s="448"/>
      <c r="X3" s="448"/>
      <c r="Y3" s="448"/>
      <c r="Z3" s="448"/>
      <c r="AA3" s="448"/>
      <c r="AB3" s="448"/>
    </row>
    <row r="4" spans="2:28" ht="13.5" thickBot="1" x14ac:dyDescent="0.25">
      <c r="B4" s="478"/>
      <c r="C4" s="479"/>
      <c r="D4" s="479"/>
      <c r="E4" s="479"/>
      <c r="F4" s="481"/>
      <c r="H4" s="922" t="s">
        <v>476</v>
      </c>
      <c r="I4" s="923"/>
      <c r="J4" s="923"/>
      <c r="K4" s="2322" t="e">
        <f>+C17</f>
        <v>#REF!</v>
      </c>
      <c r="L4" s="2322"/>
      <c r="M4" s="940" t="e">
        <f>+F17</f>
        <v>#REF!</v>
      </c>
      <c r="R4" s="448"/>
      <c r="S4" s="448"/>
      <c r="T4" s="448"/>
      <c r="U4" s="448"/>
      <c r="V4" s="448"/>
      <c r="W4" s="448"/>
      <c r="X4" s="448"/>
      <c r="Y4" s="448"/>
      <c r="Z4" s="448"/>
      <c r="AA4" s="448"/>
      <c r="AB4" s="448"/>
    </row>
    <row r="5" spans="2:28" ht="13.5" thickBot="1" x14ac:dyDescent="0.25">
      <c r="B5" s="2299" t="s">
        <v>291</v>
      </c>
      <c r="C5" s="2300"/>
      <c r="D5" s="1"/>
      <c r="E5" s="2299" t="s">
        <v>293</v>
      </c>
      <c r="F5" s="2300"/>
      <c r="H5" s="922" t="s">
        <v>364</v>
      </c>
      <c r="I5" s="923"/>
      <c r="J5" s="923"/>
      <c r="K5" s="2323" t="e">
        <f>+MIN(K29,M29)</f>
        <v>#DIV/0!</v>
      </c>
      <c r="L5" s="2323"/>
      <c r="M5" s="941" t="e">
        <f>+MIN(K29,M29)</f>
        <v>#DIV/0!</v>
      </c>
      <c r="R5" s="448"/>
      <c r="S5" s="448"/>
      <c r="T5" s="448"/>
      <c r="U5" s="448"/>
      <c r="V5" s="448"/>
      <c r="W5" s="448"/>
      <c r="X5" s="448"/>
      <c r="Y5" s="448"/>
      <c r="Z5" s="448"/>
      <c r="AA5" s="448"/>
      <c r="AB5" s="448"/>
    </row>
    <row r="6" spans="2:28" x14ac:dyDescent="0.2">
      <c r="B6" s="482" t="s">
        <v>316</v>
      </c>
      <c r="C6" s="483" t="e">
        <f>+'Cost-Basis (CO)'!D90</f>
        <v>#REF!</v>
      </c>
      <c r="D6" s="484"/>
      <c r="E6" s="485" t="s">
        <v>292</v>
      </c>
      <c r="F6" s="486" t="e">
        <f>+C8</f>
        <v>#REF!</v>
      </c>
      <c r="H6" s="922" t="s">
        <v>303</v>
      </c>
      <c r="I6" s="923"/>
      <c r="J6" s="923"/>
      <c r="K6" s="2322" t="e">
        <f>+K4*K5</f>
        <v>#REF!</v>
      </c>
      <c r="L6" s="2322"/>
      <c r="M6" s="940" t="e">
        <f>+M4*M5</f>
        <v>#REF!</v>
      </c>
      <c r="R6" s="186"/>
      <c r="S6" s="186"/>
      <c r="T6" s="186"/>
      <c r="U6" s="186"/>
      <c r="V6" s="448"/>
      <c r="W6" s="448"/>
      <c r="X6" s="448"/>
      <c r="Y6" s="448"/>
      <c r="Z6" s="448"/>
      <c r="AA6" s="448"/>
      <c r="AB6" s="448"/>
    </row>
    <row r="7" spans="2:28" ht="13.5" thickBot="1" x14ac:dyDescent="0.25">
      <c r="B7" s="487" t="s">
        <v>317</v>
      </c>
      <c r="C7" s="488">
        <f>+'Sources (CO)'!F14</f>
        <v>0</v>
      </c>
      <c r="D7" s="1"/>
      <c r="E7" s="944" t="s">
        <v>294</v>
      </c>
      <c r="F7" s="452"/>
      <c r="H7" s="922" t="s">
        <v>388</v>
      </c>
      <c r="I7" s="923"/>
      <c r="J7" s="923"/>
      <c r="K7" s="2323">
        <f>+C22</f>
        <v>0</v>
      </c>
      <c r="L7" s="2323"/>
      <c r="M7" s="941">
        <f>+F22</f>
        <v>0</v>
      </c>
      <c r="R7" s="453"/>
      <c r="S7" s="453"/>
      <c r="T7" s="453"/>
      <c r="U7" s="186"/>
      <c r="V7" s="448"/>
      <c r="W7" s="448"/>
      <c r="X7" s="448"/>
      <c r="Y7" s="448"/>
      <c r="Z7" s="448"/>
      <c r="AA7" s="448"/>
      <c r="AB7" s="448"/>
    </row>
    <row r="8" spans="2:28" ht="15.75" customHeight="1" thickBot="1" x14ac:dyDescent="0.25">
      <c r="B8" s="487" t="s">
        <v>292</v>
      </c>
      <c r="C8" s="489" t="e">
        <f>+C6-C7</f>
        <v>#REF!</v>
      </c>
      <c r="D8" s="1"/>
      <c r="E8" s="490" t="s">
        <v>295</v>
      </c>
      <c r="F8" s="491" t="e">
        <f>+F6/F7</f>
        <v>#REF!</v>
      </c>
      <c r="H8" s="922" t="s">
        <v>296</v>
      </c>
      <c r="I8" s="923"/>
      <c r="J8" s="923"/>
      <c r="K8" s="2324" t="e">
        <f>+K6*K7</f>
        <v>#REF!</v>
      </c>
      <c r="L8" s="2324"/>
      <c r="M8" s="942" t="e">
        <f>+M6*M7</f>
        <v>#REF!</v>
      </c>
      <c r="R8" s="186"/>
      <c r="S8" s="186"/>
      <c r="T8" s="186"/>
      <c r="U8" s="186"/>
      <c r="V8" s="448"/>
      <c r="W8" s="448"/>
      <c r="X8" s="448"/>
      <c r="Y8" s="448"/>
      <c r="Z8" s="448"/>
      <c r="AA8" s="448"/>
      <c r="AB8" s="448"/>
    </row>
    <row r="9" spans="2:28" ht="13.5" customHeight="1" thickBot="1" x14ac:dyDescent="0.25">
      <c r="B9" s="208"/>
      <c r="C9" s="781"/>
      <c r="D9" s="1"/>
      <c r="E9" s="1"/>
      <c r="F9" s="246"/>
      <c r="H9" s="2325" t="s">
        <v>370</v>
      </c>
      <c r="I9" s="2326"/>
      <c r="J9" s="2326"/>
      <c r="K9" s="2327"/>
      <c r="L9" s="2327"/>
      <c r="M9" s="625" t="e">
        <f>+M8+K8</f>
        <v>#REF!</v>
      </c>
      <c r="R9" s="186"/>
      <c r="S9" s="186"/>
      <c r="T9" s="186"/>
      <c r="U9" s="186"/>
      <c r="V9" s="448"/>
      <c r="W9" s="448"/>
      <c r="X9" s="448"/>
      <c r="Y9" s="448"/>
      <c r="Z9" s="448"/>
      <c r="AA9" s="448"/>
      <c r="AB9" s="448"/>
    </row>
    <row r="10" spans="2:28" ht="13.5" customHeight="1" thickBot="1" x14ac:dyDescent="0.25">
      <c r="B10" s="208"/>
      <c r="C10" s="2304" t="s">
        <v>314</v>
      </c>
      <c r="D10" s="2305"/>
      <c r="E10" s="492" t="e">
        <f>+(F8/10)/0.9999</f>
        <v>#REF!</v>
      </c>
      <c r="F10" s="246"/>
      <c r="R10" s="186"/>
      <c r="S10" s="186"/>
      <c r="T10" s="186"/>
      <c r="U10" s="186"/>
      <c r="V10" s="186"/>
      <c r="W10" s="448"/>
      <c r="X10" s="448"/>
      <c r="Y10" s="448"/>
      <c r="Z10" s="455"/>
      <c r="AA10" s="455"/>
      <c r="AB10" s="455"/>
    </row>
    <row r="11" spans="2:28" ht="15.75" customHeight="1" thickBot="1" x14ac:dyDescent="0.25">
      <c r="B11" s="318"/>
      <c r="C11" s="319"/>
      <c r="D11" s="319"/>
      <c r="E11" s="319"/>
      <c r="F11" s="320"/>
      <c r="H11" s="2328" t="s">
        <v>319</v>
      </c>
      <c r="I11" s="2329"/>
      <c r="J11" s="2329"/>
      <c r="K11" s="2329"/>
      <c r="L11" s="2329"/>
      <c r="M11" s="2330"/>
      <c r="R11" s="186"/>
      <c r="S11" s="186"/>
      <c r="T11" s="186"/>
      <c r="U11" s="186"/>
      <c r="V11" s="453"/>
      <c r="W11" s="448"/>
      <c r="X11" s="448"/>
      <c r="Y11" s="448"/>
      <c r="Z11" s="448"/>
      <c r="AA11" s="448"/>
      <c r="AB11" s="448"/>
    </row>
    <row r="12" spans="2:28" ht="6" customHeight="1" thickBot="1" x14ac:dyDescent="0.25">
      <c r="B12" s="782"/>
      <c r="C12" s="783"/>
      <c r="D12" s="783"/>
      <c r="E12" s="783"/>
      <c r="F12" s="784"/>
      <c r="H12" s="2331"/>
      <c r="I12" s="2332"/>
      <c r="J12" s="2332"/>
      <c r="K12" s="2332"/>
      <c r="L12" s="2332"/>
      <c r="M12" s="2333"/>
      <c r="R12" s="459"/>
      <c r="S12" s="455"/>
      <c r="T12" s="186"/>
      <c r="U12" s="186"/>
      <c r="V12" s="448"/>
      <c r="W12" s="448"/>
      <c r="X12" s="448"/>
      <c r="Y12" s="448"/>
      <c r="Z12" s="448"/>
      <c r="AA12" s="448"/>
      <c r="AB12" s="448"/>
    </row>
    <row r="13" spans="2:28" ht="13.5" customHeight="1" thickBot="1" x14ac:dyDescent="0.25">
      <c r="B13" s="785"/>
      <c r="C13" s="786"/>
      <c r="D13" s="1"/>
      <c r="E13" s="786"/>
      <c r="F13" s="787"/>
      <c r="H13" s="723" t="s">
        <v>320</v>
      </c>
      <c r="I13" s="724"/>
      <c r="J13" s="724"/>
      <c r="K13" s="724"/>
      <c r="L13" s="290"/>
      <c r="M13" s="906"/>
      <c r="R13" s="459"/>
      <c r="S13" s="455"/>
      <c r="T13" s="186"/>
      <c r="U13" s="186"/>
      <c r="V13" s="448"/>
      <c r="W13" s="448"/>
      <c r="X13" s="448"/>
      <c r="Y13" s="448"/>
      <c r="Z13" s="448"/>
      <c r="AA13" s="448"/>
      <c r="AB13" s="448"/>
    </row>
    <row r="14" spans="2:28" ht="13.5" customHeight="1" thickBot="1" x14ac:dyDescent="0.25">
      <c r="B14" s="2306" t="s">
        <v>297</v>
      </c>
      <c r="C14" s="2307"/>
      <c r="D14" s="1"/>
      <c r="E14" s="2299" t="s">
        <v>298</v>
      </c>
      <c r="F14" s="2300"/>
      <c r="H14" s="208" t="s">
        <v>501</v>
      </c>
      <c r="I14" s="1"/>
      <c r="J14" s="1"/>
      <c r="K14" s="1"/>
      <c r="M14" s="797"/>
      <c r="R14" s="448"/>
      <c r="S14" s="448"/>
      <c r="T14" s="448"/>
      <c r="U14" s="448"/>
      <c r="V14" s="448"/>
      <c r="W14" s="448"/>
      <c r="X14" s="448"/>
      <c r="Y14" s="448"/>
      <c r="Z14" s="448"/>
      <c r="AA14" s="448"/>
      <c r="AB14" s="448"/>
    </row>
    <row r="15" spans="2:28" ht="13.5" customHeight="1" x14ac:dyDescent="0.2">
      <c r="B15" s="482" t="s">
        <v>299</v>
      </c>
      <c r="C15" s="493" t="e">
        <f>+'Cost-Basis (CO)'!G90</f>
        <v>#REF!</v>
      </c>
      <c r="D15" s="788"/>
      <c r="E15" s="508" t="s">
        <v>299</v>
      </c>
      <c r="F15" s="486" t="e">
        <f>+'Cost-Basis (CO)'!H90</f>
        <v>#REF!</v>
      </c>
      <c r="H15" s="309" t="s">
        <v>323</v>
      </c>
      <c r="I15" s="310"/>
      <c r="J15" s="310"/>
      <c r="K15" s="310"/>
      <c r="L15" s="310"/>
      <c r="M15" s="235">
        <f>+M13-M14</f>
        <v>0</v>
      </c>
      <c r="R15" s="448"/>
      <c r="S15" s="448"/>
      <c r="T15" s="448"/>
      <c r="U15" s="448"/>
      <c r="V15" s="448"/>
    </row>
    <row r="16" spans="2:28" ht="13.5" customHeight="1" thickBot="1" x14ac:dyDescent="0.25">
      <c r="B16" s="945" t="s">
        <v>318</v>
      </c>
      <c r="C16" s="465"/>
      <c r="E16" s="909" t="s">
        <v>318</v>
      </c>
      <c r="F16" s="467"/>
      <c r="H16" s="309" t="s">
        <v>324</v>
      </c>
      <c r="I16" s="310"/>
      <c r="J16" s="310"/>
      <c r="K16" s="310"/>
      <c r="L16" s="310"/>
      <c r="M16" s="798">
        <f>+F22</f>
        <v>0</v>
      </c>
      <c r="R16" s="448"/>
      <c r="S16" s="448"/>
      <c r="T16" s="448"/>
      <c r="U16" s="448"/>
      <c r="V16" s="448"/>
    </row>
    <row r="17" spans="2:22" ht="13.5" customHeight="1" x14ac:dyDescent="0.2">
      <c r="B17" s="487" t="s">
        <v>299</v>
      </c>
      <c r="C17" s="494" t="e">
        <f>+C15-C16</f>
        <v>#REF!</v>
      </c>
      <c r="D17" s="1"/>
      <c r="E17" s="507" t="s">
        <v>299</v>
      </c>
      <c r="F17" s="506" t="e">
        <f>+F15-F16</f>
        <v>#REF!</v>
      </c>
      <c r="H17" s="309" t="s">
        <v>303</v>
      </c>
      <c r="I17" s="310"/>
      <c r="J17" s="310"/>
      <c r="K17" s="310"/>
      <c r="L17" s="310"/>
      <c r="M17" s="799" t="e">
        <f>+M15/M16</f>
        <v>#DIV/0!</v>
      </c>
      <c r="R17" s="448"/>
      <c r="S17" s="448"/>
      <c r="T17" s="448"/>
      <c r="U17" s="448"/>
      <c r="V17" s="448"/>
    </row>
    <row r="18" spans="2:22" ht="13.5" customHeight="1" thickBot="1" x14ac:dyDescent="0.25">
      <c r="B18" s="487" t="s">
        <v>300</v>
      </c>
      <c r="C18" s="495">
        <v>1</v>
      </c>
      <c r="D18" s="1"/>
      <c r="E18" s="909" t="s">
        <v>300</v>
      </c>
      <c r="F18" s="910"/>
      <c r="H18" s="309" t="s">
        <v>364</v>
      </c>
      <c r="I18" s="310"/>
      <c r="J18" s="310"/>
      <c r="K18" s="310"/>
      <c r="L18" s="310"/>
      <c r="M18" s="994" t="e">
        <f>+MIN(K29,M29)</f>
        <v>#DIV/0!</v>
      </c>
      <c r="R18" s="186"/>
      <c r="S18" s="186"/>
      <c r="T18" s="186"/>
      <c r="U18" s="186"/>
      <c r="V18" s="186"/>
    </row>
    <row r="19" spans="2:22" ht="13.5" customHeight="1" x14ac:dyDescent="0.2">
      <c r="B19" s="487" t="s">
        <v>301</v>
      </c>
      <c r="C19" s="494" t="e">
        <f>+C17*C18</f>
        <v>#REF!</v>
      </c>
      <c r="D19" s="1"/>
      <c r="E19" s="507" t="s">
        <v>301</v>
      </c>
      <c r="F19" s="506" t="e">
        <f>+F17*F18</f>
        <v>#REF!</v>
      </c>
      <c r="H19" s="309" t="s">
        <v>325</v>
      </c>
      <c r="I19" s="310"/>
      <c r="J19" s="310"/>
      <c r="K19" s="310"/>
      <c r="L19" s="310"/>
      <c r="M19" s="235" t="e">
        <f>+M17/M18</f>
        <v>#DIV/0!</v>
      </c>
      <c r="R19" s="448"/>
      <c r="S19" s="448"/>
      <c r="T19" s="448"/>
      <c r="U19" s="448"/>
      <c r="V19" s="448"/>
    </row>
    <row r="20" spans="2:22" ht="13.5" customHeight="1" thickBot="1" x14ac:dyDescent="0.25">
      <c r="B20" s="487" t="s">
        <v>302</v>
      </c>
      <c r="C20" s="1029" t="e">
        <f>MIN(K29,M29)</f>
        <v>#DIV/0!</v>
      </c>
      <c r="D20" s="1"/>
      <c r="E20" s="507" t="s">
        <v>302</v>
      </c>
      <c r="F20" s="1029" t="e">
        <f>MIN(K29,M29)</f>
        <v>#DIV/0!</v>
      </c>
      <c r="H20" s="309" t="s">
        <v>322</v>
      </c>
      <c r="I20" s="310"/>
      <c r="J20" s="310"/>
      <c r="K20" s="310"/>
      <c r="L20" s="310"/>
      <c r="M20" s="626" t="e">
        <f>+F17</f>
        <v>#REF!</v>
      </c>
      <c r="R20" s="448"/>
      <c r="S20" s="448"/>
      <c r="T20" s="448"/>
      <c r="U20" s="448"/>
      <c r="V20" s="448"/>
    </row>
    <row r="21" spans="2:22" ht="13.5" customHeight="1" thickBot="1" x14ac:dyDescent="0.25">
      <c r="B21" s="487" t="s">
        <v>303</v>
      </c>
      <c r="C21" s="494" t="e">
        <f>+C19*C20</f>
        <v>#REF!</v>
      </c>
      <c r="D21" s="1"/>
      <c r="E21" s="507" t="s">
        <v>303</v>
      </c>
      <c r="F21" s="506" t="e">
        <f>+F19*F20</f>
        <v>#REF!</v>
      </c>
      <c r="H21" s="634" t="s">
        <v>321</v>
      </c>
      <c r="I21" s="635"/>
      <c r="J21" s="635"/>
      <c r="K21" s="635"/>
      <c r="L21" s="635"/>
      <c r="M21" s="934" t="e">
        <f>+M19/M20</f>
        <v>#DIV/0!</v>
      </c>
      <c r="R21" s="448"/>
      <c r="S21" s="448"/>
      <c r="T21" s="448"/>
      <c r="U21" s="448"/>
      <c r="V21" s="448"/>
    </row>
    <row r="22" spans="2:22" ht="13.5" customHeight="1" thickBot="1" x14ac:dyDescent="0.25">
      <c r="B22" s="945" t="s">
        <v>304</v>
      </c>
      <c r="C22" s="468">
        <v>0</v>
      </c>
      <c r="E22" s="909" t="s">
        <v>304</v>
      </c>
      <c r="F22" s="469">
        <v>0</v>
      </c>
      <c r="P22" s="801" t="s">
        <v>5</v>
      </c>
      <c r="R22" s="448"/>
      <c r="S22" s="448"/>
      <c r="T22" s="448"/>
      <c r="U22" s="448"/>
      <c r="V22" s="448"/>
    </row>
    <row r="23" spans="2:22" ht="13.5" customHeight="1" x14ac:dyDescent="0.2">
      <c r="B23" s="496" t="s">
        <v>296</v>
      </c>
      <c r="C23" s="497" t="e">
        <f>+ROUND(C21*C22,0)</f>
        <v>#REF!</v>
      </c>
      <c r="D23" s="1"/>
      <c r="E23" s="501" t="s">
        <v>296</v>
      </c>
      <c r="F23" s="502" t="e">
        <f>+ROUND(F21*F22,0)</f>
        <v>#REF!</v>
      </c>
      <c r="H23" s="2310" t="s">
        <v>364</v>
      </c>
      <c r="I23" s="2311"/>
      <c r="J23" s="2311"/>
      <c r="K23" s="2311"/>
      <c r="L23" s="2311"/>
      <c r="M23" s="2312"/>
      <c r="P23" s="801" t="s">
        <v>6</v>
      </c>
      <c r="R23" s="448"/>
      <c r="S23" s="448"/>
      <c r="T23" s="448"/>
      <c r="U23" s="448"/>
      <c r="V23" s="448"/>
    </row>
    <row r="24" spans="2:22" ht="13.5" customHeight="1" thickBot="1" x14ac:dyDescent="0.3">
      <c r="B24" s="208"/>
      <c r="C24" s="1"/>
      <c r="D24" s="1"/>
      <c r="E24" s="2471"/>
      <c r="F24" s="2472"/>
      <c r="G24" s="185"/>
      <c r="H24" s="2313"/>
      <c r="I24" s="2314"/>
      <c r="J24" s="2314"/>
      <c r="K24" s="2314"/>
      <c r="L24" s="2314"/>
      <c r="M24" s="2315"/>
      <c r="N24" s="185"/>
      <c r="O24" s="185"/>
      <c r="P24" s="801"/>
      <c r="R24" s="448"/>
      <c r="S24" s="448"/>
      <c r="T24" s="448"/>
      <c r="U24" s="448"/>
      <c r="V24" s="448"/>
    </row>
    <row r="25" spans="2:22" ht="13.5" customHeight="1" x14ac:dyDescent="0.25">
      <c r="B25" s="498" t="s">
        <v>296</v>
      </c>
      <c r="C25" s="499" t="e">
        <f>+C23</f>
        <v>#REF!</v>
      </c>
      <c r="D25" s="1"/>
      <c r="E25" s="503" t="s">
        <v>296</v>
      </c>
      <c r="F25" s="504" t="e">
        <f>+F23</f>
        <v>#REF!</v>
      </c>
      <c r="G25" s="185"/>
      <c r="H25" s="723"/>
      <c r="I25" s="724"/>
      <c r="J25" s="724"/>
      <c r="K25" s="795" t="s">
        <v>367</v>
      </c>
      <c r="L25" s="795"/>
      <c r="M25" s="796" t="s">
        <v>368</v>
      </c>
      <c r="N25" s="185"/>
      <c r="O25" s="185"/>
      <c r="P25" s="801"/>
      <c r="R25" s="448"/>
      <c r="S25" s="448"/>
      <c r="T25" s="448"/>
      <c r="U25" s="448"/>
      <c r="V25" s="448"/>
    </row>
    <row r="26" spans="2:22" ht="13.5" customHeight="1" x14ac:dyDescent="0.25">
      <c r="B26" s="500" t="s">
        <v>305</v>
      </c>
      <c r="C26" s="494" t="e">
        <f>+C25*10</f>
        <v>#REF!</v>
      </c>
      <c r="D26" s="1"/>
      <c r="E26" s="505" t="s">
        <v>305</v>
      </c>
      <c r="F26" s="506" t="e">
        <f>+F25*10</f>
        <v>#REF!</v>
      </c>
      <c r="G26" s="185"/>
      <c r="H26" s="309" t="s">
        <v>451</v>
      </c>
      <c r="I26" s="310"/>
      <c r="J26" s="310"/>
      <c r="K26" s="919">
        <f>+'Rent Summary (CO)'!H97</f>
        <v>0</v>
      </c>
      <c r="L26" s="919"/>
      <c r="M26" s="510">
        <f>+'Rent Summary (CO)'!H96</f>
        <v>0</v>
      </c>
      <c r="N26" s="185"/>
      <c r="O26" s="185"/>
      <c r="R26" s="448"/>
      <c r="S26" s="448"/>
      <c r="T26" s="448"/>
      <c r="U26" s="448"/>
      <c r="V26" s="448"/>
    </row>
    <row r="27" spans="2:22" ht="13.5" customHeight="1" x14ac:dyDescent="0.25">
      <c r="B27" s="500" t="s">
        <v>306</v>
      </c>
      <c r="C27" s="643" t="e">
        <f>+#REF!</f>
        <v>#REF!</v>
      </c>
      <c r="D27" s="1"/>
      <c r="E27" s="505" t="s">
        <v>306</v>
      </c>
      <c r="F27" s="644" t="e">
        <f>+#REF!</f>
        <v>#REF!</v>
      </c>
      <c r="G27" s="185"/>
      <c r="H27" s="309" t="s">
        <v>365</v>
      </c>
      <c r="I27" s="310"/>
      <c r="J27" s="262"/>
      <c r="K27" s="919">
        <f>+'Rent Summary (CO)'!H42+'Rent Summary (CO)'!H53+'Rent Summary (CO)'!H64+'Rent Summary (CO)'!H75+'Rent Summary (CO)'!H31+'Rent Summary (CO)'!H20+'Rent Summary (CO)'!H9</f>
        <v>0</v>
      </c>
      <c r="L27" s="919"/>
      <c r="M27" s="510">
        <f>+'Rent Summary (CO)'!H41+'Rent Summary (CO)'!H52+'Rent Summary (CO)'!H63+'Rent Summary (CO)'!H74+'Rent Summary (CO)'!H30+'Rent Summary (CO)'!H19+'Rent Summary (CO)'!H8</f>
        <v>0</v>
      </c>
      <c r="N27" s="185"/>
      <c r="O27" s="185"/>
      <c r="R27" s="448"/>
      <c r="S27" s="448"/>
      <c r="T27" s="448"/>
      <c r="U27" s="448"/>
      <c r="V27" s="448"/>
    </row>
    <row r="28" spans="2:22" ht="13.5" customHeight="1" thickBot="1" x14ac:dyDescent="0.3">
      <c r="B28" s="945" t="s">
        <v>307</v>
      </c>
      <c r="C28" s="645"/>
      <c r="E28" s="909" t="s">
        <v>307</v>
      </c>
      <c r="F28" s="646"/>
      <c r="G28" s="185"/>
      <c r="H28" s="309" t="s">
        <v>366</v>
      </c>
      <c r="I28" s="310"/>
      <c r="J28" s="262"/>
      <c r="K28" s="920">
        <f>+'Rent Summary (CO)'!H86</f>
        <v>0</v>
      </c>
      <c r="L28" s="919"/>
      <c r="M28" s="897">
        <f>+'Rent Summary (CO)'!H85</f>
        <v>0</v>
      </c>
      <c r="N28" s="185"/>
      <c r="O28" s="185"/>
      <c r="R28" s="448"/>
      <c r="S28" s="448"/>
      <c r="T28" s="448"/>
      <c r="U28" s="448"/>
      <c r="V28" s="448"/>
    </row>
    <row r="29" spans="2:22" ht="13.5" customHeight="1" thickBot="1" x14ac:dyDescent="0.3">
      <c r="B29" s="496" t="s">
        <v>308</v>
      </c>
      <c r="C29" s="497" t="e">
        <f>+C27*C28*C26</f>
        <v>#REF!</v>
      </c>
      <c r="D29" s="1"/>
      <c r="E29" s="501" t="s">
        <v>308</v>
      </c>
      <c r="F29" s="502" t="e">
        <f>+F27*F28*F26</f>
        <v>#REF!</v>
      </c>
      <c r="G29" s="185"/>
      <c r="H29" s="634" t="s">
        <v>364</v>
      </c>
      <c r="I29" s="635"/>
      <c r="J29" s="635"/>
      <c r="K29" s="974" t="e">
        <f>+K27/K26</f>
        <v>#DIV/0!</v>
      </c>
      <c r="L29" s="635"/>
      <c r="M29" s="975" t="e">
        <f>+M27/M26</f>
        <v>#DIV/0!</v>
      </c>
      <c r="N29" s="185"/>
      <c r="O29" s="185"/>
      <c r="R29" s="448"/>
      <c r="S29" s="448"/>
      <c r="T29" s="448"/>
      <c r="U29" s="448"/>
      <c r="V29" s="448"/>
    </row>
    <row r="30" spans="2:22" ht="13.5" customHeight="1" thickBot="1" x14ac:dyDescent="0.3">
      <c r="B30" s="478"/>
      <c r="C30" s="789"/>
      <c r="D30" s="789"/>
      <c r="E30" s="226"/>
      <c r="F30" s="481"/>
      <c r="G30" s="185"/>
      <c r="H30"/>
      <c r="I30"/>
      <c r="J30"/>
      <c r="K30"/>
      <c r="L30"/>
      <c r="M30"/>
      <c r="N30" s="185"/>
      <c r="O30" s="185"/>
      <c r="R30" s="448"/>
      <c r="S30" s="448"/>
      <c r="T30" s="448"/>
      <c r="U30" s="448"/>
      <c r="V30" s="448"/>
    </row>
    <row r="31" spans="2:22" ht="13.5" customHeight="1" thickBot="1" x14ac:dyDescent="0.3">
      <c r="B31" s="478"/>
      <c r="C31" s="2302" t="s">
        <v>309</v>
      </c>
      <c r="D31" s="2303"/>
      <c r="E31" s="509" t="e">
        <f>+C21+F21</f>
        <v>#REF!</v>
      </c>
      <c r="F31" s="790"/>
      <c r="G31" s="185"/>
      <c r="H31" s="2233" t="s">
        <v>489</v>
      </c>
      <c r="I31" s="2234"/>
      <c r="J31" s="2234"/>
      <c r="K31" s="2234"/>
      <c r="L31" s="2234"/>
      <c r="M31" s="2235"/>
      <c r="N31" s="185"/>
      <c r="O31" s="185"/>
    </row>
    <row r="32" spans="2:22" ht="13.5" customHeight="1" thickBot="1" x14ac:dyDescent="0.3">
      <c r="B32" s="478"/>
      <c r="C32" s="2302" t="s">
        <v>326</v>
      </c>
      <c r="D32" s="2303"/>
      <c r="E32" s="509" t="e">
        <f>+C26+F26</f>
        <v>#REF!</v>
      </c>
      <c r="F32" s="791"/>
      <c r="G32" s="185"/>
      <c r="H32" s="2473" t="s">
        <v>471</v>
      </c>
      <c r="I32" s="2237"/>
      <c r="J32" s="2237"/>
      <c r="K32" s="2238"/>
      <c r="L32" s="943"/>
      <c r="M32" s="725"/>
      <c r="N32" s="185"/>
      <c r="O32" s="185"/>
    </row>
    <row r="33" spans="2:16" ht="13.5" customHeight="1" thickBot="1" x14ac:dyDescent="0.3">
      <c r="B33" s="792"/>
      <c r="C33" s="2302" t="s">
        <v>310</v>
      </c>
      <c r="D33" s="2303"/>
      <c r="E33" s="509" t="e">
        <f>+ROUND(C29+F29,0)</f>
        <v>#REF!</v>
      </c>
      <c r="F33" s="793"/>
      <c r="G33" s="185"/>
      <c r="H33" s="318" t="s">
        <v>472</v>
      </c>
      <c r="I33" s="780"/>
      <c r="J33" s="33"/>
      <c r="K33" s="319" t="s">
        <v>473</v>
      </c>
      <c r="L33" s="800">
        <v>0.09</v>
      </c>
      <c r="M33" s="180"/>
      <c r="N33" s="185"/>
      <c r="O33" s="185"/>
    </row>
    <row r="34" spans="2:16" ht="13.5" customHeight="1" x14ac:dyDescent="0.25">
      <c r="B34" s="479"/>
      <c r="C34" s="479"/>
      <c r="D34" s="479"/>
      <c r="E34" s="1"/>
      <c r="F34" s="511" t="e">
        <f>+#REF!</f>
        <v>#REF!</v>
      </c>
      <c r="G34" s="185"/>
      <c r="H34" s="448"/>
      <c r="I34" s="448"/>
      <c r="J34" s="448"/>
      <c r="K34" s="448"/>
      <c r="L34" s="448"/>
      <c r="M34" s="448"/>
      <c r="N34" s="185"/>
      <c r="O34" s="185"/>
      <c r="P34" s="448"/>
    </row>
    <row r="35" spans="2:16" ht="15" x14ac:dyDescent="0.25">
      <c r="B35" s="794" t="s">
        <v>315</v>
      </c>
      <c r="C35" s="794"/>
      <c r="D35" s="794"/>
      <c r="E35" s="511" t="s">
        <v>406</v>
      </c>
      <c r="F35" s="512">
        <f ca="1">TODAY()</f>
        <v>46113</v>
      </c>
      <c r="G35" s="185"/>
      <c r="N35" s="185"/>
      <c r="O35" s="185"/>
      <c r="P35" s="448"/>
    </row>
    <row r="36" spans="2:16" ht="15" x14ac:dyDescent="0.25">
      <c r="B36" s="479" t="s">
        <v>311</v>
      </c>
      <c r="C36" s="479"/>
      <c r="D36" s="479"/>
      <c r="E36" s="479"/>
      <c r="F36" s="479"/>
      <c r="G36" s="185"/>
      <c r="N36" s="185"/>
      <c r="O36" s="185"/>
      <c r="P36" s="448"/>
    </row>
    <row r="37" spans="2:16" ht="15" x14ac:dyDescent="0.25">
      <c r="B37" s="2470" t="s">
        <v>312</v>
      </c>
      <c r="C37" s="2470"/>
      <c r="D37" s="2470"/>
      <c r="E37" s="2470"/>
      <c r="F37" s="2470"/>
      <c r="G37" s="185"/>
      <c r="N37" s="185"/>
      <c r="O37" s="185"/>
      <c r="P37" s="448"/>
    </row>
    <row r="38" spans="2:16" ht="15" x14ac:dyDescent="0.25">
      <c r="B38" s="2470" t="s">
        <v>313</v>
      </c>
      <c r="C38" s="2470"/>
      <c r="D38" s="2470"/>
      <c r="E38" s="2470"/>
      <c r="F38" s="2470"/>
      <c r="G38" s="185"/>
      <c r="N38" s="185"/>
      <c r="O38" s="185"/>
      <c r="P38" s="448"/>
    </row>
    <row r="39" spans="2:16" x14ac:dyDescent="0.2">
      <c r="B39" s="479" t="s">
        <v>452</v>
      </c>
      <c r="C39" s="479"/>
      <c r="D39" s="479"/>
      <c r="E39" s="479"/>
      <c r="F39" s="479"/>
      <c r="G39" s="448"/>
      <c r="N39" s="448"/>
      <c r="O39" s="448"/>
      <c r="P39" s="448"/>
    </row>
    <row r="50" spans="6:8" x14ac:dyDescent="0.2">
      <c r="H50" s="186"/>
    </row>
    <row r="51" spans="6:8" x14ac:dyDescent="0.2">
      <c r="H51" s="186"/>
    </row>
    <row r="53" spans="6:8" x14ac:dyDescent="0.2">
      <c r="H53" s="186"/>
    </row>
    <row r="55" spans="6:8" x14ac:dyDescent="0.2">
      <c r="F55" s="186"/>
      <c r="G55" s="448"/>
    </row>
    <row r="56" spans="6:8" x14ac:dyDescent="0.2">
      <c r="F56" s="448"/>
      <c r="G56" s="448"/>
    </row>
    <row r="58" spans="6:8" x14ac:dyDescent="0.2">
      <c r="F58" s="186"/>
      <c r="G58" s="448"/>
    </row>
  </sheetData>
  <sheetProtection algorithmName="SHA-512" hashValue="ks0ets90kaz9QgA7/Ky18caWwgR89SZZmR/hshyiMHfEM1fpFa7qfaLRiaXb11h+nNcSQxL8eP88gVgoQpZZAQ==" saltValue="CvUwpNs3sqWTyRB6J7q/1Q==" spinCount="100000" sheet="1" objects="1" scenarios="1"/>
  <mergeCells count="25">
    <mergeCell ref="B2:F3"/>
    <mergeCell ref="H1:M2"/>
    <mergeCell ref="H32:K32"/>
    <mergeCell ref="H9:J9"/>
    <mergeCell ref="H23:M24"/>
    <mergeCell ref="H31:M31"/>
    <mergeCell ref="K9:L9"/>
    <mergeCell ref="B1:F1"/>
    <mergeCell ref="B5:C5"/>
    <mergeCell ref="E5:F5"/>
    <mergeCell ref="C32:D32"/>
    <mergeCell ref="K8:L8"/>
    <mergeCell ref="K7:L7"/>
    <mergeCell ref="K6:L6"/>
    <mergeCell ref="K5:L5"/>
    <mergeCell ref="K4:L4"/>
    <mergeCell ref="H11:M12"/>
    <mergeCell ref="C33:D33"/>
    <mergeCell ref="B37:F37"/>
    <mergeCell ref="B38:F38"/>
    <mergeCell ref="C10:D10"/>
    <mergeCell ref="E24:F24"/>
    <mergeCell ref="B14:C14"/>
    <mergeCell ref="E14:F14"/>
    <mergeCell ref="C31:D31"/>
  </mergeCells>
  <dataValidations count="1">
    <dataValidation type="list" allowBlank="1" showInputMessage="1" showErrorMessage="1" sqref="L32" xr:uid="{00000000-0002-0000-1400-000000000000}">
      <formula1>$P$22:$P$23</formula1>
    </dataValidation>
  </dataValidations>
  <pageMargins left="0.7" right="0.7" top="0.75" bottom="0.75" header="0.3" footer="0.3"/>
  <pageSetup scale="65" fitToHeight="0" orientation="landscape" r:id="rId1"/>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6">
    <tabColor theme="3" tint="0.39997558519241921"/>
    <pageSetUpPr fitToPage="1"/>
  </sheetPr>
  <dimension ref="A1:W125"/>
  <sheetViews>
    <sheetView showGridLines="0" zoomScale="70" zoomScaleNormal="70" workbookViewId="0">
      <selection activeCell="J18" sqref="J18"/>
    </sheetView>
  </sheetViews>
  <sheetFormatPr defaultColWidth="9.140625" defaultRowHeight="15" x14ac:dyDescent="0.25"/>
  <cols>
    <col min="1" max="1" width="2.85546875" style="514" customWidth="1"/>
    <col min="2" max="4" width="18.140625" style="514" customWidth="1"/>
    <col min="5" max="5" width="22.140625" style="514" customWidth="1"/>
    <col min="6" max="6" width="9.140625" style="514"/>
    <col min="7" max="7" width="10.5703125" style="514" bestFit="1" customWidth="1"/>
    <col min="8" max="8" width="9.28515625" style="514" bestFit="1" customWidth="1"/>
    <col min="9" max="9" width="13.28515625" style="514" customWidth="1"/>
    <col min="10" max="11" width="9.140625" style="514"/>
    <col min="12" max="12" width="13.85546875" style="514" customWidth="1"/>
    <col min="13" max="13" width="13.5703125" style="514" customWidth="1"/>
    <col min="14" max="14" width="14.5703125" style="514" bestFit="1" customWidth="1"/>
    <col min="15" max="15" width="1.5703125" style="514" customWidth="1"/>
    <col min="16" max="16" width="9.28515625" style="514" bestFit="1" customWidth="1"/>
    <col min="17" max="21" width="0" style="514" hidden="1" customWidth="1"/>
    <col min="22" max="22" width="22" style="514" hidden="1" customWidth="1"/>
    <col min="23" max="16384" width="9.140625" style="514"/>
  </cols>
  <sheetData>
    <row r="1" spans="1:23" ht="15.75" thickBot="1" x14ac:dyDescent="0.3">
      <c r="A1" s="186"/>
      <c r="B1" s="2268" t="e">
        <f>#REF!</f>
        <v>#REF!</v>
      </c>
      <c r="C1" s="2269"/>
      <c r="D1" s="2269"/>
      <c r="E1" s="2269"/>
      <c r="F1" s="2269"/>
      <c r="G1" s="2269"/>
      <c r="H1" s="2269"/>
      <c r="I1" s="2269"/>
      <c r="J1" s="2269"/>
      <c r="K1" s="2269"/>
      <c r="L1" s="2269"/>
      <c r="M1" s="2269"/>
      <c r="N1" s="2269"/>
      <c r="O1" s="2270"/>
      <c r="P1" s="186"/>
      <c r="Q1" s="186"/>
      <c r="R1" s="186"/>
      <c r="S1" s="186"/>
      <c r="T1" s="186"/>
      <c r="U1" s="513"/>
      <c r="V1" s="513"/>
      <c r="W1" s="513"/>
    </row>
    <row r="2" spans="1:23" ht="34.5" customHeight="1" thickBot="1" x14ac:dyDescent="0.3">
      <c r="A2" s="186"/>
      <c r="B2" s="2271" t="s">
        <v>347</v>
      </c>
      <c r="C2" s="2272"/>
      <c r="D2" s="2272"/>
      <c r="E2" s="2272"/>
      <c r="F2" s="2272"/>
      <c r="G2" s="2272"/>
      <c r="H2" s="2272"/>
      <c r="I2" s="2272"/>
      <c r="J2" s="2272"/>
      <c r="K2" s="2272"/>
      <c r="L2" s="2272"/>
      <c r="M2" s="2272"/>
      <c r="N2" s="2272"/>
      <c r="O2" s="2273"/>
      <c r="P2" s="186"/>
      <c r="Q2" s="186"/>
      <c r="R2" s="186"/>
      <c r="S2" s="186"/>
      <c r="T2" s="186"/>
      <c r="U2" s="513"/>
      <c r="V2" s="513"/>
      <c r="W2" s="513"/>
    </row>
    <row r="3" spans="1:23" ht="13.5" customHeight="1" thickBot="1" x14ac:dyDescent="0.3">
      <c r="A3" s="186"/>
      <c r="B3" s="570"/>
      <c r="C3" s="571"/>
      <c r="D3" s="571"/>
      <c r="E3" s="571"/>
      <c r="F3" s="571"/>
      <c r="G3" s="572"/>
      <c r="H3" s="572"/>
      <c r="I3" s="572"/>
      <c r="J3" s="572"/>
      <c r="K3" s="573"/>
      <c r="L3" s="573"/>
      <c r="M3" s="573"/>
      <c r="N3" s="573"/>
      <c r="O3" s="574"/>
      <c r="P3" s="185"/>
      <c r="Q3" s="513"/>
      <c r="R3" s="513"/>
      <c r="S3" s="186"/>
      <c r="T3" s="186"/>
      <c r="U3" s="513"/>
      <c r="V3" s="513"/>
      <c r="W3" s="513"/>
    </row>
    <row r="4" spans="1:23" ht="13.5" customHeight="1" thickBot="1" x14ac:dyDescent="0.3">
      <c r="A4" s="186"/>
      <c r="B4" s="2364" t="s">
        <v>49</v>
      </c>
      <c r="C4" s="2365"/>
      <c r="D4" s="2365"/>
      <c r="E4" s="2366"/>
      <c r="F4" s="575"/>
      <c r="G4" s="2291" t="s">
        <v>484</v>
      </c>
      <c r="H4" s="2292"/>
      <c r="I4" s="2293"/>
      <c r="J4" s="226"/>
      <c r="K4" s="2350" t="s">
        <v>351</v>
      </c>
      <c r="L4" s="2351"/>
      <c r="M4" s="2351"/>
      <c r="N4" s="2352"/>
      <c r="O4" s="266"/>
      <c r="P4" s="185"/>
      <c r="Q4" s="513"/>
      <c r="R4" s="513"/>
      <c r="S4" s="186"/>
      <c r="T4" s="186"/>
      <c r="U4" s="513"/>
      <c r="V4" s="513">
        <f>IF(N21&lt;31,22500,"")</f>
        <v>22500</v>
      </c>
      <c r="W4" s="513"/>
    </row>
    <row r="5" spans="1:23" ht="13.5" customHeight="1" thickBot="1" x14ac:dyDescent="0.3">
      <c r="A5" s="197"/>
      <c r="B5" s="616" t="s">
        <v>328</v>
      </c>
      <c r="C5" s="616" t="s">
        <v>348</v>
      </c>
      <c r="D5" s="616" t="s">
        <v>329</v>
      </c>
      <c r="E5" s="616" t="s">
        <v>330</v>
      </c>
      <c r="F5" s="702"/>
      <c r="G5" s="2231" t="e">
        <f>+ROUND(C26,0)-ROUND(C9,0)</f>
        <v>#REF!</v>
      </c>
      <c r="H5" s="2355"/>
      <c r="I5" s="2356"/>
      <c r="J5" s="743"/>
      <c r="K5" s="592" t="s">
        <v>352</v>
      </c>
      <c r="L5" s="587"/>
      <c r="M5" s="588"/>
      <c r="N5" s="589">
        <f>+'Cost-Basis (CO)'!H22</f>
        <v>0</v>
      </c>
      <c r="O5" s="266"/>
      <c r="P5" s="185"/>
      <c r="Q5" s="513"/>
      <c r="R5" s="513">
        <v>31</v>
      </c>
      <c r="S5" s="186"/>
      <c r="T5" s="186" t="str">
        <f>IF($N$21=R5,1,"")</f>
        <v/>
      </c>
      <c r="U5" s="513"/>
      <c r="V5" s="513" t="str">
        <f>IF(SUM(T5:T34)=1,21000,"")</f>
        <v/>
      </c>
      <c r="W5" s="513"/>
    </row>
    <row r="6" spans="1:23" ht="13.5" customHeight="1" thickBot="1" x14ac:dyDescent="0.3">
      <c r="A6" s="197"/>
      <c r="B6" s="516"/>
      <c r="C6" s="576">
        <f>+'Sources (CO)'!F14+'Sources (CO)'!F16+'Sources (CO)'!F17-'Sources (CO)'!F13</f>
        <v>0</v>
      </c>
      <c r="D6" s="576">
        <f>+C6-B6</f>
        <v>0</v>
      </c>
      <c r="E6" s="677" t="s">
        <v>331</v>
      </c>
      <c r="F6" s="517"/>
      <c r="G6"/>
      <c r="H6"/>
      <c r="I6"/>
      <c r="J6"/>
      <c r="K6" s="753" t="s">
        <v>248</v>
      </c>
      <c r="L6" s="754"/>
      <c r="M6" s="755"/>
      <c r="N6" s="590" t="e">
        <f>+'Cost-Basis (CO)'!D19+'Cost-Basis (CO)'!D24</f>
        <v>#REF!</v>
      </c>
      <c r="O6" s="266"/>
      <c r="P6" s="185"/>
      <c r="Q6" s="513"/>
      <c r="R6" s="513">
        <v>32</v>
      </c>
      <c r="S6" s="186"/>
      <c r="T6" s="186" t="str">
        <f t="shared" ref="T6:T33" si="0">IF($N$21=R6,1,"")</f>
        <v/>
      </c>
      <c r="U6" s="513"/>
      <c r="V6" s="513" t="str">
        <f>IF(SUM(T36:T75)=2,19500,"")</f>
        <v/>
      </c>
      <c r="W6" s="513"/>
    </row>
    <row r="7" spans="1:23" ht="13.5" customHeight="1" thickBot="1" x14ac:dyDescent="0.3">
      <c r="A7" s="197"/>
      <c r="B7" s="673"/>
      <c r="C7" s="694"/>
      <c r="D7" s="803">
        <f>+C7-B7</f>
        <v>0</v>
      </c>
      <c r="E7" s="678" t="s">
        <v>31</v>
      </c>
      <c r="F7" s="517"/>
      <c r="G7" s="2350" t="s">
        <v>281</v>
      </c>
      <c r="H7" s="2367"/>
      <c r="I7" s="2368"/>
      <c r="J7" s="687"/>
      <c r="K7" s="750" t="s">
        <v>358</v>
      </c>
      <c r="L7" s="597"/>
      <c r="M7" s="268"/>
      <c r="N7" s="591" t="e">
        <f>+N5/N6</f>
        <v>#REF!</v>
      </c>
      <c r="O7" s="266"/>
      <c r="P7" s="185"/>
      <c r="Q7" s="513"/>
      <c r="R7" s="513">
        <v>33</v>
      </c>
      <c r="S7" s="186"/>
      <c r="T7" s="186" t="str">
        <f t="shared" si="0"/>
        <v/>
      </c>
      <c r="U7" s="513"/>
      <c r="V7" s="513" t="str">
        <f>IF(N21&gt;100,15000,"")</f>
        <v/>
      </c>
      <c r="W7" s="513"/>
    </row>
    <row r="8" spans="1:23" ht="13.5" customHeight="1" thickBot="1" x14ac:dyDescent="0.3">
      <c r="A8" s="197"/>
      <c r="B8" s="518"/>
      <c r="C8" s="577" t="e">
        <f>+'Sources (CO)'!D30</f>
        <v>#REF!</v>
      </c>
      <c r="D8" s="578" t="e">
        <f>+C8-B8</f>
        <v>#REF!</v>
      </c>
      <c r="E8" s="751" t="s">
        <v>34</v>
      </c>
      <c r="F8" s="517"/>
      <c r="G8" s="2231" t="e">
        <f>+'Operating Exps (CO)'!G63</f>
        <v>#REF!</v>
      </c>
      <c r="H8" s="2355"/>
      <c r="I8" s="2356"/>
      <c r="J8" s="226"/>
      <c r="K8" s="593"/>
      <c r="L8" s="593"/>
      <c r="M8" s="593"/>
      <c r="N8" s="594" t="e">
        <f>IF(N7&gt;0.06,"VALUE!","")</f>
        <v>#REF!</v>
      </c>
      <c r="O8" s="266"/>
      <c r="P8" s="185"/>
      <c r="Q8" s="513"/>
      <c r="R8" s="513">
        <v>34</v>
      </c>
      <c r="S8" s="186"/>
      <c r="T8" s="186" t="str">
        <f t="shared" si="0"/>
        <v/>
      </c>
      <c r="U8" s="513"/>
      <c r="V8" s="513"/>
      <c r="W8" s="513"/>
    </row>
    <row r="9" spans="1:23" ht="13.5" customHeight="1" thickBot="1" x14ac:dyDescent="0.3">
      <c r="A9" s="186"/>
      <c r="B9" s="617">
        <f>SUM(B6:B8)</f>
        <v>0</v>
      </c>
      <c r="C9" s="579" t="e">
        <f>+C6+C8+C7</f>
        <v>#REF!</v>
      </c>
      <c r="D9" s="579" t="e">
        <f>+C9-B9</f>
        <v>#REF!</v>
      </c>
      <c r="E9" s="747" t="s">
        <v>40</v>
      </c>
      <c r="F9" s="185"/>
      <c r="G9"/>
      <c r="H9"/>
      <c r="I9"/>
      <c r="J9"/>
      <c r="K9" s="744" t="s">
        <v>353</v>
      </c>
      <c r="L9" s="745"/>
      <c r="M9" s="595"/>
      <c r="N9" s="596">
        <f>+'Cost-Basis (CO)'!H21</f>
        <v>0</v>
      </c>
      <c r="O9" s="266"/>
      <c r="P9" s="185"/>
      <c r="Q9" s="513"/>
      <c r="R9" s="513">
        <v>35</v>
      </c>
      <c r="S9" s="186"/>
      <c r="T9" s="186" t="str">
        <f t="shared" si="0"/>
        <v/>
      </c>
      <c r="U9" s="513"/>
      <c r="V9" s="513"/>
      <c r="W9" s="513"/>
    </row>
    <row r="10" spans="1:23" ht="13.5" customHeight="1" thickBot="1" x14ac:dyDescent="0.3">
      <c r="A10" s="197"/>
      <c r="B10" s="519"/>
      <c r="C10" s="580">
        <f>+'Cash Flow (CO)'!C31</f>
        <v>0</v>
      </c>
      <c r="D10" s="580">
        <f>+C10-B10</f>
        <v>0</v>
      </c>
      <c r="E10" s="680" t="s">
        <v>283</v>
      </c>
      <c r="F10" s="185"/>
      <c r="G10" s="2291" t="s">
        <v>343</v>
      </c>
      <c r="H10" s="2292"/>
      <c r="I10" s="2293"/>
      <c r="J10"/>
      <c r="K10" s="753" t="s">
        <v>248</v>
      </c>
      <c r="L10" s="754"/>
      <c r="M10" s="756"/>
      <c r="N10" s="590" t="e">
        <f>+'Cost-Basis (CO)'!D19+'Cost-Basis (CO)'!D24</f>
        <v>#REF!</v>
      </c>
      <c r="O10" s="266"/>
      <c r="P10" s="185"/>
      <c r="Q10" s="513"/>
      <c r="R10" s="513">
        <v>36</v>
      </c>
      <c r="S10" s="186"/>
      <c r="T10" s="186" t="str">
        <f t="shared" si="0"/>
        <v/>
      </c>
      <c r="U10" s="513"/>
      <c r="V10" s="513"/>
      <c r="W10" s="513"/>
    </row>
    <row r="11" spans="1:23" ht="13.5" customHeight="1" thickBot="1" x14ac:dyDescent="0.3">
      <c r="A11" s="197"/>
      <c r="B11" s="674"/>
      <c r="C11" s="675"/>
      <c r="D11" s="676"/>
      <c r="E11" s="675"/>
      <c r="F11" s="185"/>
      <c r="G11" s="2231">
        <f>+('Operating Exps (CO)'!G7+'Operating Exps (CO)'!G8+'Operating Exps (CO)'!G9)*0.93</f>
        <v>0</v>
      </c>
      <c r="H11" s="2355"/>
      <c r="I11" s="2356"/>
      <c r="J11" s="688"/>
      <c r="K11" s="750" t="s">
        <v>359</v>
      </c>
      <c r="L11" s="597"/>
      <c r="M11" s="268"/>
      <c r="N11" s="650" t="e">
        <f>+N9/N10</f>
        <v>#REF!</v>
      </c>
      <c r="O11" s="266"/>
      <c r="P11" s="185"/>
      <c r="Q11" s="513"/>
      <c r="R11" s="513">
        <v>37</v>
      </c>
      <c r="S11" s="186"/>
      <c r="T11" s="186" t="str">
        <f t="shared" si="0"/>
        <v/>
      </c>
      <c r="U11" s="513"/>
      <c r="V11" s="513"/>
      <c r="W11" s="513"/>
    </row>
    <row r="12" spans="1:23" ht="13.5" customHeight="1" thickBot="1" x14ac:dyDescent="0.3">
      <c r="A12" s="197"/>
      <c r="B12" s="2474" t="s">
        <v>57</v>
      </c>
      <c r="C12" s="2345"/>
      <c r="D12" s="2345"/>
      <c r="E12" s="2345"/>
      <c r="F12" s="185"/>
      <c r="G12"/>
      <c r="H12"/>
      <c r="I12"/>
      <c r="J12"/>
      <c r="K12" s="226"/>
      <c r="L12" s="226"/>
      <c r="M12" s="598"/>
      <c r="N12" s="594" t="e">
        <f>IF(N11&gt;0.02,"VALUE!","")</f>
        <v>#REF!</v>
      </c>
      <c r="O12" s="266"/>
      <c r="P12" s="185"/>
      <c r="Q12" s="513"/>
      <c r="R12" s="513">
        <v>38</v>
      </c>
      <c r="S12" s="186"/>
      <c r="T12" s="186" t="str">
        <f t="shared" si="0"/>
        <v/>
      </c>
      <c r="U12" s="513"/>
      <c r="V12" s="513"/>
      <c r="W12" s="513"/>
    </row>
    <row r="13" spans="1:23" ht="13.5" customHeight="1" thickBot="1" x14ac:dyDescent="0.3">
      <c r="A13" s="197"/>
      <c r="B13" s="2359" t="s">
        <v>332</v>
      </c>
      <c r="C13" s="2360"/>
      <c r="D13" s="2360"/>
      <c r="E13" s="2361"/>
      <c r="F13" s="185"/>
      <c r="G13" s="2291" t="s">
        <v>344</v>
      </c>
      <c r="H13" s="2292"/>
      <c r="I13" s="2293"/>
      <c r="J13"/>
      <c r="K13" s="744" t="s">
        <v>354</v>
      </c>
      <c r="L13" s="745"/>
      <c r="M13" s="595"/>
      <c r="N13" s="589">
        <f>+'Cost-Basis (CO)'!H23</f>
        <v>0</v>
      </c>
      <c r="O13" s="266"/>
      <c r="P13" s="185"/>
      <c r="Q13" s="513"/>
      <c r="R13" s="513">
        <v>39</v>
      </c>
      <c r="S13" s="186"/>
      <c r="T13" s="186" t="str">
        <f t="shared" si="0"/>
        <v/>
      </c>
      <c r="U13" s="513"/>
      <c r="V13" s="513"/>
      <c r="W13" s="513"/>
    </row>
    <row r="14" spans="1:23" ht="13.5" customHeight="1" thickBot="1" x14ac:dyDescent="0.3">
      <c r="A14" s="197"/>
      <c r="B14" s="581" t="s">
        <v>328</v>
      </c>
      <c r="C14" s="581" t="s">
        <v>348</v>
      </c>
      <c r="D14" s="581" t="s">
        <v>329</v>
      </c>
      <c r="E14" s="581" t="s">
        <v>330</v>
      </c>
      <c r="F14" s="185"/>
      <c r="G14" s="640" t="e">
        <f>+'Operating Exps (CO)'!H62</f>
        <v>#REF!</v>
      </c>
      <c r="H14" s="2357" t="s">
        <v>345</v>
      </c>
      <c r="I14" s="2358"/>
      <c r="J14"/>
      <c r="K14" s="753" t="s">
        <v>357</v>
      </c>
      <c r="L14" s="754"/>
      <c r="M14" s="756"/>
      <c r="N14" s="590" t="e">
        <f>+'Cost-Basis (CO)'!D19+'Cost-Basis (CO)'!D24</f>
        <v>#REF!</v>
      </c>
      <c r="O14" s="266"/>
      <c r="P14" s="185"/>
      <c r="Q14" s="513"/>
      <c r="R14" s="513">
        <v>40</v>
      </c>
      <c r="S14" s="186"/>
      <c r="T14" s="186" t="str">
        <f t="shared" si="0"/>
        <v/>
      </c>
      <c r="U14" s="513"/>
      <c r="V14" s="513"/>
      <c r="W14" s="513"/>
    </row>
    <row r="15" spans="1:23" ht="13.5" customHeight="1" thickBot="1" x14ac:dyDescent="0.3">
      <c r="A15" s="197"/>
      <c r="B15" s="520"/>
      <c r="C15" s="582">
        <f>+'Cost-Basis (CO)'!D8</f>
        <v>0</v>
      </c>
      <c r="D15" s="582">
        <f>+C15-B15</f>
        <v>0</v>
      </c>
      <c r="E15" s="681" t="s">
        <v>333</v>
      </c>
      <c r="F15" s="185"/>
      <c r="G15" s="689" t="e">
        <f>IF(#REF!="New Construction",IF(#REF!="Yes",-250,-300),-300)</f>
        <v>#REF!</v>
      </c>
      <c r="H15" s="2370" t="s">
        <v>467</v>
      </c>
      <c r="I15" s="2371"/>
      <c r="J15"/>
      <c r="K15" s="750" t="s">
        <v>360</v>
      </c>
      <c r="L15" s="597"/>
      <c r="M15" s="268"/>
      <c r="N15" s="650" t="e">
        <f>+N13/N14</f>
        <v>#REF!</v>
      </c>
      <c r="O15" s="266"/>
      <c r="P15" s="185"/>
      <c r="Q15" s="513"/>
      <c r="R15" s="513">
        <v>41</v>
      </c>
      <c r="S15" s="186"/>
      <c r="T15" s="186" t="str">
        <f t="shared" si="0"/>
        <v/>
      </c>
      <c r="U15" s="513"/>
      <c r="V15" s="513"/>
      <c r="W15" s="513"/>
    </row>
    <row r="16" spans="1:23" ht="13.5" customHeight="1" thickBot="1" x14ac:dyDescent="0.3">
      <c r="A16" s="197"/>
      <c r="B16" s="521"/>
      <c r="C16" s="583">
        <f>+'Cost-Basis (CO)'!D9</f>
        <v>0</v>
      </c>
      <c r="D16" s="584">
        <f>+C16-B16</f>
        <v>0</v>
      </c>
      <c r="E16" s="682" t="s">
        <v>334</v>
      </c>
      <c r="F16" s="517"/>
      <c r="G16" s="686" t="e">
        <f>-SUM('Operating Exps (CO)'!H56:H59)</f>
        <v>#DIV/0!</v>
      </c>
      <c r="H16" s="2370" t="s">
        <v>468</v>
      </c>
      <c r="I16" s="2371"/>
      <c r="J16"/>
      <c r="K16" s="226"/>
      <c r="L16" s="226"/>
      <c r="M16" s="226"/>
      <c r="N16" s="594" t="e">
        <f>IF(N15&gt;0.06,"VALUE!","")</f>
        <v>#REF!</v>
      </c>
      <c r="O16" s="266"/>
      <c r="P16" s="185"/>
      <c r="Q16" s="513"/>
      <c r="R16" s="513">
        <v>42</v>
      </c>
      <c r="S16" s="186"/>
      <c r="T16" s="186" t="str">
        <f t="shared" si="0"/>
        <v/>
      </c>
      <c r="U16" s="513"/>
      <c r="V16" s="513"/>
      <c r="W16" s="513"/>
    </row>
    <row r="17" spans="1:23" ht="13.5" customHeight="1" thickBot="1" x14ac:dyDescent="0.3">
      <c r="A17" s="197"/>
      <c r="B17" s="521"/>
      <c r="C17" s="583">
        <f>+'Cost-Basis (CO)'!D10</f>
        <v>0</v>
      </c>
      <c r="D17" s="584">
        <f>+C17-B17</f>
        <v>0</v>
      </c>
      <c r="E17" s="682" t="s">
        <v>610</v>
      </c>
      <c r="F17" s="186"/>
      <c r="G17" s="771" t="e">
        <f>+(-'Operating Exps (CO)'!H61)</f>
        <v>#DIV/0!</v>
      </c>
      <c r="H17" s="2338" t="s">
        <v>469</v>
      </c>
      <c r="I17" s="2369"/>
      <c r="J17"/>
      <c r="K17" s="2353" t="s">
        <v>355</v>
      </c>
      <c r="L17" s="2354"/>
      <c r="M17" s="588"/>
      <c r="N17" s="599">
        <f>+'Cost-Basis (CO)'!D89</f>
        <v>0</v>
      </c>
      <c r="O17" s="266"/>
      <c r="P17" s="185"/>
      <c r="Q17" s="513"/>
      <c r="R17" s="513">
        <v>43</v>
      </c>
      <c r="S17" s="186"/>
      <c r="T17" s="186" t="str">
        <f>IF($N$21=R17,1,"")</f>
        <v/>
      </c>
      <c r="U17" s="513"/>
      <c r="V17" s="513"/>
      <c r="W17" s="513"/>
    </row>
    <row r="18" spans="1:23" ht="13.5" customHeight="1" thickBot="1" x14ac:dyDescent="0.3">
      <c r="A18" s="197"/>
      <c r="B18" s="521"/>
      <c r="C18" s="583" t="e">
        <f>+'Cost-Basis (CO)'!D19+'Cost-Basis (CO)'!D29</f>
        <v>#REF!</v>
      </c>
      <c r="D18" s="584" t="e">
        <f t="shared" ref="D18:D24" si="1">+C18-B18</f>
        <v>#REF!</v>
      </c>
      <c r="E18" s="683" t="s">
        <v>335</v>
      </c>
      <c r="F18" s="186"/>
      <c r="G18" s="618" t="e">
        <f>+SUM(G14:G17)</f>
        <v>#REF!</v>
      </c>
      <c r="H18" s="2377" t="s">
        <v>346</v>
      </c>
      <c r="I18" s="2378"/>
      <c r="J18"/>
      <c r="K18" s="2337" t="s">
        <v>623</v>
      </c>
      <c r="L18" s="2338"/>
      <c r="M18" s="2338"/>
      <c r="N18" s="600" t="e">
        <f>+'Cost-Basis (CO)'!D77</f>
        <v>#REF!</v>
      </c>
      <c r="O18" s="266"/>
      <c r="P18" s="185"/>
      <c r="Q18" s="513"/>
      <c r="R18" s="513">
        <v>44</v>
      </c>
      <c r="S18" s="186"/>
      <c r="T18" s="186" t="str">
        <f t="shared" si="0"/>
        <v/>
      </c>
      <c r="U18" s="513"/>
      <c r="V18" s="513"/>
      <c r="W18" s="513"/>
    </row>
    <row r="19" spans="1:23" ht="13.5" customHeight="1" thickBot="1" x14ac:dyDescent="0.3">
      <c r="A19" s="197"/>
      <c r="B19" s="521"/>
      <c r="C19" s="583">
        <f>+'Cost-Basis (CO)'!D36</f>
        <v>0</v>
      </c>
      <c r="D19" s="584">
        <f t="shared" si="1"/>
        <v>0</v>
      </c>
      <c r="E19" s="683" t="s">
        <v>336</v>
      </c>
      <c r="F19" s="186"/>
      <c r="G19" s="2339" t="s">
        <v>454</v>
      </c>
      <c r="H19" s="2340"/>
      <c r="I19" s="2341"/>
      <c r="J19"/>
      <c r="K19" s="203" t="s">
        <v>361</v>
      </c>
      <c r="L19" s="601"/>
      <c r="M19" s="268"/>
      <c r="N19" s="651" t="e">
        <f>+N17/N18</f>
        <v>#REF!</v>
      </c>
      <c r="O19" s="266"/>
      <c r="P19" s="185"/>
      <c r="Q19" s="513"/>
      <c r="R19" s="513">
        <v>45</v>
      </c>
      <c r="S19" s="186"/>
      <c r="T19" s="186" t="str">
        <f t="shared" si="0"/>
        <v/>
      </c>
      <c r="U19" s="513"/>
      <c r="V19" s="513"/>
      <c r="W19" s="513"/>
    </row>
    <row r="20" spans="1:23" ht="13.5" customHeight="1" thickBot="1" x14ac:dyDescent="0.3">
      <c r="A20" s="197"/>
      <c r="B20" s="521"/>
      <c r="C20" s="583">
        <f>+'Cost-Basis (CO)'!D49</f>
        <v>0</v>
      </c>
      <c r="D20" s="584">
        <f t="shared" si="1"/>
        <v>0</v>
      </c>
      <c r="E20" s="679" t="s">
        <v>337</v>
      </c>
      <c r="F20" s="186"/>
      <c r="G20" s="2342"/>
      <c r="H20" s="2343"/>
      <c r="I20" s="2344"/>
      <c r="J20" s="691"/>
      <c r="K20" s="602"/>
      <c r="L20" s="602"/>
      <c r="M20" s="602"/>
      <c r="N20" s="603" t="e">
        <f>IF(N19&gt;0.1400001,"VALUE!","")</f>
        <v>#REF!</v>
      </c>
      <c r="O20" s="266"/>
      <c r="P20" s="185"/>
      <c r="Q20" s="513"/>
      <c r="R20" s="513">
        <v>46</v>
      </c>
      <c r="S20" s="186"/>
      <c r="T20" s="186" t="str">
        <f t="shared" si="0"/>
        <v/>
      </c>
      <c r="U20" s="513"/>
      <c r="V20" s="513"/>
      <c r="W20" s="513"/>
    </row>
    <row r="21" spans="1:23" ht="13.5" customHeight="1" x14ac:dyDescent="0.25">
      <c r="A21" s="197"/>
      <c r="B21" s="521"/>
      <c r="C21" s="583">
        <f>+'Cost-Basis (CO)'!D61</f>
        <v>0</v>
      </c>
      <c r="D21" s="584">
        <f t="shared" si="1"/>
        <v>0</v>
      </c>
      <c r="E21" s="683" t="s">
        <v>338</v>
      </c>
      <c r="F21" s="186"/>
      <c r="G21" s="240" t="e">
        <f>IF(G18&lt;3300,"VALUE!",IF(G18&gt;4800,"VALUE!",""))</f>
        <v>#REF!</v>
      </c>
      <c r="H21" s="690"/>
      <c r="I21" s="690"/>
      <c r="J21" s="692"/>
      <c r="K21" s="604" t="s">
        <v>486</v>
      </c>
      <c r="L21" s="605"/>
      <c r="M21" s="605"/>
      <c r="N21" s="926">
        <f>+'Rent Summary (CO)'!H42+'Rent Summary (CO)'!H53+'Rent Summary (CO)'!H64+'Rent Summary (CO)'!H75+'Rent Summary (CO)'!H9+'Rent Summary (CO)'!H20+'Rent Summary (CO)'!H31</f>
        <v>0</v>
      </c>
      <c r="O21" s="266"/>
      <c r="P21" s="185"/>
      <c r="Q21" s="513"/>
      <c r="R21" s="513">
        <v>47</v>
      </c>
      <c r="S21" s="186"/>
      <c r="T21" s="186" t="str">
        <f t="shared" si="0"/>
        <v/>
      </c>
      <c r="U21" s="513"/>
      <c r="V21" s="513"/>
      <c r="W21" s="513"/>
    </row>
    <row r="22" spans="1:23" ht="13.5" customHeight="1" thickBot="1" x14ac:dyDescent="0.3">
      <c r="A22" s="197"/>
      <c r="B22" s="521"/>
      <c r="C22" s="583">
        <f>+'Cost-Basis (CO)'!D70</f>
        <v>0</v>
      </c>
      <c r="D22" s="584">
        <f t="shared" si="1"/>
        <v>0</v>
      </c>
      <c r="E22" s="682" t="s">
        <v>461</v>
      </c>
      <c r="F22" s="186"/>
      <c r="G22" s="690"/>
      <c r="H22" s="690"/>
      <c r="I22" s="690"/>
      <c r="J22" s="693"/>
      <c r="K22" s="757" t="s">
        <v>362</v>
      </c>
      <c r="L22" s="758"/>
      <c r="M22" s="758"/>
      <c r="N22" s="607">
        <f>IF(V4=22500,22500, IF(V5=21000,21000, IF(V6=19500,19500, IF(V7=15000,15000,""))))</f>
        <v>22500</v>
      </c>
      <c r="O22" s="266"/>
      <c r="P22" s="185"/>
      <c r="Q22" s="513"/>
      <c r="R22" s="513">
        <v>48</v>
      </c>
      <c r="S22" s="186"/>
      <c r="T22" s="186" t="str">
        <f t="shared" si="0"/>
        <v/>
      </c>
      <c r="U22" s="513"/>
      <c r="V22" s="513"/>
      <c r="W22" s="513"/>
    </row>
    <row r="23" spans="1:23" ht="13.5" customHeight="1" thickBot="1" x14ac:dyDescent="0.3">
      <c r="A23" s="524"/>
      <c r="B23" s="521"/>
      <c r="C23" s="583">
        <f>+'Cost-Basis (CO)'!D76</f>
        <v>0</v>
      </c>
      <c r="D23" s="584">
        <f t="shared" si="1"/>
        <v>0</v>
      </c>
      <c r="E23" s="714" t="s">
        <v>460</v>
      </c>
      <c r="F23" s="191"/>
      <c r="G23" s="690"/>
      <c r="H23" s="690"/>
      <c r="I23" s="690"/>
      <c r="J23" s="692"/>
      <c r="K23" s="267" t="s">
        <v>363</v>
      </c>
      <c r="L23" s="268"/>
      <c r="M23" s="268"/>
      <c r="N23" s="608">
        <f>+N22*N21</f>
        <v>0</v>
      </c>
      <c r="O23" s="695"/>
      <c r="P23" s="526"/>
      <c r="Q23" s="191"/>
      <c r="R23" s="513">
        <v>49</v>
      </c>
      <c r="S23" s="191"/>
      <c r="T23" s="186" t="str">
        <f t="shared" si="0"/>
        <v/>
      </c>
      <c r="U23" s="513"/>
      <c r="V23" s="513"/>
      <c r="W23" s="513"/>
    </row>
    <row r="24" spans="1:23" ht="13.5" customHeight="1" thickBot="1" x14ac:dyDescent="0.3">
      <c r="A24" s="524"/>
      <c r="B24" s="521"/>
      <c r="C24" s="773" t="e">
        <f>+'Cost-Basis (CO)'!D84</f>
        <v>#REF!</v>
      </c>
      <c r="D24" s="584" t="e">
        <f t="shared" si="1"/>
        <v>#REF!</v>
      </c>
      <c r="E24" s="683" t="s">
        <v>279</v>
      </c>
      <c r="F24" s="191"/>
      <c r="G24" s="690"/>
      <c r="H24" s="690"/>
      <c r="I24" s="690"/>
      <c r="J24" s="692"/>
      <c r="K24"/>
      <c r="L24"/>
      <c r="M24"/>
      <c r="N24" s="696"/>
      <c r="O24" s="695"/>
      <c r="P24" s="527"/>
      <c r="Q24" s="191"/>
      <c r="R24" s="513">
        <v>50</v>
      </c>
      <c r="S24" s="191"/>
      <c r="T24" s="186" t="str">
        <f t="shared" si="0"/>
        <v/>
      </c>
      <c r="U24" s="513"/>
      <c r="V24" s="513"/>
      <c r="W24" s="513"/>
    </row>
    <row r="25" spans="1:23" ht="13.5" customHeight="1" thickBot="1" x14ac:dyDescent="0.3">
      <c r="A25" s="524"/>
      <c r="B25" s="523"/>
      <c r="C25" s="585">
        <f>+'Cost-Basis (CO)'!D89</f>
        <v>0</v>
      </c>
      <c r="D25" s="775">
        <f>+C25-B25</f>
        <v>0</v>
      </c>
      <c r="E25" s="776" t="s">
        <v>110</v>
      </c>
      <c r="F25" s="185"/>
      <c r="G25"/>
      <c r="H25"/>
      <c r="I25"/>
      <c r="J25" s="185"/>
      <c r="K25" s="1028" t="s">
        <v>625</v>
      </c>
      <c r="L25" s="1022"/>
      <c r="M25" s="1022"/>
      <c r="N25" s="1023">
        <f>+'Cost-Basis (CO)'!H31+'Cost-Basis (CO)'!H32+'Cost-Basis (CO)'!H34</f>
        <v>0</v>
      </c>
      <c r="O25" s="525"/>
      <c r="P25" s="527"/>
      <c r="Q25" s="191"/>
      <c r="R25" s="513">
        <v>51</v>
      </c>
      <c r="S25" s="191"/>
      <c r="T25" s="186" t="str">
        <f t="shared" si="0"/>
        <v/>
      </c>
      <c r="U25" s="513"/>
      <c r="V25" s="513"/>
      <c r="W25" s="513"/>
    </row>
    <row r="26" spans="1:23" ht="13.5" customHeight="1" thickBot="1" x14ac:dyDescent="0.3">
      <c r="A26" s="524"/>
      <c r="B26" s="618">
        <f>SUM(B15:B25)</f>
        <v>0</v>
      </c>
      <c r="C26" s="586" t="e">
        <f>SUM(C15:C25)</f>
        <v>#REF!</v>
      </c>
      <c r="D26" s="586" t="e">
        <f>+C26-B26</f>
        <v>#REF!</v>
      </c>
      <c r="E26" s="748" t="s">
        <v>40</v>
      </c>
      <c r="F26" s="185"/>
      <c r="G26" s="185"/>
      <c r="H26" s="185"/>
      <c r="I26" s="185"/>
      <c r="J26" s="185"/>
      <c r="K26" s="1031" t="s">
        <v>630</v>
      </c>
      <c r="L26" s="1032"/>
      <c r="M26" s="1032"/>
      <c r="N26" s="1033"/>
      <c r="O26" s="525"/>
      <c r="P26" s="527"/>
      <c r="Q26" s="191"/>
      <c r="R26" s="513">
        <v>52</v>
      </c>
      <c r="S26" s="191"/>
      <c r="T26" s="186" t="str">
        <f t="shared" si="0"/>
        <v/>
      </c>
      <c r="U26" s="513"/>
      <c r="V26" s="513"/>
      <c r="W26" s="513"/>
    </row>
    <row r="27" spans="1:23" ht="13.5" customHeight="1" thickBot="1" x14ac:dyDescent="0.3">
      <c r="A27" s="524"/>
      <c r="B27" s="760">
        <f>+ROUND(B9,0)-ROUND(B26,0)</f>
        <v>0</v>
      </c>
      <c r="C27" s="708" t="e">
        <f>+ROUND(C9,0)-ROUND(C26,0)</f>
        <v>#REF!</v>
      </c>
      <c r="D27" s="708" t="e">
        <f>+ROUND(D9,0)-ROUND(D26,0)</f>
        <v>#REF!</v>
      </c>
      <c r="E27" s="701"/>
      <c r="F27" s="185"/>
      <c r="G27" s="185"/>
      <c r="H27" s="185"/>
      <c r="I27" s="185"/>
      <c r="J27" s="185"/>
      <c r="K27" s="1024" t="s">
        <v>628</v>
      </c>
      <c r="L27" s="1025"/>
      <c r="M27" s="1025"/>
      <c r="N27" s="1026">
        <v>3.3000000000000002E-2</v>
      </c>
      <c r="O27" s="528"/>
      <c r="P27" s="191"/>
      <c r="Q27" s="191"/>
      <c r="R27" s="513">
        <v>53</v>
      </c>
      <c r="S27" s="459"/>
      <c r="T27" s="186" t="str">
        <f t="shared" si="0"/>
        <v/>
      </c>
      <c r="U27" s="513"/>
      <c r="V27" s="513"/>
      <c r="W27" s="513"/>
    </row>
    <row r="28" spans="1:23" ht="13.5" customHeight="1" thickBot="1" x14ac:dyDescent="0.3">
      <c r="A28" s="524"/>
      <c r="B28" s="2372"/>
      <c r="C28" s="2373"/>
      <c r="D28" s="2373"/>
      <c r="E28" s="2373"/>
      <c r="F28" s="191"/>
      <c r="J28" s="185"/>
      <c r="K28" s="203" t="s">
        <v>627</v>
      </c>
      <c r="L28" s="1027"/>
      <c r="M28" s="1027"/>
      <c r="N28" s="608">
        <f>+(N27*N26)</f>
        <v>0</v>
      </c>
      <c r="O28" s="529"/>
      <c r="P28" s="191"/>
      <c r="Q28" s="191"/>
      <c r="R28" s="513">
        <v>54</v>
      </c>
      <c r="S28" s="194"/>
      <c r="T28" s="186" t="str">
        <f t="shared" si="0"/>
        <v/>
      </c>
      <c r="U28" s="513"/>
      <c r="V28" s="513"/>
      <c r="W28" s="513"/>
    </row>
    <row r="29" spans="1:23" ht="13.5" customHeight="1" thickBot="1" x14ac:dyDescent="0.3">
      <c r="A29" s="524"/>
      <c r="B29" s="2374" t="s">
        <v>339</v>
      </c>
      <c r="C29" s="2375"/>
      <c r="D29" s="2375"/>
      <c r="E29" s="2376"/>
      <c r="F29" s="191"/>
      <c r="G29" s="185"/>
      <c r="H29" s="185"/>
      <c r="I29" s="185"/>
      <c r="J29" s="185"/>
      <c r="K29" s="218"/>
      <c r="L29" s="218"/>
      <c r="M29" s="690"/>
      <c r="N29" s="219" t="str">
        <f>IF(N25&gt;N28,"VALUE!","")</f>
        <v/>
      </c>
      <c r="O29" s="529"/>
      <c r="P29" s="530"/>
      <c r="Q29" s="531"/>
      <c r="R29" s="532">
        <v>55</v>
      </c>
      <c r="S29" s="531"/>
      <c r="T29" s="533" t="str">
        <f t="shared" si="0"/>
        <v/>
      </c>
      <c r="U29" s="532"/>
      <c r="V29" s="532"/>
      <c r="W29" s="532"/>
    </row>
    <row r="30" spans="1:23" ht="13.5" customHeight="1" thickBot="1" x14ac:dyDescent="0.3">
      <c r="A30" s="524"/>
      <c r="B30" s="581" t="s">
        <v>328</v>
      </c>
      <c r="C30" s="581" t="s">
        <v>348</v>
      </c>
      <c r="D30" s="581" t="s">
        <v>329</v>
      </c>
      <c r="E30" s="581" t="s">
        <v>330</v>
      </c>
      <c r="F30" s="191"/>
      <c r="G30" s="185"/>
      <c r="H30" s="185"/>
      <c r="I30" s="185"/>
      <c r="J30" s="185"/>
      <c r="K30" s="530"/>
      <c r="L30" s="530"/>
      <c r="N30" s="530"/>
      <c r="O30" s="534"/>
      <c r="P30" s="669"/>
      <c r="Q30" s="531"/>
      <c r="R30" s="532">
        <v>56</v>
      </c>
      <c r="S30" s="531"/>
      <c r="T30" s="533" t="str">
        <f t="shared" si="0"/>
        <v/>
      </c>
      <c r="U30" s="532"/>
      <c r="V30" s="532"/>
      <c r="W30" s="532"/>
    </row>
    <row r="31" spans="1:23" ht="13.5" customHeight="1" x14ac:dyDescent="0.25">
      <c r="A31" s="524"/>
      <c r="B31" s="520"/>
      <c r="C31" s="582">
        <f>+'Rent Summary (CO)'!H101</f>
        <v>0</v>
      </c>
      <c r="D31" s="582">
        <f t="shared" ref="D31:D37" si="2">+C31-B31</f>
        <v>0</v>
      </c>
      <c r="E31" s="684" t="s">
        <v>340</v>
      </c>
      <c r="F31" s="185"/>
      <c r="G31" s="185"/>
      <c r="H31" s="185"/>
      <c r="I31" s="185"/>
      <c r="J31" s="185"/>
      <c r="K31" s="669"/>
      <c r="L31" s="669"/>
      <c r="M31" s="669"/>
      <c r="N31" s="669"/>
      <c r="O31" s="525"/>
      <c r="P31" s="191"/>
      <c r="Q31" s="531"/>
      <c r="R31" s="532">
        <v>57</v>
      </c>
      <c r="S31" s="535"/>
      <c r="T31" s="533" t="str">
        <f t="shared" si="0"/>
        <v/>
      </c>
      <c r="U31" s="532"/>
      <c r="V31" s="532"/>
      <c r="W31" s="532"/>
    </row>
    <row r="32" spans="1:23" ht="13.5" customHeight="1" x14ac:dyDescent="0.25">
      <c r="A32" s="524"/>
      <c r="B32" s="521"/>
      <c r="C32" s="583" t="e">
        <f>+#REF!+#REF!+#REF!</f>
        <v>#REF!</v>
      </c>
      <c r="D32" s="583" t="e">
        <f t="shared" si="2"/>
        <v>#REF!</v>
      </c>
      <c r="E32" s="685" t="s">
        <v>341</v>
      </c>
      <c r="F32" s="185"/>
      <c r="G32" s="185"/>
      <c r="H32" s="185"/>
      <c r="I32" s="185"/>
      <c r="J32" s="185"/>
      <c r="K32" s="527"/>
      <c r="L32" s="527"/>
      <c r="M32" s="527"/>
      <c r="N32" s="527"/>
      <c r="O32" s="525"/>
      <c r="P32" s="191"/>
      <c r="Q32" s="531"/>
      <c r="R32" s="532">
        <v>58</v>
      </c>
      <c r="S32" s="535"/>
      <c r="T32" s="533" t="str">
        <f t="shared" si="0"/>
        <v/>
      </c>
      <c r="U32" s="532"/>
      <c r="V32" s="532"/>
      <c r="W32" s="532"/>
    </row>
    <row r="33" spans="1:23" ht="13.5" customHeight="1" x14ac:dyDescent="0.25">
      <c r="A33" s="524"/>
      <c r="B33" s="686">
        <f>+B31+B32</f>
        <v>0</v>
      </c>
      <c r="C33" s="583" t="e">
        <f>+C31+C32</f>
        <v>#REF!</v>
      </c>
      <c r="D33" s="583" t="e">
        <f t="shared" si="2"/>
        <v>#REF!</v>
      </c>
      <c r="E33" s="685" t="s">
        <v>349</v>
      </c>
      <c r="F33" s="185"/>
      <c r="G33" s="185"/>
      <c r="H33" s="185"/>
      <c r="I33" s="185"/>
      <c r="J33" s="185"/>
      <c r="K33" s="527"/>
      <c r="L33" s="527"/>
      <c r="M33" s="527"/>
      <c r="N33" s="527"/>
      <c r="O33" s="525"/>
      <c r="P33" s="191"/>
      <c r="Q33" s="531"/>
      <c r="R33" s="532">
        <v>59</v>
      </c>
      <c r="S33" s="535"/>
      <c r="T33" s="533" t="str">
        <f t="shared" si="0"/>
        <v/>
      </c>
      <c r="U33" s="532"/>
      <c r="V33" s="532"/>
      <c r="W33" s="532"/>
    </row>
    <row r="34" spans="1:23" ht="13.5" customHeight="1" x14ac:dyDescent="0.25">
      <c r="A34" s="524"/>
      <c r="B34" s="686">
        <f>+B33*0.07</f>
        <v>0</v>
      </c>
      <c r="C34" s="583" t="e">
        <f>+C33*#REF!</f>
        <v>#REF!</v>
      </c>
      <c r="D34" s="583" t="e">
        <f t="shared" si="2"/>
        <v>#REF!</v>
      </c>
      <c r="E34" s="685" t="s">
        <v>342</v>
      </c>
      <c r="F34" s="185"/>
      <c r="G34" s="185"/>
      <c r="H34" s="185"/>
      <c r="I34" s="185"/>
      <c r="J34" s="185"/>
      <c r="K34" s="536"/>
      <c r="L34" s="536"/>
      <c r="M34" s="536"/>
      <c r="N34" s="536"/>
      <c r="O34" s="525"/>
      <c r="P34" s="191"/>
      <c r="Q34" s="531"/>
      <c r="R34" s="532">
        <v>60</v>
      </c>
      <c r="S34" s="537"/>
      <c r="T34" s="533" t="str">
        <f>IF($N$21=R34,1,"")</f>
        <v/>
      </c>
      <c r="U34" s="532"/>
      <c r="V34" s="532"/>
      <c r="W34" s="532"/>
    </row>
    <row r="35" spans="1:23" ht="13.5" customHeight="1" x14ac:dyDescent="0.25">
      <c r="A35" s="524"/>
      <c r="B35" s="521"/>
      <c r="C35" s="583" t="e">
        <f>+#REF!</f>
        <v>#REF!</v>
      </c>
      <c r="D35" s="583" t="e">
        <f t="shared" si="2"/>
        <v>#REF!</v>
      </c>
      <c r="E35" s="685" t="s">
        <v>153</v>
      </c>
      <c r="F35" s="185"/>
      <c r="G35" s="185"/>
      <c r="H35" s="185"/>
      <c r="I35" s="185"/>
      <c r="J35" s="185"/>
      <c r="K35" s="536"/>
      <c r="L35" s="536"/>
      <c r="M35" s="536"/>
      <c r="N35" s="536"/>
      <c r="O35" s="525"/>
      <c r="P35" s="191"/>
      <c r="Q35" s="531"/>
      <c r="R35" s="531"/>
      <c r="S35" s="531"/>
      <c r="T35" s="531"/>
      <c r="U35" s="532"/>
      <c r="V35" s="532"/>
      <c r="W35" s="532"/>
    </row>
    <row r="36" spans="1:23" ht="13.5" customHeight="1" thickBot="1" x14ac:dyDescent="0.3">
      <c r="A36" s="524"/>
      <c r="B36" s="523"/>
      <c r="C36" s="585" t="e">
        <f>+C35*#REF!</f>
        <v>#REF!</v>
      </c>
      <c r="D36" s="585" t="e">
        <f t="shared" si="2"/>
        <v>#REF!</v>
      </c>
      <c r="E36" s="752" t="s">
        <v>342</v>
      </c>
      <c r="F36" s="185"/>
      <c r="G36" s="185"/>
      <c r="H36" s="185"/>
      <c r="I36" s="185"/>
      <c r="J36" s="185"/>
      <c r="K36" s="536"/>
      <c r="L36" s="536"/>
      <c r="M36" s="536"/>
      <c r="N36" s="536"/>
      <c r="O36" s="525"/>
      <c r="P36" s="191"/>
      <c r="Q36" s="543"/>
      <c r="R36" s="531">
        <v>61</v>
      </c>
      <c r="S36" s="531"/>
      <c r="T36" s="531" t="str">
        <f>IF($N$21=R36,2,"")</f>
        <v/>
      </c>
      <c r="U36" s="532"/>
      <c r="V36" s="532"/>
      <c r="W36" s="532"/>
    </row>
    <row r="37" spans="1:23" ht="13.5" customHeight="1" thickBot="1" x14ac:dyDescent="0.3">
      <c r="A37" s="524"/>
      <c r="B37" s="618">
        <f>+(B33-B34)+(B35-B36)</f>
        <v>0</v>
      </c>
      <c r="C37" s="586" t="e">
        <f>(+C33-C34)+(C35-C36)</f>
        <v>#REF!</v>
      </c>
      <c r="D37" s="586" t="e">
        <f t="shared" si="2"/>
        <v>#REF!</v>
      </c>
      <c r="E37" s="749" t="s">
        <v>350</v>
      </c>
      <c r="F37" s="185"/>
      <c r="G37" s="185"/>
      <c r="H37" s="185"/>
      <c r="I37" s="185"/>
      <c r="J37" s="185"/>
      <c r="K37" s="536"/>
      <c r="L37" s="536"/>
      <c r="M37" s="536"/>
      <c r="N37" s="536"/>
      <c r="O37" s="525"/>
      <c r="P37" s="191"/>
      <c r="Q37" s="545"/>
      <c r="R37" s="531">
        <v>62</v>
      </c>
      <c r="S37" s="531"/>
      <c r="T37" s="531" t="str">
        <f t="shared" ref="T37:T74" si="3">IF($N$21=R37,2,"")</f>
        <v/>
      </c>
      <c r="U37" s="532"/>
      <c r="V37" s="532"/>
      <c r="W37" s="532"/>
    </row>
    <row r="38" spans="1:23" ht="13.5" customHeight="1" thickBot="1" x14ac:dyDescent="0.3">
      <c r="A38" s="524"/>
      <c r="B38" s="611"/>
      <c r="C38" s="540"/>
      <c r="D38" s="540"/>
      <c r="E38" s="540"/>
      <c r="F38" s="540"/>
      <c r="G38" s="540"/>
      <c r="H38" s="540"/>
      <c r="I38" s="540"/>
      <c r="J38" s="540"/>
      <c r="K38" s="541"/>
      <c r="L38" s="541"/>
      <c r="M38" s="541"/>
      <c r="N38" s="541"/>
      <c r="O38" s="542"/>
      <c r="P38" s="191"/>
      <c r="Q38" s="531"/>
      <c r="R38" s="531">
        <v>63</v>
      </c>
      <c r="S38" s="531"/>
      <c r="T38" s="531" t="str">
        <f t="shared" si="3"/>
        <v/>
      </c>
      <c r="U38" s="532"/>
      <c r="V38" s="532"/>
      <c r="W38" s="532"/>
    </row>
    <row r="39" spans="1:23" x14ac:dyDescent="0.25">
      <c r="A39" s="524"/>
      <c r="B39" s="527"/>
      <c r="C39" s="669"/>
      <c r="D39" s="669"/>
      <c r="E39" s="669"/>
      <c r="F39" s="544"/>
      <c r="G39" s="185"/>
      <c r="H39" s="185"/>
      <c r="I39" s="185"/>
      <c r="J39" s="185"/>
      <c r="K39" s="191"/>
      <c r="L39" s="191"/>
      <c r="M39" s="218"/>
      <c r="N39" s="609" t="e">
        <f>+#REF!</f>
        <v>#REF!</v>
      </c>
      <c r="O39" s="191"/>
      <c r="P39" s="191"/>
      <c r="Q39" s="531"/>
      <c r="R39" s="531">
        <v>64</v>
      </c>
      <c r="S39" s="531"/>
      <c r="T39" s="531" t="str">
        <f t="shared" si="3"/>
        <v/>
      </c>
      <c r="U39" s="532"/>
      <c r="V39" s="532"/>
      <c r="W39" s="532"/>
    </row>
    <row r="40" spans="1:23" x14ac:dyDescent="0.25">
      <c r="A40" s="524"/>
      <c r="B40" s="527"/>
      <c r="C40" s="527"/>
      <c r="D40" s="527"/>
      <c r="E40" s="546"/>
      <c r="F40" s="191"/>
      <c r="G40" s="185"/>
      <c r="H40" s="185"/>
      <c r="I40" s="185"/>
      <c r="J40" s="185"/>
      <c r="K40" s="191"/>
      <c r="L40" s="191"/>
      <c r="M40" s="609" t="s">
        <v>406</v>
      </c>
      <c r="N40" s="610">
        <f ca="1">TODAY()</f>
        <v>46113</v>
      </c>
      <c r="O40" s="191"/>
      <c r="P40" s="530"/>
      <c r="Q40" s="531"/>
      <c r="R40" s="531">
        <v>65</v>
      </c>
      <c r="S40" s="531"/>
      <c r="T40" s="531" t="str">
        <f t="shared" si="3"/>
        <v/>
      </c>
      <c r="U40" s="532"/>
      <c r="V40" s="532"/>
      <c r="W40" s="532"/>
    </row>
    <row r="41" spans="1:23" x14ac:dyDescent="0.25">
      <c r="A41" s="524"/>
      <c r="B41" s="536"/>
      <c r="C41" s="536"/>
      <c r="D41" s="527"/>
      <c r="E41" s="668"/>
      <c r="F41" s="191"/>
      <c r="G41" s="185"/>
      <c r="H41" s="185"/>
      <c r="I41" s="185"/>
      <c r="J41" s="185"/>
      <c r="K41" s="530"/>
      <c r="L41" s="530"/>
      <c r="M41" s="530"/>
      <c r="N41" s="530"/>
      <c r="O41" s="530"/>
      <c r="P41" s="669"/>
      <c r="Q41" s="548"/>
      <c r="R41" s="531">
        <v>66</v>
      </c>
      <c r="S41" s="549"/>
      <c r="T41" s="531" t="str">
        <f t="shared" si="3"/>
        <v/>
      </c>
      <c r="U41" s="532"/>
      <c r="V41" s="532"/>
      <c r="W41" s="532"/>
    </row>
    <row r="42" spans="1:23" x14ac:dyDescent="0.25">
      <c r="A42" s="191"/>
      <c r="B42" s="527"/>
      <c r="C42" s="527"/>
      <c r="D42" s="527"/>
      <c r="E42" s="649"/>
      <c r="F42" s="191"/>
      <c r="G42" s="185"/>
      <c r="H42" s="185"/>
      <c r="I42" s="185"/>
      <c r="J42" s="185"/>
      <c r="K42" s="669"/>
      <c r="L42" s="669"/>
      <c r="M42" s="669"/>
      <c r="N42" s="669"/>
      <c r="O42" s="669"/>
      <c r="P42" s="191"/>
      <c r="Q42" s="551"/>
      <c r="R42" s="531">
        <v>67</v>
      </c>
      <c r="S42" s="552"/>
      <c r="T42" s="531" t="str">
        <f t="shared" si="3"/>
        <v/>
      </c>
      <c r="U42" s="532"/>
      <c r="V42" s="532"/>
      <c r="W42" s="532"/>
    </row>
    <row r="43" spans="1:23" x14ac:dyDescent="0.25">
      <c r="A43" s="191"/>
      <c r="B43" s="527"/>
      <c r="C43" s="527"/>
      <c r="D43" s="527"/>
      <c r="E43" s="191"/>
      <c r="F43" s="669"/>
      <c r="G43" s="185"/>
      <c r="H43" s="185"/>
      <c r="I43" s="185"/>
      <c r="J43" s="185"/>
      <c r="K43" s="522"/>
      <c r="L43" s="527"/>
      <c r="M43" s="527"/>
      <c r="N43" s="527"/>
      <c r="O43" s="527"/>
      <c r="P43" s="191"/>
      <c r="Q43" s="551"/>
      <c r="R43" s="531">
        <v>68</v>
      </c>
      <c r="S43" s="552"/>
      <c r="T43" s="531" t="str">
        <f t="shared" si="3"/>
        <v/>
      </c>
      <c r="U43" s="532"/>
      <c r="V43" s="532"/>
      <c r="W43" s="532"/>
    </row>
    <row r="44" spans="1:23" x14ac:dyDescent="0.25">
      <c r="A44" s="524"/>
      <c r="B44" s="536"/>
      <c r="C44" s="536"/>
      <c r="D44" s="527"/>
      <c r="E44" s="550"/>
      <c r="F44" s="527"/>
      <c r="G44" s="186"/>
      <c r="H44" s="186"/>
      <c r="I44" s="186"/>
      <c r="J44" s="522"/>
      <c r="K44" s="536"/>
      <c r="L44" s="536"/>
      <c r="M44" s="536"/>
      <c r="N44" s="536"/>
      <c r="O44" s="527"/>
      <c r="P44" s="191"/>
      <c r="Q44" s="531"/>
      <c r="R44" s="531">
        <v>69</v>
      </c>
      <c r="S44" s="531"/>
      <c r="T44" s="531" t="str">
        <f t="shared" si="3"/>
        <v/>
      </c>
      <c r="U44" s="532"/>
      <c r="V44" s="532"/>
      <c r="W44" s="532"/>
    </row>
    <row r="45" spans="1:23" x14ac:dyDescent="0.25">
      <c r="A45" s="524"/>
      <c r="B45" s="536"/>
      <c r="C45" s="536"/>
      <c r="D45" s="527"/>
      <c r="E45" s="191"/>
      <c r="F45" s="527"/>
      <c r="G45" s="186"/>
      <c r="H45" s="186"/>
      <c r="I45" s="186"/>
      <c r="J45" s="522"/>
      <c r="K45" s="527"/>
      <c r="L45" s="527"/>
      <c r="M45" s="527"/>
      <c r="N45" s="527"/>
      <c r="O45" s="527"/>
      <c r="P45" s="191"/>
      <c r="Q45" s="531"/>
      <c r="R45" s="531">
        <v>70</v>
      </c>
      <c r="S45" s="552"/>
      <c r="T45" s="531" t="str">
        <f t="shared" si="3"/>
        <v/>
      </c>
      <c r="U45" s="532"/>
      <c r="V45" s="532"/>
      <c r="W45" s="532"/>
    </row>
    <row r="46" spans="1:23" x14ac:dyDescent="0.25">
      <c r="A46" s="197"/>
      <c r="B46" s="527"/>
      <c r="C46" s="527"/>
      <c r="D46" s="527"/>
      <c r="E46" s="547"/>
      <c r="F46" s="191"/>
      <c r="G46" s="186"/>
      <c r="H46" s="553"/>
      <c r="I46" s="553"/>
      <c r="J46" s="522"/>
      <c r="K46" s="527"/>
      <c r="L46" s="527"/>
      <c r="M46" s="527"/>
      <c r="N46" s="527"/>
      <c r="O46" s="527"/>
      <c r="P46" s="186"/>
      <c r="Q46" s="533"/>
      <c r="R46" s="531">
        <v>71</v>
      </c>
      <c r="S46" s="556"/>
      <c r="T46" s="531" t="str">
        <f t="shared" si="3"/>
        <v/>
      </c>
      <c r="U46" s="532"/>
      <c r="V46" s="532"/>
      <c r="W46" s="532"/>
    </row>
    <row r="47" spans="1:23" ht="16.5" x14ac:dyDescent="0.35">
      <c r="A47" s="197"/>
      <c r="B47" s="554"/>
      <c r="C47" s="554"/>
      <c r="D47" s="527"/>
      <c r="E47" s="191"/>
      <c r="F47" s="191"/>
      <c r="G47" s="186"/>
      <c r="H47" s="196"/>
      <c r="I47" s="196"/>
      <c r="J47" s="522"/>
      <c r="K47" s="555"/>
      <c r="L47" s="555"/>
      <c r="M47" s="555"/>
      <c r="N47" s="555"/>
      <c r="O47" s="517"/>
      <c r="P47" s="186"/>
      <c r="Q47" s="556"/>
      <c r="R47" s="531">
        <v>72</v>
      </c>
      <c r="S47" s="533"/>
      <c r="T47" s="531" t="str">
        <f t="shared" si="3"/>
        <v/>
      </c>
      <c r="U47" s="532"/>
      <c r="V47" s="532"/>
      <c r="W47" s="532"/>
    </row>
    <row r="48" spans="1:23" ht="16.5" x14ac:dyDescent="0.35">
      <c r="A48" s="197"/>
      <c r="B48" s="194"/>
      <c r="C48" s="194"/>
      <c r="D48" s="527"/>
      <c r="E48" s="547"/>
      <c r="F48" s="186"/>
      <c r="G48" s="186"/>
      <c r="H48" s="186"/>
      <c r="I48" s="186"/>
      <c r="J48" s="186"/>
      <c r="K48" s="555"/>
      <c r="L48" s="555"/>
      <c r="M48" s="517"/>
      <c r="N48" s="186"/>
      <c r="O48" s="186"/>
      <c r="P48" s="186"/>
      <c r="Q48" s="556"/>
      <c r="R48" s="531">
        <v>73</v>
      </c>
      <c r="S48" s="533"/>
      <c r="T48" s="531" t="str">
        <f t="shared" si="3"/>
        <v/>
      </c>
      <c r="U48" s="532"/>
      <c r="V48" s="532"/>
      <c r="W48" s="532"/>
    </row>
    <row r="49" spans="1:23" x14ac:dyDescent="0.25">
      <c r="A49" s="197"/>
      <c r="B49" s="557"/>
      <c r="C49" s="557"/>
      <c r="D49" s="527"/>
      <c r="E49" s="558"/>
      <c r="F49" s="186"/>
      <c r="G49" s="186"/>
      <c r="H49" s="186"/>
      <c r="I49" s="186"/>
      <c r="J49" s="186"/>
      <c r="K49" s="517"/>
      <c r="L49" s="517"/>
      <c r="M49" s="517"/>
      <c r="N49" s="186"/>
      <c r="O49" s="186"/>
      <c r="P49" s="186"/>
      <c r="Q49" s="556"/>
      <c r="R49" s="531">
        <v>74</v>
      </c>
      <c r="S49" s="533"/>
      <c r="T49" s="531" t="str">
        <f t="shared" si="3"/>
        <v/>
      </c>
      <c r="U49" s="532"/>
      <c r="V49" s="532"/>
      <c r="W49" s="532"/>
    </row>
    <row r="50" spans="1:23" x14ac:dyDescent="0.25">
      <c r="B50" s="553"/>
      <c r="C50" s="186"/>
      <c r="D50" s="186"/>
      <c r="E50" s="186"/>
      <c r="F50" s="186"/>
      <c r="G50" s="186"/>
      <c r="H50" s="186"/>
      <c r="I50" s="186"/>
      <c r="J50" s="186"/>
      <c r="K50" s="517"/>
      <c r="L50" s="517"/>
      <c r="M50" s="517"/>
      <c r="N50" s="186"/>
      <c r="O50" s="186"/>
      <c r="P50" s="186"/>
      <c r="Q50" s="532"/>
      <c r="R50" s="531">
        <v>75</v>
      </c>
      <c r="S50" s="532"/>
      <c r="T50" s="531" t="str">
        <f t="shared" si="3"/>
        <v/>
      </c>
      <c r="U50" s="532"/>
      <c r="V50" s="532"/>
      <c r="W50" s="532"/>
    </row>
    <row r="51" spans="1:23" x14ac:dyDescent="0.25">
      <c r="B51" s="186"/>
      <c r="C51" s="186"/>
      <c r="D51" s="186"/>
      <c r="E51" s="559"/>
      <c r="F51" s="186"/>
      <c r="G51" s="186"/>
      <c r="H51" s="186"/>
      <c r="I51" s="186"/>
      <c r="J51" s="186"/>
      <c r="K51" s="517"/>
      <c r="L51" s="186"/>
      <c r="M51" s="186"/>
      <c r="N51" s="186"/>
      <c r="O51" s="186"/>
      <c r="P51" s="186"/>
      <c r="Q51" s="532"/>
      <c r="R51" s="531">
        <v>76</v>
      </c>
      <c r="S51" s="532"/>
      <c r="T51" s="531" t="str">
        <f t="shared" si="3"/>
        <v/>
      </c>
      <c r="U51" s="532"/>
      <c r="V51" s="532"/>
      <c r="W51" s="532"/>
    </row>
    <row r="52" spans="1:23" x14ac:dyDescent="0.25">
      <c r="B52" s="668"/>
      <c r="C52" s="668"/>
      <c r="D52" s="186"/>
      <c r="E52" s="559"/>
      <c r="F52" s="186"/>
      <c r="G52" s="186"/>
      <c r="H52" s="186"/>
      <c r="I52" s="186"/>
      <c r="J52" s="553"/>
      <c r="K52" s="517"/>
      <c r="L52" s="560"/>
      <c r="M52" s="186"/>
      <c r="N52" s="186"/>
      <c r="O52" s="186"/>
      <c r="P52" s="186"/>
      <c r="Q52" s="532"/>
      <c r="R52" s="531">
        <v>77</v>
      </c>
      <c r="S52" s="532"/>
      <c r="T52" s="531" t="str">
        <f t="shared" si="3"/>
        <v/>
      </c>
      <c r="U52" s="532"/>
      <c r="V52" s="532"/>
      <c r="W52" s="532"/>
    </row>
    <row r="53" spans="1:23" x14ac:dyDescent="0.25">
      <c r="B53" s="668"/>
      <c r="C53" s="668"/>
      <c r="D53" s="186"/>
      <c r="E53" s="196"/>
      <c r="F53" s="186"/>
      <c r="G53" s="186"/>
      <c r="H53" s="186"/>
      <c r="I53" s="186"/>
      <c r="J53" s="196"/>
      <c r="K53" s="186"/>
      <c r="L53" s="186"/>
      <c r="M53" s="186"/>
      <c r="N53" s="186"/>
      <c r="O53" s="186"/>
      <c r="P53" s="186"/>
      <c r="Q53" s="532"/>
      <c r="R53" s="531">
        <v>78</v>
      </c>
      <c r="S53" s="532"/>
      <c r="T53" s="531" t="str">
        <f t="shared" si="3"/>
        <v/>
      </c>
      <c r="U53" s="532"/>
      <c r="V53" s="532"/>
      <c r="W53" s="532"/>
    </row>
    <row r="54" spans="1:23" x14ac:dyDescent="0.25">
      <c r="B54" s="459"/>
      <c r="C54" s="459"/>
      <c r="D54" s="186"/>
      <c r="E54" s="553"/>
      <c r="F54" s="186"/>
      <c r="G54" s="186"/>
      <c r="H54" s="186"/>
      <c r="I54" s="186"/>
      <c r="J54" s="186"/>
      <c r="K54" s="186"/>
      <c r="L54" s="186"/>
      <c r="M54" s="186"/>
      <c r="N54" s="186"/>
      <c r="O54" s="186"/>
      <c r="P54" s="186"/>
      <c r="Q54" s="532"/>
      <c r="R54" s="531">
        <v>79</v>
      </c>
      <c r="S54" s="532"/>
      <c r="T54" s="531" t="str">
        <f t="shared" si="3"/>
        <v/>
      </c>
      <c r="U54" s="532"/>
      <c r="V54" s="532"/>
      <c r="W54" s="532"/>
    </row>
    <row r="55" spans="1:23" x14ac:dyDescent="0.25">
      <c r="B55" s="667"/>
      <c r="C55" s="667"/>
      <c r="D55" s="186"/>
      <c r="E55" s="553"/>
      <c r="F55" s="186"/>
      <c r="G55" s="186"/>
      <c r="H55" s="186"/>
      <c r="I55" s="186"/>
      <c r="J55" s="186"/>
      <c r="K55" s="186"/>
      <c r="L55" s="186"/>
      <c r="M55" s="186"/>
      <c r="N55" s="186"/>
      <c r="O55" s="186"/>
      <c r="P55" s="186"/>
      <c r="Q55" s="532"/>
      <c r="R55" s="531">
        <v>80</v>
      </c>
      <c r="S55" s="532"/>
      <c r="T55" s="531" t="str">
        <f t="shared" si="3"/>
        <v/>
      </c>
      <c r="U55" s="532"/>
      <c r="V55" s="532"/>
      <c r="W55" s="532"/>
    </row>
    <row r="56" spans="1:23" x14ac:dyDescent="0.25">
      <c r="B56" s="668"/>
      <c r="C56" s="668"/>
      <c r="D56" s="186"/>
      <c r="E56" s="553"/>
      <c r="F56" s="186"/>
      <c r="G56" s="186"/>
      <c r="H56" s="186"/>
      <c r="I56" s="186"/>
      <c r="J56" s="186"/>
      <c r="K56" s="186"/>
      <c r="L56" s="186"/>
      <c r="M56" s="186"/>
      <c r="N56" s="186"/>
      <c r="O56" s="186"/>
      <c r="P56" s="186"/>
      <c r="Q56" s="532"/>
      <c r="R56" s="531">
        <v>81</v>
      </c>
      <c r="S56" s="532"/>
      <c r="T56" s="531" t="str">
        <f t="shared" si="3"/>
        <v/>
      </c>
      <c r="U56" s="532"/>
      <c r="V56" s="532"/>
      <c r="W56" s="532"/>
    </row>
    <row r="57" spans="1:23" x14ac:dyDescent="0.25">
      <c r="B57" s="668"/>
      <c r="C57" s="668"/>
      <c r="D57" s="186"/>
      <c r="E57" s="553"/>
      <c r="F57" s="186"/>
      <c r="G57" s="186"/>
      <c r="H57" s="186"/>
      <c r="I57" s="186"/>
      <c r="J57" s="186"/>
      <c r="K57" s="186"/>
      <c r="L57" s="186"/>
      <c r="M57" s="186"/>
      <c r="N57" s="186"/>
      <c r="O57" s="186"/>
      <c r="P57" s="186"/>
      <c r="Q57" s="532"/>
      <c r="R57" s="531">
        <v>82</v>
      </c>
      <c r="S57" s="532"/>
      <c r="T57" s="531" t="str">
        <f t="shared" si="3"/>
        <v/>
      </c>
      <c r="U57" s="532"/>
      <c r="V57" s="532"/>
      <c r="W57" s="532"/>
    </row>
    <row r="58" spans="1:23" x14ac:dyDescent="0.25">
      <c r="B58" s="459"/>
      <c r="C58" s="459"/>
      <c r="D58" s="186"/>
      <c r="E58" s="186"/>
      <c r="F58" s="186"/>
      <c r="G58" s="186"/>
      <c r="H58" s="186"/>
      <c r="I58" s="186"/>
      <c r="J58" s="186"/>
      <c r="K58" s="186"/>
      <c r="L58" s="186"/>
      <c r="M58" s="186"/>
      <c r="N58" s="186"/>
      <c r="O58" s="186"/>
      <c r="P58" s="186"/>
      <c r="Q58" s="532"/>
      <c r="R58" s="531">
        <v>83</v>
      </c>
      <c r="S58" s="532"/>
      <c r="T58" s="531" t="str">
        <f t="shared" si="3"/>
        <v/>
      </c>
      <c r="U58" s="532"/>
      <c r="V58" s="532"/>
      <c r="W58" s="532"/>
    </row>
    <row r="59" spans="1:23" x14ac:dyDescent="0.25">
      <c r="B59" s="186"/>
      <c r="C59" s="186"/>
      <c r="D59" s="186"/>
      <c r="E59" s="186"/>
      <c r="F59" s="186"/>
      <c r="G59" s="186"/>
      <c r="H59" s="186"/>
      <c r="I59" s="186"/>
      <c r="J59" s="186"/>
      <c r="K59" s="186"/>
      <c r="L59" s="186"/>
      <c r="M59" s="186"/>
      <c r="N59" s="186"/>
      <c r="O59" s="186"/>
      <c r="P59" s="186"/>
      <c r="Q59" s="532"/>
      <c r="R59" s="531">
        <v>84</v>
      </c>
      <c r="S59" s="532"/>
      <c r="T59" s="531" t="str">
        <f t="shared" si="3"/>
        <v/>
      </c>
      <c r="U59" s="532"/>
      <c r="V59" s="532"/>
      <c r="W59" s="532"/>
    </row>
    <row r="60" spans="1:23" x14ac:dyDescent="0.25">
      <c r="B60" s="668"/>
      <c r="C60" s="668"/>
      <c r="D60" s="186"/>
      <c r="E60" s="186"/>
      <c r="F60" s="186"/>
      <c r="G60" s="186"/>
      <c r="H60" s="186"/>
      <c r="I60" s="186"/>
      <c r="J60" s="186"/>
      <c r="K60" s="186"/>
      <c r="L60" s="186"/>
      <c r="M60" s="186"/>
      <c r="N60" s="186"/>
      <c r="O60" s="186"/>
      <c r="P60" s="186"/>
      <c r="Q60" s="532"/>
      <c r="R60" s="531">
        <v>85</v>
      </c>
      <c r="S60" s="532"/>
      <c r="T60" s="531" t="str">
        <f t="shared" si="3"/>
        <v/>
      </c>
      <c r="U60" s="532"/>
      <c r="V60" s="532"/>
      <c r="W60" s="532"/>
    </row>
    <row r="61" spans="1:23" x14ac:dyDescent="0.25">
      <c r="B61" s="668"/>
      <c r="C61" s="668"/>
      <c r="D61" s="186"/>
      <c r="E61" s="186"/>
      <c r="F61" s="186"/>
      <c r="G61" s="186"/>
      <c r="H61" s="186"/>
      <c r="I61" s="186"/>
      <c r="J61" s="186"/>
      <c r="K61" s="186"/>
      <c r="L61" s="186"/>
      <c r="M61" s="186"/>
      <c r="N61" s="186"/>
      <c r="O61" s="186"/>
      <c r="P61" s="186"/>
      <c r="Q61" s="532"/>
      <c r="R61" s="531">
        <v>86</v>
      </c>
      <c r="S61" s="532"/>
      <c r="T61" s="531" t="str">
        <f t="shared" si="3"/>
        <v/>
      </c>
      <c r="U61" s="532"/>
      <c r="V61" s="532"/>
      <c r="W61" s="532"/>
    </row>
    <row r="62" spans="1:23" x14ac:dyDescent="0.25">
      <c r="B62" s="459"/>
      <c r="C62" s="459"/>
      <c r="D62" s="186"/>
      <c r="E62" s="186"/>
      <c r="F62" s="186"/>
      <c r="G62" s="186"/>
      <c r="H62" s="186"/>
      <c r="I62" s="186"/>
      <c r="J62" s="186"/>
      <c r="K62" s="186"/>
      <c r="L62" s="186"/>
      <c r="M62" s="186"/>
      <c r="N62" s="186"/>
      <c r="O62" s="186"/>
      <c r="P62" s="186"/>
      <c r="Q62" s="532"/>
      <c r="R62" s="531">
        <v>87</v>
      </c>
      <c r="S62" s="532"/>
      <c r="T62" s="531" t="str">
        <f t="shared" si="3"/>
        <v/>
      </c>
      <c r="U62" s="532"/>
      <c r="V62" s="532"/>
      <c r="W62" s="532"/>
    </row>
    <row r="63" spans="1:23" x14ac:dyDescent="0.25">
      <c r="B63" s="186"/>
      <c r="C63" s="186"/>
      <c r="D63" s="186"/>
      <c r="E63" s="186"/>
      <c r="F63" s="186"/>
      <c r="G63" s="186"/>
      <c r="H63" s="186"/>
      <c r="I63" s="186"/>
      <c r="J63" s="186"/>
      <c r="K63" s="186"/>
      <c r="L63" s="186"/>
      <c r="M63" s="186"/>
      <c r="N63" s="186"/>
      <c r="O63" s="186"/>
      <c r="P63" s="186"/>
      <c r="Q63" s="532"/>
      <c r="R63" s="531">
        <v>88</v>
      </c>
      <c r="S63" s="532"/>
      <c r="T63" s="531" t="str">
        <f t="shared" si="3"/>
        <v/>
      </c>
      <c r="U63" s="532"/>
      <c r="V63" s="532"/>
      <c r="W63" s="532"/>
    </row>
    <row r="64" spans="1:23" x14ac:dyDescent="0.25">
      <c r="B64" s="2347"/>
      <c r="C64" s="2347"/>
      <c r="D64" s="186"/>
      <c r="E64" s="186"/>
      <c r="F64" s="186"/>
      <c r="G64" s="186"/>
      <c r="H64" s="186"/>
      <c r="I64" s="186"/>
      <c r="J64" s="186"/>
      <c r="K64" s="186"/>
      <c r="L64" s="186"/>
      <c r="M64" s="186"/>
      <c r="N64" s="186"/>
      <c r="O64" s="186"/>
      <c r="P64" s="186"/>
      <c r="Q64" s="532"/>
      <c r="R64" s="531">
        <v>89</v>
      </c>
      <c r="S64" s="532"/>
      <c r="T64" s="531" t="str">
        <f t="shared" si="3"/>
        <v/>
      </c>
      <c r="U64" s="532"/>
      <c r="V64" s="532"/>
      <c r="W64" s="532"/>
    </row>
    <row r="65" spans="2:23" x14ac:dyDescent="0.25">
      <c r="B65" s="2348"/>
      <c r="C65" s="2348"/>
      <c r="D65" s="186"/>
      <c r="E65" s="186"/>
      <c r="F65" s="186"/>
      <c r="G65" s="186"/>
      <c r="H65" s="186"/>
      <c r="I65" s="186"/>
      <c r="J65" s="186"/>
      <c r="K65" s="186"/>
      <c r="L65" s="186"/>
      <c r="M65" s="186"/>
      <c r="N65" s="186"/>
      <c r="O65" s="186"/>
      <c r="P65" s="186"/>
      <c r="Q65" s="532"/>
      <c r="R65" s="531">
        <v>90</v>
      </c>
      <c r="S65" s="532"/>
      <c r="T65" s="531" t="str">
        <f t="shared" si="3"/>
        <v/>
      </c>
      <c r="U65" s="532"/>
      <c r="V65" s="532"/>
      <c r="W65" s="532"/>
    </row>
    <row r="66" spans="2:23" x14ac:dyDescent="0.25">
      <c r="B66" s="2349"/>
      <c r="C66" s="2349"/>
      <c r="D66" s="186"/>
      <c r="E66" s="186"/>
      <c r="F66" s="186"/>
      <c r="G66" s="517"/>
      <c r="H66" s="186"/>
      <c r="I66" s="186"/>
      <c r="J66" s="186"/>
      <c r="K66" s="186"/>
      <c r="L66" s="186"/>
      <c r="M66" s="186"/>
      <c r="N66" s="186"/>
      <c r="O66" s="186"/>
      <c r="P66" s="186"/>
      <c r="Q66" s="532"/>
      <c r="R66" s="531">
        <v>91</v>
      </c>
      <c r="S66" s="532"/>
      <c r="T66" s="531" t="str">
        <f t="shared" si="3"/>
        <v/>
      </c>
      <c r="U66" s="532"/>
      <c r="V66" s="532"/>
      <c r="W66" s="532"/>
    </row>
    <row r="67" spans="2:23" x14ac:dyDescent="0.25">
      <c r="B67" s="186"/>
      <c r="C67" s="186"/>
      <c r="D67" s="186"/>
      <c r="E67" s="186"/>
      <c r="F67" s="186"/>
      <c r="G67" s="186"/>
      <c r="H67" s="186"/>
      <c r="I67" s="186"/>
      <c r="J67" s="186"/>
      <c r="K67" s="186"/>
      <c r="L67" s="186"/>
      <c r="M67" s="186"/>
      <c r="N67" s="186"/>
      <c r="O67" s="186"/>
      <c r="Q67" s="532"/>
      <c r="R67" s="531">
        <v>92</v>
      </c>
      <c r="S67" s="532"/>
      <c r="T67" s="531" t="str">
        <f t="shared" si="3"/>
        <v/>
      </c>
      <c r="U67" s="532"/>
      <c r="V67" s="532"/>
      <c r="W67" s="532"/>
    </row>
    <row r="68" spans="2:23" x14ac:dyDescent="0.25">
      <c r="B68" s="186"/>
      <c r="C68" s="186"/>
      <c r="D68" s="186"/>
      <c r="E68" s="186"/>
      <c r="F68" s="186"/>
      <c r="G68" s="2345"/>
      <c r="H68" s="2345"/>
      <c r="I68" s="2345"/>
      <c r="J68" s="186"/>
      <c r="Q68" s="532"/>
      <c r="R68" s="531">
        <v>93</v>
      </c>
      <c r="S68" s="532"/>
      <c r="T68" s="531" t="str">
        <f t="shared" si="3"/>
        <v/>
      </c>
      <c r="U68" s="532"/>
      <c r="V68" s="532"/>
      <c r="W68" s="532"/>
    </row>
    <row r="69" spans="2:23" x14ac:dyDescent="0.25">
      <c r="B69" s="186"/>
      <c r="C69" s="186"/>
      <c r="D69" s="186"/>
      <c r="E69" s="186"/>
      <c r="F69" s="186"/>
      <c r="G69" s="667"/>
      <c r="H69" s="667"/>
      <c r="I69" s="667"/>
      <c r="J69" s="186"/>
      <c r="Q69" s="532"/>
      <c r="R69" s="531">
        <v>94</v>
      </c>
      <c r="S69" s="532"/>
      <c r="T69" s="531" t="str">
        <f t="shared" si="3"/>
        <v/>
      </c>
      <c r="U69" s="532"/>
      <c r="V69" s="532"/>
      <c r="W69" s="532"/>
    </row>
    <row r="70" spans="2:23" x14ac:dyDescent="0.25">
      <c r="B70" s="517"/>
      <c r="C70" s="517"/>
      <c r="D70" s="517"/>
      <c r="E70" s="517"/>
      <c r="F70" s="186"/>
      <c r="G70" s="553"/>
      <c r="H70" s="553"/>
      <c r="I70" s="553"/>
      <c r="J70" s="186"/>
      <c r="Q70" s="532"/>
      <c r="R70" s="531">
        <v>95</v>
      </c>
      <c r="S70" s="532"/>
      <c r="T70" s="531" t="str">
        <f t="shared" si="3"/>
        <v/>
      </c>
      <c r="U70" s="532"/>
      <c r="V70" s="532"/>
      <c r="W70" s="532"/>
    </row>
    <row r="71" spans="2:23" x14ac:dyDescent="0.25">
      <c r="B71" s="517"/>
      <c r="C71" s="517"/>
      <c r="D71" s="517"/>
      <c r="E71" s="517"/>
      <c r="F71" s="186"/>
      <c r="G71" s="186"/>
      <c r="H71" s="186"/>
      <c r="I71" s="186"/>
      <c r="J71" s="186"/>
      <c r="Q71" s="532"/>
      <c r="R71" s="531">
        <v>96</v>
      </c>
      <c r="S71" s="532"/>
      <c r="T71" s="531" t="str">
        <f t="shared" si="3"/>
        <v/>
      </c>
      <c r="U71" s="532"/>
      <c r="V71" s="532"/>
      <c r="W71" s="532"/>
    </row>
    <row r="72" spans="2:23" x14ac:dyDescent="0.25">
      <c r="B72" s="517"/>
      <c r="C72" s="517"/>
      <c r="D72" s="517"/>
      <c r="E72" s="517"/>
      <c r="F72" s="186"/>
      <c r="G72" s="2345"/>
      <c r="H72" s="2345"/>
      <c r="I72" s="2345"/>
      <c r="J72" s="186"/>
      <c r="Q72" s="532"/>
      <c r="R72" s="531">
        <v>97</v>
      </c>
      <c r="S72" s="532"/>
      <c r="T72" s="531" t="str">
        <f t="shared" si="3"/>
        <v/>
      </c>
      <c r="U72" s="532"/>
      <c r="V72" s="532"/>
      <c r="W72" s="532"/>
    </row>
    <row r="73" spans="2:23" x14ac:dyDescent="0.25">
      <c r="B73" s="517"/>
      <c r="C73" s="517"/>
      <c r="D73" s="517"/>
      <c r="E73" s="561"/>
      <c r="F73" s="186"/>
      <c r="G73" s="667"/>
      <c r="H73" s="667"/>
      <c r="I73" s="667"/>
      <c r="J73" s="186"/>
      <c r="Q73" s="532"/>
      <c r="R73" s="531">
        <v>98</v>
      </c>
      <c r="S73" s="532"/>
      <c r="T73" s="531" t="str">
        <f>IF($N$21=R73,2,"")</f>
        <v/>
      </c>
      <c r="U73" s="532"/>
      <c r="V73" s="532"/>
      <c r="W73" s="532"/>
    </row>
    <row r="74" spans="2:23" x14ac:dyDescent="0.25">
      <c r="B74" s="517"/>
      <c r="C74" s="517"/>
      <c r="D74" s="517"/>
      <c r="E74" s="517"/>
      <c r="F74" s="186"/>
      <c r="G74" s="196"/>
      <c r="H74" s="196"/>
      <c r="I74" s="196"/>
      <c r="J74" s="667"/>
      <c r="Q74" s="532"/>
      <c r="R74" s="531">
        <v>99</v>
      </c>
      <c r="S74" s="532"/>
      <c r="T74" s="531" t="str">
        <f t="shared" si="3"/>
        <v/>
      </c>
      <c r="U74" s="532"/>
      <c r="V74" s="532"/>
      <c r="W74" s="532"/>
    </row>
    <row r="75" spans="2:23" ht="16.5" x14ac:dyDescent="0.35">
      <c r="B75" s="555"/>
      <c r="C75" s="562"/>
      <c r="D75" s="517"/>
      <c r="E75" s="517"/>
      <c r="F75" s="186"/>
      <c r="G75" s="186"/>
      <c r="H75" s="186"/>
      <c r="I75" s="186"/>
      <c r="J75" s="667"/>
      <c r="Q75" s="532"/>
      <c r="R75" s="531">
        <v>100</v>
      </c>
      <c r="S75" s="532"/>
      <c r="T75" s="531" t="str">
        <f>IF($N$21=R75,2,"")</f>
        <v/>
      </c>
      <c r="U75" s="532"/>
      <c r="V75" s="532"/>
      <c r="W75" s="532"/>
    </row>
    <row r="76" spans="2:23" x14ac:dyDescent="0.25">
      <c r="B76" s="517"/>
      <c r="C76" s="517"/>
      <c r="D76" s="517"/>
      <c r="E76" s="517"/>
      <c r="F76" s="186"/>
      <c r="G76" s="186"/>
      <c r="H76" s="186"/>
      <c r="I76" s="186"/>
      <c r="J76" s="553"/>
    </row>
    <row r="77" spans="2:23" x14ac:dyDescent="0.25">
      <c r="B77" s="517"/>
      <c r="C77" s="186"/>
      <c r="D77" s="186"/>
      <c r="E77" s="186"/>
      <c r="F77" s="186"/>
      <c r="G77" s="186"/>
      <c r="H77" s="186"/>
      <c r="I77" s="186"/>
      <c r="J77" s="186"/>
    </row>
    <row r="78" spans="2:23" x14ac:dyDescent="0.25">
      <c r="B78" s="517"/>
      <c r="C78" s="186"/>
      <c r="D78" s="186"/>
      <c r="E78" s="186"/>
      <c r="F78" s="186"/>
      <c r="G78" s="186"/>
      <c r="H78" s="186"/>
      <c r="I78" s="186"/>
      <c r="J78" s="667"/>
    </row>
    <row r="79" spans="2:23" x14ac:dyDescent="0.25">
      <c r="B79" s="2346"/>
      <c r="C79" s="2346"/>
      <c r="D79" s="2346"/>
      <c r="E79" s="2346"/>
      <c r="F79" s="186"/>
      <c r="G79" s="186"/>
      <c r="H79" s="186"/>
      <c r="I79" s="186"/>
      <c r="J79" s="667"/>
    </row>
    <row r="80" spans="2:23" x14ac:dyDescent="0.25">
      <c r="B80" s="517"/>
      <c r="C80" s="563"/>
      <c r="D80" s="563"/>
      <c r="E80" s="563"/>
      <c r="F80" s="186"/>
      <c r="G80" s="186"/>
      <c r="H80" s="186"/>
      <c r="I80" s="186"/>
      <c r="J80" s="196"/>
    </row>
    <row r="81" spans="2:10" x14ac:dyDescent="0.25">
      <c r="B81" s="517"/>
      <c r="C81" s="517"/>
      <c r="D81" s="517"/>
      <c r="E81" s="186"/>
      <c r="F81" s="186"/>
      <c r="G81" s="564"/>
      <c r="H81" s="186"/>
      <c r="I81" s="186"/>
      <c r="J81" s="186"/>
    </row>
    <row r="82" spans="2:10" ht="16.5" x14ac:dyDescent="0.35">
      <c r="B82" s="555"/>
      <c r="C82" s="555"/>
      <c r="D82" s="517"/>
      <c r="E82" s="186"/>
      <c r="F82" s="186"/>
      <c r="G82" s="563"/>
      <c r="H82" s="563"/>
      <c r="I82" s="186"/>
      <c r="J82" s="186"/>
    </row>
    <row r="83" spans="2:10" x14ac:dyDescent="0.25">
      <c r="B83" s="517"/>
      <c r="C83" s="517"/>
      <c r="D83" s="517"/>
      <c r="E83" s="186"/>
      <c r="F83" s="186"/>
      <c r="G83" s="559"/>
      <c r="H83" s="553"/>
      <c r="I83" s="186"/>
      <c r="J83" s="186"/>
    </row>
    <row r="84" spans="2:10" ht="16.5" x14ac:dyDescent="0.35">
      <c r="B84" s="555"/>
      <c r="C84" s="555"/>
      <c r="D84" s="517"/>
      <c r="E84" s="186"/>
      <c r="F84" s="186"/>
      <c r="G84" s="559"/>
      <c r="H84" s="553"/>
      <c r="I84" s="186"/>
      <c r="J84" s="186"/>
    </row>
    <row r="85" spans="2:10" x14ac:dyDescent="0.25">
      <c r="B85" s="517"/>
      <c r="C85" s="517"/>
      <c r="D85" s="517"/>
      <c r="E85" s="186"/>
      <c r="F85" s="186"/>
      <c r="G85" s="553"/>
      <c r="H85" s="186"/>
      <c r="I85" s="186"/>
      <c r="J85" s="186"/>
    </row>
    <row r="86" spans="2:10" x14ac:dyDescent="0.25">
      <c r="B86" s="186"/>
      <c r="C86" s="186"/>
      <c r="D86" s="186"/>
      <c r="E86" s="186"/>
      <c r="F86" s="186"/>
      <c r="G86" s="553"/>
      <c r="H86" s="553"/>
      <c r="I86" s="186"/>
      <c r="J86" s="186"/>
    </row>
    <row r="87" spans="2:10" x14ac:dyDescent="0.25">
      <c r="B87" s="186"/>
      <c r="C87" s="186"/>
      <c r="D87" s="186"/>
      <c r="E87" s="186"/>
      <c r="F87" s="186"/>
      <c r="G87" s="186"/>
      <c r="H87" s="553"/>
      <c r="I87" s="186"/>
      <c r="J87" s="186"/>
    </row>
    <row r="88" spans="2:10" x14ac:dyDescent="0.25">
      <c r="B88" s="2346"/>
      <c r="C88" s="2346"/>
      <c r="D88" s="2346"/>
      <c r="E88" s="2346"/>
      <c r="F88" s="565"/>
      <c r="G88" s="186"/>
      <c r="H88" s="553"/>
      <c r="I88" s="186"/>
      <c r="J88" s="186"/>
    </row>
    <row r="89" spans="2:10" x14ac:dyDescent="0.25">
      <c r="B89" s="517"/>
      <c r="C89" s="563"/>
      <c r="D89" s="563"/>
      <c r="E89" s="563"/>
      <c r="F89" s="566"/>
      <c r="G89" s="186"/>
      <c r="H89" s="553"/>
      <c r="I89" s="186"/>
      <c r="J89" s="186"/>
    </row>
    <row r="90" spans="2:10" x14ac:dyDescent="0.25">
      <c r="B90" s="517"/>
      <c r="C90" s="517"/>
      <c r="D90" s="517"/>
      <c r="E90" s="186"/>
      <c r="F90" s="186"/>
      <c r="G90" s="186"/>
      <c r="H90" s="553"/>
      <c r="I90" s="186"/>
      <c r="J90" s="186"/>
    </row>
    <row r="91" spans="2:10" ht="16.5" x14ac:dyDescent="0.35">
      <c r="B91" s="555"/>
      <c r="C91" s="555"/>
      <c r="D91" s="517"/>
      <c r="E91" s="186"/>
      <c r="F91" s="186"/>
      <c r="G91" s="186"/>
      <c r="H91" s="186"/>
      <c r="I91" s="186"/>
      <c r="J91" s="186"/>
    </row>
    <row r="92" spans="2:10" x14ac:dyDescent="0.25">
      <c r="B92" s="517"/>
      <c r="C92" s="517"/>
      <c r="D92" s="517"/>
      <c r="E92" s="186"/>
      <c r="F92" s="186"/>
      <c r="G92" s="186"/>
      <c r="H92" s="186"/>
      <c r="I92" s="186"/>
      <c r="J92" s="186"/>
    </row>
    <row r="93" spans="2:10" x14ac:dyDescent="0.25">
      <c r="B93" s="517"/>
      <c r="C93" s="517"/>
      <c r="D93" s="517"/>
      <c r="E93" s="186"/>
      <c r="F93" s="567"/>
      <c r="G93" s="186"/>
      <c r="H93" s="186"/>
      <c r="I93" s="186"/>
      <c r="J93" s="186"/>
    </row>
    <row r="94" spans="2:10" ht="16.5" x14ac:dyDescent="0.35">
      <c r="B94" s="555"/>
      <c r="C94" s="555"/>
      <c r="D94" s="517"/>
      <c r="E94" s="186"/>
      <c r="F94" s="517"/>
      <c r="G94" s="186"/>
      <c r="H94" s="186"/>
      <c r="I94" s="186"/>
      <c r="J94" s="186"/>
    </row>
    <row r="95" spans="2:10" ht="16.5" x14ac:dyDescent="0.35">
      <c r="B95" s="555"/>
      <c r="C95" s="555"/>
      <c r="D95" s="517"/>
      <c r="E95" s="186"/>
      <c r="F95" s="517"/>
      <c r="G95" s="186"/>
      <c r="H95" s="186"/>
      <c r="I95" s="186"/>
      <c r="J95" s="186"/>
    </row>
    <row r="96" spans="2:10" x14ac:dyDescent="0.25">
      <c r="B96" s="553"/>
      <c r="C96" s="517"/>
      <c r="D96" s="517"/>
      <c r="E96" s="186"/>
      <c r="F96" s="186"/>
      <c r="G96" s="186"/>
      <c r="H96" s="186"/>
      <c r="I96" s="186"/>
      <c r="J96" s="186"/>
    </row>
    <row r="97" spans="2:10" ht="16.5" x14ac:dyDescent="0.35">
      <c r="B97" s="568"/>
      <c r="C97" s="568"/>
      <c r="D97" s="517"/>
      <c r="E97" s="186"/>
      <c r="F97" s="186"/>
      <c r="G97" s="186"/>
      <c r="H97" s="186"/>
      <c r="I97" s="186"/>
      <c r="J97" s="186"/>
    </row>
    <row r="98" spans="2:10" x14ac:dyDescent="0.25">
      <c r="B98" s="553"/>
      <c r="C98" s="553"/>
      <c r="D98" s="517"/>
      <c r="E98" s="186"/>
      <c r="F98" s="186"/>
      <c r="G98" s="186"/>
      <c r="H98" s="186"/>
      <c r="I98" s="186"/>
      <c r="J98" s="186"/>
    </row>
    <row r="99" spans="2:10" x14ac:dyDescent="0.25">
      <c r="B99" s="196"/>
      <c r="C99" s="196"/>
      <c r="D99" s="517"/>
      <c r="E99" s="560"/>
      <c r="F99" s="186"/>
      <c r="G99" s="186"/>
      <c r="H99" s="186"/>
      <c r="I99" s="186"/>
      <c r="J99" s="186"/>
    </row>
    <row r="100" spans="2:10" x14ac:dyDescent="0.25">
      <c r="F100" s="186"/>
    </row>
    <row r="101" spans="2:10" x14ac:dyDescent="0.25">
      <c r="F101" s="186"/>
    </row>
    <row r="102" spans="2:10" x14ac:dyDescent="0.25">
      <c r="F102" s="186"/>
    </row>
    <row r="103" spans="2:10" x14ac:dyDescent="0.25">
      <c r="F103" s="186"/>
    </row>
    <row r="125" spans="1:1" x14ac:dyDescent="0.25">
      <c r="A125" s="569"/>
    </row>
  </sheetData>
  <sheetProtection algorithmName="SHA-512" hashValue="0YJFKdqVwQQ5gBnYI/oHEE6vUOt48+/esx0hRTcQrh12akX5QTXTpFuWq2D1ayQFuudQ8eSmwheoo84PkrG3Rw==" saltValue="4ybavpnBf5H1qCZyoWvobg==" spinCount="100000" sheet="1" objects="1" scenarios="1"/>
  <mergeCells count="30">
    <mergeCell ref="G68:I68"/>
    <mergeCell ref="G72:I72"/>
    <mergeCell ref="B79:E79"/>
    <mergeCell ref="B88:E88"/>
    <mergeCell ref="B28:E28"/>
    <mergeCell ref="B29:E29"/>
    <mergeCell ref="B64:C64"/>
    <mergeCell ref="B65:C65"/>
    <mergeCell ref="B66:C66"/>
    <mergeCell ref="G19:I20"/>
    <mergeCell ref="K18:M18"/>
    <mergeCell ref="G7:I7"/>
    <mergeCell ref="G8:I8"/>
    <mergeCell ref="G10:I10"/>
    <mergeCell ref="G11:I11"/>
    <mergeCell ref="H14:I14"/>
    <mergeCell ref="H15:I15"/>
    <mergeCell ref="H17:I17"/>
    <mergeCell ref="H18:I18"/>
    <mergeCell ref="K17:L17"/>
    <mergeCell ref="H16:I16"/>
    <mergeCell ref="B12:E12"/>
    <mergeCell ref="B13:E13"/>
    <mergeCell ref="G13:I13"/>
    <mergeCell ref="B1:O1"/>
    <mergeCell ref="B2:O2"/>
    <mergeCell ref="B4:E4"/>
    <mergeCell ref="G4:I4"/>
    <mergeCell ref="K4:N4"/>
    <mergeCell ref="G5:I5"/>
  </mergeCells>
  <pageMargins left="0.7" right="0.7" top="0.75" bottom="0.75" header="0.3" footer="0.3"/>
  <pageSetup scale="68" orientation="landscape" r:id="rId1"/>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7">
    <tabColor rgb="FFCC99FF"/>
    <pageSetUpPr fitToPage="1"/>
  </sheetPr>
  <dimension ref="B1:T58"/>
  <sheetViews>
    <sheetView showGridLines="0" zoomScale="70" zoomScaleNormal="70" workbookViewId="0">
      <selection activeCell="J18" sqref="J18"/>
    </sheetView>
  </sheetViews>
  <sheetFormatPr defaultColWidth="11.42578125" defaultRowHeight="12.75" x14ac:dyDescent="0.2"/>
  <cols>
    <col min="1" max="1" width="2.85546875" style="655" customWidth="1"/>
    <col min="2" max="16384" width="11.42578125" style="655"/>
  </cols>
  <sheetData>
    <row r="1" spans="2:20" ht="15.75" customHeight="1" thickBot="1" x14ac:dyDescent="0.3">
      <c r="B1" s="2268" t="e">
        <f>#REF!</f>
        <v>#REF!</v>
      </c>
      <c r="C1" s="2269"/>
      <c r="D1" s="2269"/>
      <c r="E1" s="2269"/>
      <c r="F1" s="2269"/>
      <c r="G1" s="2269"/>
      <c r="H1" s="2270"/>
      <c r="I1"/>
      <c r="J1"/>
      <c r="K1"/>
      <c r="L1"/>
      <c r="M1"/>
      <c r="N1"/>
      <c r="O1"/>
      <c r="P1"/>
      <c r="Q1"/>
      <c r="R1"/>
      <c r="S1"/>
      <c r="T1"/>
    </row>
    <row r="2" spans="2:20" ht="34.5" customHeight="1" thickBot="1" x14ac:dyDescent="0.3">
      <c r="B2" s="2271" t="s">
        <v>459</v>
      </c>
      <c r="C2" s="2272"/>
      <c r="D2" s="2272"/>
      <c r="E2" s="2272"/>
      <c r="F2" s="2272"/>
      <c r="G2" s="2272"/>
      <c r="H2" s="2273"/>
      <c r="I2"/>
      <c r="J2"/>
      <c r="K2"/>
      <c r="L2"/>
      <c r="M2"/>
      <c r="N2"/>
      <c r="O2"/>
      <c r="P2"/>
      <c r="Q2"/>
      <c r="R2"/>
      <c r="S2"/>
      <c r="T2"/>
    </row>
    <row r="3" spans="2:20" ht="15" x14ac:dyDescent="0.25">
      <c r="B3" s="657"/>
      <c r="C3" s="658"/>
      <c r="D3" s="658"/>
      <c r="E3" s="658"/>
      <c r="F3" s="658"/>
      <c r="G3" s="658"/>
      <c r="H3" s="659"/>
      <c r="I3"/>
      <c r="J3"/>
      <c r="K3"/>
      <c r="L3"/>
      <c r="M3"/>
      <c r="N3"/>
      <c r="O3"/>
      <c r="P3"/>
      <c r="Q3"/>
      <c r="R3"/>
      <c r="S3"/>
      <c r="T3"/>
    </row>
    <row r="4" spans="2:20" ht="15" x14ac:dyDescent="0.25">
      <c r="B4" s="660"/>
      <c r="H4" s="661"/>
      <c r="I4"/>
      <c r="J4"/>
      <c r="K4"/>
      <c r="L4"/>
      <c r="M4"/>
      <c r="N4"/>
      <c r="O4"/>
      <c r="P4"/>
      <c r="Q4"/>
      <c r="R4"/>
      <c r="S4"/>
      <c r="T4"/>
    </row>
    <row r="5" spans="2:20" ht="15" x14ac:dyDescent="0.25">
      <c r="B5" s="660"/>
      <c r="H5" s="661"/>
      <c r="I5"/>
      <c r="J5"/>
      <c r="K5"/>
      <c r="L5"/>
      <c r="M5"/>
      <c r="N5"/>
      <c r="O5"/>
      <c r="P5"/>
      <c r="Q5"/>
      <c r="R5"/>
      <c r="S5"/>
      <c r="T5"/>
    </row>
    <row r="6" spans="2:20" x14ac:dyDescent="0.2">
      <c r="B6" s="660"/>
      <c r="H6" s="661"/>
    </row>
    <row r="7" spans="2:20" x14ac:dyDescent="0.2">
      <c r="B7" s="660"/>
      <c r="H7" s="661"/>
    </row>
    <row r="8" spans="2:20" x14ac:dyDescent="0.2">
      <c r="B8" s="660"/>
      <c r="H8" s="661"/>
    </row>
    <row r="9" spans="2:20" x14ac:dyDescent="0.2">
      <c r="B9" s="660"/>
      <c r="H9" s="661"/>
    </row>
    <row r="10" spans="2:20" x14ac:dyDescent="0.2">
      <c r="B10" s="660"/>
      <c r="H10" s="661"/>
    </row>
    <row r="11" spans="2:20" x14ac:dyDescent="0.2">
      <c r="B11" s="660"/>
      <c r="H11" s="661"/>
    </row>
    <row r="12" spans="2:20" x14ac:dyDescent="0.2">
      <c r="B12" s="660"/>
      <c r="H12" s="661"/>
    </row>
    <row r="13" spans="2:20" x14ac:dyDescent="0.2">
      <c r="B13" s="660"/>
      <c r="H13" s="661"/>
    </row>
    <row r="14" spans="2:20" x14ac:dyDescent="0.2">
      <c r="B14" s="660"/>
      <c r="H14" s="661"/>
    </row>
    <row r="15" spans="2:20" x14ac:dyDescent="0.2">
      <c r="B15" s="660"/>
      <c r="H15" s="661"/>
    </row>
    <row r="16" spans="2:20" x14ac:dyDescent="0.2">
      <c r="B16" s="660"/>
      <c r="H16" s="661"/>
    </row>
    <row r="17" spans="2:11" x14ac:dyDescent="0.2">
      <c r="B17" s="660"/>
      <c r="H17" s="661"/>
    </row>
    <row r="18" spans="2:11" x14ac:dyDescent="0.2">
      <c r="B18" s="660"/>
      <c r="H18" s="661"/>
    </row>
    <row r="19" spans="2:11" x14ac:dyDescent="0.2">
      <c r="B19" s="660"/>
      <c r="H19" s="661"/>
    </row>
    <row r="20" spans="2:11" x14ac:dyDescent="0.2">
      <c r="B20" s="660"/>
      <c r="H20" s="661"/>
    </row>
    <row r="21" spans="2:11" x14ac:dyDescent="0.2">
      <c r="B21" s="660"/>
      <c r="H21" s="661"/>
    </row>
    <row r="22" spans="2:11" x14ac:dyDescent="0.2">
      <c r="B22" s="660"/>
      <c r="H22" s="661"/>
    </row>
    <row r="23" spans="2:11" x14ac:dyDescent="0.2">
      <c r="B23" s="660"/>
      <c r="H23" s="661"/>
    </row>
    <row r="24" spans="2:11" x14ac:dyDescent="0.2">
      <c r="B24" s="660"/>
      <c r="H24" s="661"/>
    </row>
    <row r="25" spans="2:11" x14ac:dyDescent="0.2">
      <c r="B25" s="660"/>
      <c r="H25" s="661"/>
    </row>
    <row r="26" spans="2:11" x14ac:dyDescent="0.2">
      <c r="B26" s="660"/>
      <c r="H26" s="661"/>
      <c r="K26" s="670"/>
    </row>
    <row r="27" spans="2:11" x14ac:dyDescent="0.2">
      <c r="B27" s="660"/>
      <c r="H27" s="661"/>
    </row>
    <row r="28" spans="2:11" x14ac:dyDescent="0.2">
      <c r="B28" s="660"/>
      <c r="H28" s="661"/>
    </row>
    <row r="29" spans="2:11" x14ac:dyDescent="0.2">
      <c r="B29" s="660"/>
      <c r="H29" s="661"/>
    </row>
    <row r="30" spans="2:11" x14ac:dyDescent="0.2">
      <c r="B30" s="660"/>
      <c r="H30" s="661"/>
    </row>
    <row r="31" spans="2:11" x14ac:dyDescent="0.2">
      <c r="B31" s="660"/>
      <c r="H31" s="661"/>
    </row>
    <row r="32" spans="2:11" x14ac:dyDescent="0.2">
      <c r="B32" s="660"/>
      <c r="H32" s="661"/>
    </row>
    <row r="33" spans="2:8" x14ac:dyDescent="0.2">
      <c r="B33" s="660"/>
      <c r="H33" s="661"/>
    </row>
    <row r="34" spans="2:8" x14ac:dyDescent="0.2">
      <c r="B34" s="660"/>
      <c r="H34" s="661"/>
    </row>
    <row r="35" spans="2:8" x14ac:dyDescent="0.2">
      <c r="B35" s="660"/>
      <c r="H35" s="661"/>
    </row>
    <row r="36" spans="2:8" x14ac:dyDescent="0.2">
      <c r="B36" s="660"/>
      <c r="H36" s="661"/>
    </row>
    <row r="37" spans="2:8" x14ac:dyDescent="0.2">
      <c r="B37" s="660"/>
      <c r="H37" s="661"/>
    </row>
    <row r="38" spans="2:8" ht="15" x14ac:dyDescent="0.25">
      <c r="B38" s="662"/>
      <c r="H38" s="661"/>
    </row>
    <row r="39" spans="2:8" x14ac:dyDescent="0.2">
      <c r="B39" s="660"/>
      <c r="H39" s="661"/>
    </row>
    <row r="40" spans="2:8" x14ac:dyDescent="0.2">
      <c r="B40" s="660"/>
      <c r="H40" s="661"/>
    </row>
    <row r="41" spans="2:8" x14ac:dyDescent="0.2">
      <c r="B41" s="660"/>
      <c r="H41" s="661"/>
    </row>
    <row r="42" spans="2:8" ht="19.5" customHeight="1" x14ac:dyDescent="0.25">
      <c r="B42" s="662"/>
      <c r="H42" s="661"/>
    </row>
    <row r="43" spans="2:8" x14ac:dyDescent="0.2">
      <c r="B43" s="660"/>
      <c r="H43" s="661"/>
    </row>
    <row r="44" spans="2:8" x14ac:dyDescent="0.2">
      <c r="B44" s="660"/>
      <c r="H44" s="661"/>
    </row>
    <row r="45" spans="2:8" x14ac:dyDescent="0.2">
      <c r="B45" s="660"/>
      <c r="H45" s="661"/>
    </row>
    <row r="46" spans="2:8" x14ac:dyDescent="0.2">
      <c r="B46" s="660"/>
      <c r="H46" s="661"/>
    </row>
    <row r="47" spans="2:8" x14ac:dyDescent="0.2">
      <c r="B47" s="660"/>
      <c r="H47" s="661"/>
    </row>
    <row r="48" spans="2:8" x14ac:dyDescent="0.2">
      <c r="B48" s="660"/>
      <c r="H48" s="661"/>
    </row>
    <row r="49" spans="2:8" x14ac:dyDescent="0.2">
      <c r="B49" s="660"/>
      <c r="H49" s="661"/>
    </row>
    <row r="50" spans="2:8" x14ac:dyDescent="0.2">
      <c r="B50" s="660"/>
      <c r="H50" s="661"/>
    </row>
    <row r="51" spans="2:8" x14ac:dyDescent="0.2">
      <c r="B51" s="660"/>
      <c r="H51" s="661"/>
    </row>
    <row r="52" spans="2:8" ht="13.5" thickBot="1" x14ac:dyDescent="0.25">
      <c r="B52" s="663"/>
      <c r="C52" s="664"/>
      <c r="D52" s="664"/>
      <c r="E52" s="664"/>
      <c r="F52" s="664"/>
      <c r="G52" s="664"/>
      <c r="H52" s="665"/>
    </row>
    <row r="53" spans="2:8" x14ac:dyDescent="0.2">
      <c r="H53" s="672" t="e">
        <f>+#REF!</f>
        <v>#REF!</v>
      </c>
    </row>
    <row r="54" spans="2:8" ht="15" x14ac:dyDescent="0.25">
      <c r="B54" s="655" t="s">
        <v>456</v>
      </c>
      <c r="H54" s="671">
        <f ca="1">TODAY()</f>
        <v>46113</v>
      </c>
    </row>
    <row r="55" spans="2:8" x14ac:dyDescent="0.2">
      <c r="H55" s="672">
        <v>8609</v>
      </c>
    </row>
    <row r="56" spans="2:8" ht="15" x14ac:dyDescent="0.25">
      <c r="B56" s="656" t="s">
        <v>457</v>
      </c>
    </row>
    <row r="58" spans="2:8" x14ac:dyDescent="0.2">
      <c r="B58" s="655" t="s">
        <v>458</v>
      </c>
    </row>
  </sheetData>
  <sheetProtection algorithmName="SHA-512" hashValue="zdkCzV8EYZrvUy4MIzfrvTVLTgJXTU5Cc7op26DsCa9VsjB59y2NTLVQ+f/sJKHFvQSibge9TAexpLpRT2HmQw==" saltValue="0ONP02cQoD/ozCdA8Ld/RA==" spinCount="100000" sheet="1" objects="1" scenarios="1"/>
  <mergeCells count="2">
    <mergeCell ref="B1:H1"/>
    <mergeCell ref="B2:H2"/>
  </mergeCells>
  <pageMargins left="0.7" right="0.7" top="0.75" bottom="0.75" header="0.3" footer="0.3"/>
  <pageSetup scale="90" orientation="portrait" r:id="rId1"/>
  <headerFooter>
    <oddFooter>&amp;L&amp;Z&amp;F</oddFooter>
  </headerFooter>
  <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8">
    <tabColor rgb="FFCC99FF"/>
    <pageSetUpPr fitToPage="1"/>
  </sheetPr>
  <dimension ref="B1:M45"/>
  <sheetViews>
    <sheetView showGridLines="0" zoomScale="70" zoomScaleNormal="70" workbookViewId="0">
      <selection activeCell="J18" sqref="J18"/>
    </sheetView>
  </sheetViews>
  <sheetFormatPr defaultColWidth="9.140625" defaultRowHeight="12.75" x14ac:dyDescent="0.2"/>
  <cols>
    <col min="1" max="1" width="3" style="21" customWidth="1"/>
    <col min="2" max="2" width="26.7109375" style="21" customWidth="1"/>
    <col min="3" max="4" width="30.140625" style="21" customWidth="1"/>
    <col min="5" max="5" width="16.28515625" style="21" customWidth="1"/>
    <col min="6" max="6" width="15.85546875" style="21" customWidth="1"/>
    <col min="7" max="7" width="11.42578125" style="21" customWidth="1"/>
    <col min="8" max="8" width="12.85546875" style="21" customWidth="1"/>
    <col min="9" max="11" width="12.5703125" style="21" customWidth="1"/>
    <col min="12" max="16384" width="9.140625" style="21"/>
  </cols>
  <sheetData>
    <row r="1" spans="2:13" ht="13.5" thickBot="1" x14ac:dyDescent="0.25">
      <c r="B1" s="2268" t="e">
        <f>#REF!</f>
        <v>#REF!</v>
      </c>
      <c r="C1" s="2269"/>
      <c r="D1" s="2269"/>
      <c r="E1" s="2269"/>
      <c r="F1" s="2269"/>
      <c r="G1" s="2269"/>
      <c r="H1" s="2269"/>
      <c r="I1" s="2269"/>
      <c r="J1" s="2269"/>
      <c r="K1" s="2270"/>
    </row>
    <row r="2" spans="2:13" ht="34.5" customHeight="1" thickBot="1" x14ac:dyDescent="0.25">
      <c r="B2" s="2271" t="s">
        <v>49</v>
      </c>
      <c r="C2" s="2272"/>
      <c r="D2" s="2272"/>
      <c r="E2" s="2272"/>
      <c r="F2" s="2272"/>
      <c r="G2" s="2272"/>
      <c r="H2" s="2272"/>
      <c r="I2" s="2272"/>
      <c r="J2" s="2272"/>
      <c r="K2" s="2273"/>
    </row>
    <row r="3" spans="2:13" ht="13.5" thickBot="1" x14ac:dyDescent="0.25">
      <c r="B3" s="247"/>
      <c r="C3" s="709"/>
      <c r="D3" s="709"/>
      <c r="E3" s="709"/>
      <c r="F3" s="709"/>
      <c r="G3" s="709"/>
      <c r="H3" s="709"/>
      <c r="I3" s="709"/>
      <c r="J3" s="709"/>
      <c r="K3" s="710"/>
      <c r="L3" s="6"/>
      <c r="M3" s="30"/>
    </row>
    <row r="4" spans="2:13" ht="13.5" customHeight="1" thickBot="1" x14ac:dyDescent="0.25">
      <c r="B4" s="2384" t="s">
        <v>21</v>
      </c>
      <c r="C4" s="2384" t="s">
        <v>22</v>
      </c>
      <c r="D4" s="2386" t="s">
        <v>48</v>
      </c>
      <c r="E4" s="2388" t="s">
        <v>46</v>
      </c>
      <c r="F4" s="2388" t="s">
        <v>47</v>
      </c>
      <c r="G4" s="2384" t="s">
        <v>18</v>
      </c>
      <c r="H4" s="2390" t="s">
        <v>19</v>
      </c>
      <c r="I4" s="2391"/>
      <c r="J4" s="2390" t="s">
        <v>20</v>
      </c>
      <c r="K4" s="2391"/>
      <c r="L4" s="6"/>
      <c r="M4" s="30"/>
    </row>
    <row r="5" spans="2:13" ht="13.5" thickBot="1" x14ac:dyDescent="0.25">
      <c r="B5" s="2385"/>
      <c r="C5" s="2385"/>
      <c r="D5" s="2387"/>
      <c r="E5" s="2389"/>
      <c r="F5" s="2389"/>
      <c r="G5" s="2385"/>
      <c r="H5" s="243" t="s">
        <v>23</v>
      </c>
      <c r="I5" s="243" t="s">
        <v>24</v>
      </c>
      <c r="J5" s="243" t="s">
        <v>25</v>
      </c>
      <c r="K5" s="243" t="s">
        <v>26</v>
      </c>
      <c r="L5" s="6"/>
      <c r="M5" s="30"/>
    </row>
    <row r="6" spans="2:13" x14ac:dyDescent="0.2">
      <c r="B6" s="886" t="s">
        <v>27</v>
      </c>
      <c r="C6" s="39"/>
      <c r="D6" s="39"/>
      <c r="E6" s="172"/>
      <c r="F6" s="172"/>
      <c r="G6" s="628"/>
      <c r="H6" s="802" t="str">
        <f>IF((G6&gt;0),((PMT((G6/12),(J6*12),F6,0,0)*12)*-1),"")</f>
        <v/>
      </c>
      <c r="I6" s="170" t="s">
        <v>289</v>
      </c>
      <c r="J6" s="43"/>
      <c r="K6" s="46"/>
      <c r="L6" s="2"/>
      <c r="M6" s="30"/>
    </row>
    <row r="7" spans="2:13" x14ac:dyDescent="0.2">
      <c r="B7" s="887" t="s">
        <v>28</v>
      </c>
      <c r="C7" s="890"/>
      <c r="D7" s="890"/>
      <c r="E7" s="41"/>
      <c r="F7" s="41"/>
      <c r="G7" s="629"/>
      <c r="H7" s="891"/>
      <c r="I7" s="52" t="s">
        <v>289</v>
      </c>
      <c r="J7" s="169"/>
      <c r="K7" s="47"/>
      <c r="L7" s="2"/>
      <c r="M7" s="30"/>
    </row>
    <row r="8" spans="2:13" x14ac:dyDescent="0.2">
      <c r="B8" s="887" t="s">
        <v>29</v>
      </c>
      <c r="C8" s="890"/>
      <c r="D8" s="890"/>
      <c r="E8" s="41"/>
      <c r="F8" s="41"/>
      <c r="G8" s="629"/>
      <c r="H8" s="891"/>
      <c r="I8" s="171" t="s">
        <v>289</v>
      </c>
      <c r="J8" s="44"/>
      <c r="K8" s="47"/>
      <c r="L8" s="2"/>
      <c r="M8" s="30"/>
    </row>
    <row r="9" spans="2:13" x14ac:dyDescent="0.2">
      <c r="B9" s="7" t="s">
        <v>462</v>
      </c>
      <c r="C9" s="890"/>
      <c r="D9" s="890"/>
      <c r="E9" s="41"/>
      <c r="F9" s="41"/>
      <c r="G9" s="629"/>
      <c r="H9" s="891"/>
      <c r="I9" s="44"/>
      <c r="J9" s="44"/>
      <c r="K9" s="47"/>
      <c r="L9" s="2"/>
      <c r="M9" s="30"/>
    </row>
    <row r="10" spans="2:13" x14ac:dyDescent="0.2">
      <c r="B10" s="7" t="s">
        <v>17</v>
      </c>
      <c r="C10" s="890"/>
      <c r="D10" s="890"/>
      <c r="E10" s="41"/>
      <c r="F10" s="41"/>
      <c r="G10" s="629"/>
      <c r="H10" s="891"/>
      <c r="I10" s="44"/>
      <c r="J10" s="44"/>
      <c r="K10" s="47"/>
      <c r="L10" s="2"/>
      <c r="M10" s="30"/>
    </row>
    <row r="11" spans="2:13" x14ac:dyDescent="0.2">
      <c r="B11" s="7" t="s">
        <v>17</v>
      </c>
      <c r="C11" s="890"/>
      <c r="D11" s="890"/>
      <c r="E11" s="41"/>
      <c r="F11" s="41"/>
      <c r="G11" s="629"/>
      <c r="H11" s="891"/>
      <c r="I11" s="44"/>
      <c r="J11" s="44"/>
      <c r="K11" s="47"/>
      <c r="L11" s="2"/>
      <c r="M11" s="30"/>
    </row>
    <row r="12" spans="2:13" x14ac:dyDescent="0.2">
      <c r="B12" s="7" t="s">
        <v>30</v>
      </c>
      <c r="C12" s="890"/>
      <c r="D12" s="890"/>
      <c r="E12" s="41"/>
      <c r="F12" s="41"/>
      <c r="G12" s="629"/>
      <c r="H12" s="891"/>
      <c r="I12" s="44"/>
      <c r="J12" s="44"/>
      <c r="K12" s="47"/>
      <c r="L12" s="2"/>
      <c r="M12" s="31" t="s">
        <v>5</v>
      </c>
    </row>
    <row r="13" spans="2:13" ht="13.5" thickBot="1" x14ac:dyDescent="0.25">
      <c r="B13" s="888" t="s">
        <v>31</v>
      </c>
      <c r="C13" s="40"/>
      <c r="D13" s="40"/>
      <c r="E13" s="41"/>
      <c r="F13" s="712">
        <f>+'Comparative Summary (8609)'!C7</f>
        <v>0</v>
      </c>
      <c r="G13" s="630"/>
      <c r="H13" s="42"/>
      <c r="I13" s="45"/>
      <c r="J13" s="45"/>
      <c r="K13" s="48"/>
      <c r="L13" s="2"/>
      <c r="M13" s="31" t="s">
        <v>6</v>
      </c>
    </row>
    <row r="14" spans="2:13" ht="13.5" thickBot="1" x14ac:dyDescent="0.25">
      <c r="B14" s="5"/>
      <c r="C14" s="9"/>
      <c r="D14" s="9" t="s">
        <v>32</v>
      </c>
      <c r="E14" s="231">
        <f>SUM(E6:E13)</f>
        <v>0</v>
      </c>
      <c r="F14" s="231">
        <f>SUM(F6:F13)</f>
        <v>0</v>
      </c>
      <c r="G14" s="3"/>
      <c r="H14" s="3"/>
      <c r="I14" s="3"/>
      <c r="J14" s="3"/>
      <c r="K14" s="4"/>
      <c r="L14" s="2"/>
      <c r="M14" s="31"/>
    </row>
    <row r="15" spans="2:13" x14ac:dyDescent="0.2">
      <c r="B15" s="5"/>
      <c r="C15" s="9"/>
      <c r="D15" s="9"/>
      <c r="G15" s="3"/>
      <c r="H15" s="3"/>
      <c r="I15" s="3"/>
      <c r="J15" s="3"/>
      <c r="K15" s="4"/>
      <c r="L15" s="2"/>
      <c r="M15" s="31"/>
    </row>
    <row r="16" spans="2:13" x14ac:dyDescent="0.2">
      <c r="B16" s="10" t="s">
        <v>33</v>
      </c>
      <c r="C16" s="49"/>
      <c r="D16" s="49"/>
      <c r="E16" s="50"/>
      <c r="F16" s="50"/>
      <c r="G16" s="51"/>
      <c r="H16" s="50"/>
      <c r="I16" s="52"/>
      <c r="J16" s="52"/>
      <c r="K16" s="53"/>
      <c r="L16" s="2"/>
    </row>
    <row r="17" spans="2:12" x14ac:dyDescent="0.2">
      <c r="B17" s="10" t="s">
        <v>33</v>
      </c>
      <c r="C17" s="49"/>
      <c r="D17" s="49"/>
      <c r="E17" s="50"/>
      <c r="F17" s="50"/>
      <c r="G17" s="51"/>
      <c r="H17" s="50"/>
      <c r="I17" s="52"/>
      <c r="J17" s="52"/>
      <c r="K17" s="53"/>
      <c r="L17" s="2"/>
    </row>
    <row r="18" spans="2:12" ht="13.5" thickBot="1" x14ac:dyDescent="0.25">
      <c r="B18" s="889" t="s">
        <v>34</v>
      </c>
      <c r="C18" s="49"/>
      <c r="D18" s="49"/>
      <c r="E18" s="173"/>
      <c r="F18" s="711" t="e">
        <f>+ROUND(D30,0)</f>
        <v>#DIV/0!</v>
      </c>
      <c r="G18" s="51"/>
      <c r="H18" s="50"/>
      <c r="I18" s="52"/>
      <c r="J18" s="52"/>
      <c r="K18" s="53"/>
      <c r="L18" s="2"/>
    </row>
    <row r="19" spans="2:12" ht="13.5" thickBot="1" x14ac:dyDescent="0.25">
      <c r="B19" s="5"/>
      <c r="C19" s="9"/>
      <c r="D19" s="9" t="s">
        <v>35</v>
      </c>
      <c r="E19" s="231">
        <f>+E14+SUM(E16:E18)</f>
        <v>0</v>
      </c>
      <c r="F19" s="231" t="e">
        <f>+F14+SUM(F16:F18)</f>
        <v>#DIV/0!</v>
      </c>
      <c r="G19" s="3"/>
      <c r="H19" s="3"/>
      <c r="I19" s="3"/>
      <c r="J19" s="3"/>
      <c r="K19" s="4"/>
      <c r="L19" s="2"/>
    </row>
    <row r="20" spans="2:12" ht="13.5" thickBot="1" x14ac:dyDescent="0.25">
      <c r="B20" s="14"/>
      <c r="C20" s="3"/>
      <c r="D20" s="3"/>
      <c r="E20" s="3"/>
      <c r="F20" s="713" t="e">
        <f>IF((ROUND(F19,0))=ROUND('Cost Cert. (8609)'!D90,0),"","VALUE!")</f>
        <v>#DIV/0!</v>
      </c>
      <c r="G20" s="3"/>
      <c r="H20" s="3"/>
      <c r="I20" s="3"/>
      <c r="J20" s="3"/>
      <c r="K20" s="4"/>
      <c r="L20" s="2"/>
    </row>
    <row r="21" spans="2:12" ht="13.5" thickBot="1" x14ac:dyDescent="0.25">
      <c r="B21" s="5" t="s">
        <v>45</v>
      </c>
      <c r="C21" s="631"/>
      <c r="D21" s="3" t="s">
        <v>482</v>
      </c>
      <c r="E21" s="3" t="s">
        <v>44</v>
      </c>
      <c r="I21" s="11"/>
      <c r="K21" s="17"/>
      <c r="L21" s="2"/>
    </row>
    <row r="22" spans="2:12" ht="13.5" thickBot="1" x14ac:dyDescent="0.25">
      <c r="B22" s="5"/>
      <c r="C22" s="631"/>
      <c r="D22" s="3" t="s">
        <v>481</v>
      </c>
      <c r="E22" s="3"/>
      <c r="K22" s="17"/>
      <c r="L22" s="2"/>
    </row>
    <row r="23" spans="2:12" x14ac:dyDescent="0.2">
      <c r="B23" s="18"/>
      <c r="E23" s="3"/>
      <c r="K23" s="17"/>
      <c r="L23" s="2"/>
    </row>
    <row r="24" spans="2:12" x14ac:dyDescent="0.2">
      <c r="B24" s="18"/>
      <c r="E24" s="3"/>
      <c r="G24" s="12" t="s">
        <v>36</v>
      </c>
      <c r="H24" s="12"/>
      <c r="I24" s="12"/>
      <c r="K24" s="17"/>
      <c r="L24" s="2"/>
    </row>
    <row r="25" spans="2:12" ht="13.5" thickBot="1" x14ac:dyDescent="0.25">
      <c r="B25" s="18"/>
      <c r="E25" s="3"/>
      <c r="G25" s="2380" t="s">
        <v>52</v>
      </c>
      <c r="H25" s="2381"/>
      <c r="I25" s="13" t="s">
        <v>23</v>
      </c>
      <c r="K25" s="17"/>
      <c r="L25" s="2"/>
    </row>
    <row r="26" spans="2:12" x14ac:dyDescent="0.2">
      <c r="B26" s="18"/>
      <c r="C26" s="232" t="s">
        <v>327</v>
      </c>
      <c r="D26" s="233" t="e">
        <f>+'Tax Credit Eligibility (8609)'!E32</f>
        <v>#DIV/0!</v>
      </c>
      <c r="E26" s="3"/>
      <c r="G26" s="2382" t="s">
        <v>444</v>
      </c>
      <c r="H26" s="2383"/>
      <c r="I26" s="8"/>
      <c r="K26" s="17"/>
      <c r="L26" s="2"/>
    </row>
    <row r="27" spans="2:12" x14ac:dyDescent="0.2">
      <c r="B27" s="18"/>
      <c r="C27" s="234" t="s">
        <v>445</v>
      </c>
      <c r="D27" s="647" t="e">
        <f>+#REF!</f>
        <v>#REF!</v>
      </c>
      <c r="E27" s="16"/>
      <c r="G27" s="2382" t="s">
        <v>37</v>
      </c>
      <c r="H27" s="2383"/>
      <c r="I27" s="8"/>
      <c r="K27" s="17"/>
      <c r="L27" s="2"/>
    </row>
    <row r="28" spans="2:12" x14ac:dyDescent="0.2">
      <c r="B28" s="18"/>
      <c r="C28" s="234" t="s">
        <v>41</v>
      </c>
      <c r="D28" s="235" t="e">
        <f>+D26*D27</f>
        <v>#DIV/0!</v>
      </c>
      <c r="G28" s="2382" t="s">
        <v>446</v>
      </c>
      <c r="H28" s="2383"/>
      <c r="I28" s="8"/>
      <c r="K28" s="17"/>
      <c r="L28" s="2"/>
    </row>
    <row r="29" spans="2:12" x14ac:dyDescent="0.2">
      <c r="B29" s="18"/>
      <c r="C29" s="234" t="s">
        <v>42</v>
      </c>
      <c r="D29" s="236">
        <f>+'Tax Credit Eligibility (8609)'!F28</f>
        <v>0</v>
      </c>
      <c r="G29" s="2382" t="s">
        <v>38</v>
      </c>
      <c r="H29" s="2383"/>
      <c r="I29" s="8"/>
      <c r="K29" s="4"/>
      <c r="L29" s="30"/>
    </row>
    <row r="30" spans="2:12" ht="13.5" thickBot="1" x14ac:dyDescent="0.25">
      <c r="B30" s="18"/>
      <c r="C30" s="237" t="s">
        <v>43</v>
      </c>
      <c r="D30" s="238" t="e">
        <f>+D28*D29</f>
        <v>#DIV/0!</v>
      </c>
      <c r="G30" s="2382" t="s">
        <v>39</v>
      </c>
      <c r="H30" s="2383"/>
      <c r="I30" s="8"/>
      <c r="K30" s="17"/>
    </row>
    <row r="31" spans="2:12" x14ac:dyDescent="0.2">
      <c r="B31" s="18"/>
      <c r="C31" s="239"/>
      <c r="D31" s="240" t="e">
        <f>IF(F18=(ROUND(D30,0)),"","VALUE!")</f>
        <v>#DIV/0!</v>
      </c>
      <c r="G31" s="2379" t="s">
        <v>50</v>
      </c>
      <c r="H31" s="2379"/>
      <c r="I31" s="19"/>
      <c r="K31" s="17"/>
    </row>
    <row r="32" spans="2:12" x14ac:dyDescent="0.2">
      <c r="B32" s="18"/>
      <c r="C32" s="2"/>
      <c r="G32" s="2379" t="s">
        <v>51</v>
      </c>
      <c r="H32" s="2379"/>
      <c r="I32" s="19"/>
      <c r="K32" s="17"/>
    </row>
    <row r="33" spans="2:11" x14ac:dyDescent="0.2">
      <c r="B33" s="18"/>
      <c r="D33" s="2"/>
      <c r="G33" s="3"/>
      <c r="H33" s="15" t="s">
        <v>40</v>
      </c>
      <c r="I33" s="321">
        <f>SUM(I26:I32)</f>
        <v>0</v>
      </c>
      <c r="J33" s="241" t="e">
        <f>IF((ROUND(D30,0)=ROUND(I33,0)),"","VALUE!")</f>
        <v>#DIV/0!</v>
      </c>
      <c r="K33" s="17"/>
    </row>
    <row r="34" spans="2:11" ht="13.5" thickBot="1" x14ac:dyDescent="0.25">
      <c r="B34" s="32"/>
      <c r="C34" s="33"/>
      <c r="D34" s="20"/>
      <c r="E34" s="33"/>
      <c r="F34" s="33"/>
      <c r="G34" s="33"/>
      <c r="H34" s="33"/>
      <c r="I34" s="33"/>
      <c r="J34" s="33"/>
      <c r="K34" s="180"/>
    </row>
    <row r="35" spans="2:11" ht="15.75" customHeight="1" x14ac:dyDescent="0.2">
      <c r="D35" s="2"/>
      <c r="E35" s="2"/>
      <c r="F35" s="2"/>
      <c r="G35" s="2"/>
      <c r="J35" s="1"/>
      <c r="K35" s="612" t="e">
        <f>+#REF!</f>
        <v>#REF!</v>
      </c>
    </row>
    <row r="36" spans="2:11" x14ac:dyDescent="0.2">
      <c r="D36" s="2"/>
      <c r="E36" s="2"/>
      <c r="F36" s="2"/>
      <c r="G36" s="2"/>
      <c r="H36" s="2"/>
      <c r="J36" s="1">
        <v>8609</v>
      </c>
      <c r="K36" s="242">
        <f ca="1">TODAY()</f>
        <v>46113</v>
      </c>
    </row>
    <row r="37" spans="2:11" x14ac:dyDescent="0.2">
      <c r="D37" s="2"/>
      <c r="E37" s="2"/>
      <c r="F37" s="2"/>
      <c r="G37" s="2"/>
      <c r="H37" s="2"/>
    </row>
    <row r="38" spans="2:11" x14ac:dyDescent="0.2">
      <c r="D38" s="2"/>
      <c r="E38" s="2"/>
      <c r="F38" s="2"/>
      <c r="G38" s="2"/>
      <c r="H38" s="2"/>
    </row>
    <row r="39" spans="2:11" x14ac:dyDescent="0.2">
      <c r="D39" s="2"/>
      <c r="E39" s="2"/>
      <c r="F39" s="2"/>
      <c r="G39" s="2"/>
      <c r="H39" s="2"/>
    </row>
    <row r="40" spans="2:11" x14ac:dyDescent="0.2">
      <c r="D40" s="2"/>
      <c r="E40" s="2"/>
      <c r="F40" s="2"/>
      <c r="G40" s="2"/>
      <c r="H40" s="2"/>
    </row>
    <row r="41" spans="2:11" x14ac:dyDescent="0.2">
      <c r="D41" s="2"/>
      <c r="E41" s="2"/>
      <c r="F41" s="2"/>
      <c r="G41" s="2"/>
      <c r="H41" s="2"/>
    </row>
    <row r="42" spans="2:11" x14ac:dyDescent="0.2">
      <c r="D42" s="2"/>
      <c r="E42" s="2"/>
      <c r="F42" s="2"/>
      <c r="G42" s="2"/>
      <c r="H42" s="2"/>
    </row>
    <row r="43" spans="2:11" x14ac:dyDescent="0.2">
      <c r="E43" s="2"/>
      <c r="F43" s="2"/>
      <c r="G43" s="2"/>
      <c r="H43" s="2"/>
    </row>
    <row r="44" spans="2:11" x14ac:dyDescent="0.2">
      <c r="E44" s="2"/>
      <c r="F44" s="2"/>
      <c r="G44" s="2"/>
      <c r="H44" s="2"/>
    </row>
    <row r="45" spans="2:11" x14ac:dyDescent="0.2">
      <c r="F45" s="2"/>
      <c r="G45" s="2"/>
      <c r="H45" s="2"/>
    </row>
  </sheetData>
  <sheetProtection algorithmName="SHA-512" hashValue="2LH0STSHyPeqE34+yJpNemSTydybZOdeo9PGm+sEejXQZ2gFlN7qYIkmnYvktKv2ucGUNwIZc3LnFRIQM7D+xw==" saltValue="sQmrMW3FyH/vwMuhcZ/mXg==" spinCount="100000" sheet="1" objects="1" scenarios="1"/>
  <mergeCells count="18">
    <mergeCell ref="B1:K1"/>
    <mergeCell ref="B2:K2"/>
    <mergeCell ref="B4:B5"/>
    <mergeCell ref="C4:C5"/>
    <mergeCell ref="D4:D5"/>
    <mergeCell ref="E4:E5"/>
    <mergeCell ref="F4:F5"/>
    <mergeCell ref="G4:G5"/>
    <mergeCell ref="H4:I4"/>
    <mergeCell ref="J4:K4"/>
    <mergeCell ref="G31:H31"/>
    <mergeCell ref="G32:H32"/>
    <mergeCell ref="G25:H25"/>
    <mergeCell ref="G26:H26"/>
    <mergeCell ref="G27:H27"/>
    <mergeCell ref="G28:H28"/>
    <mergeCell ref="G29:H29"/>
    <mergeCell ref="G30:H30"/>
  </mergeCells>
  <dataValidations count="1">
    <dataValidation type="list" allowBlank="1" showInputMessage="1" showErrorMessage="1" sqref="I21" xr:uid="{00000000-0002-0000-1700-000000000000}">
      <formula1>$M$12:$M$13</formula1>
    </dataValidation>
  </dataValidations>
  <pageMargins left="0.7" right="0.7" top="0.75" bottom="0.75" header="0.3" footer="0.3"/>
  <pageSetup scale="68" fitToHeight="0" orientation="landscape" r:id="rId1"/>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9">
    <tabColor rgb="FFCC99FF"/>
    <pageSetUpPr fitToPage="1"/>
  </sheetPr>
  <dimension ref="B1:Q93"/>
  <sheetViews>
    <sheetView showGridLines="0" topLeftCell="A58" zoomScale="70" zoomScaleNormal="70" workbookViewId="0">
      <selection activeCell="J18" sqref="J18"/>
    </sheetView>
  </sheetViews>
  <sheetFormatPr defaultColWidth="9.140625" defaultRowHeight="12.75" x14ac:dyDescent="0.2"/>
  <cols>
    <col min="1" max="1" width="2.85546875" style="21" customWidth="1"/>
    <col min="2" max="2" width="27.5703125" style="21" customWidth="1"/>
    <col min="3" max="3" width="9.140625" style="21"/>
    <col min="4" max="8" width="19.140625" style="21" customWidth="1"/>
    <col min="9" max="10" width="9.140625" style="21"/>
    <col min="11" max="11" width="18.5703125" style="21" customWidth="1"/>
    <col min="12" max="12" width="16.7109375" style="21" customWidth="1"/>
    <col min="13" max="13" width="12.5703125" style="21" customWidth="1"/>
    <col min="14" max="14" width="9.140625" style="21" customWidth="1"/>
    <col min="15" max="15" width="5" style="21" customWidth="1"/>
    <col min="16" max="16" width="7.7109375" style="21" customWidth="1"/>
    <col min="17" max="17" width="8.28515625" style="21" customWidth="1"/>
    <col min="18" max="16384" width="9.140625" style="21"/>
  </cols>
  <sheetData>
    <row r="1" spans="2:17" ht="13.5" thickBot="1" x14ac:dyDescent="0.25">
      <c r="B1" s="2268" t="e">
        <f>#REF!</f>
        <v>#REF!</v>
      </c>
      <c r="C1" s="2269"/>
      <c r="D1" s="2269"/>
      <c r="E1" s="2269"/>
      <c r="F1" s="2269"/>
      <c r="G1" s="2269"/>
      <c r="H1" s="2270"/>
    </row>
    <row r="2" spans="2:17" ht="16.5" customHeight="1" x14ac:dyDescent="0.2">
      <c r="B2" s="2443" t="s">
        <v>470</v>
      </c>
      <c r="C2" s="2444"/>
      <c r="D2" s="2444"/>
      <c r="E2" s="2444"/>
      <c r="F2" s="2444"/>
      <c r="G2" s="2444"/>
      <c r="H2" s="2445"/>
    </row>
    <row r="3" spans="2:17" ht="17.25" customHeight="1" thickBot="1" x14ac:dyDescent="0.25">
      <c r="B3" s="2446"/>
      <c r="C3" s="2447"/>
      <c r="D3" s="2447"/>
      <c r="E3" s="2447"/>
      <c r="F3" s="2447"/>
      <c r="G3" s="2447"/>
      <c r="H3" s="2448"/>
    </row>
    <row r="4" spans="2:17" ht="13.5" thickBot="1" x14ac:dyDescent="0.25">
      <c r="B4" s="244"/>
      <c r="C4" s="245"/>
      <c r="D4" s="245"/>
      <c r="E4" s="245"/>
      <c r="F4" s="245"/>
      <c r="G4" s="1"/>
      <c r="H4" s="246"/>
    </row>
    <row r="5" spans="2:17" ht="13.5" customHeight="1" x14ac:dyDescent="0.2">
      <c r="B5" s="247"/>
      <c r="C5" s="248"/>
      <c r="D5" s="2437" t="s">
        <v>113</v>
      </c>
      <c r="E5" s="2439" t="s">
        <v>53</v>
      </c>
      <c r="F5" s="2439" t="s">
        <v>54</v>
      </c>
      <c r="G5" s="2439" t="s">
        <v>463</v>
      </c>
      <c r="H5" s="2437" t="s">
        <v>464</v>
      </c>
    </row>
    <row r="6" spans="2:17" ht="13.5" customHeight="1" thickBot="1" x14ac:dyDescent="0.25">
      <c r="B6" s="249"/>
      <c r="C6" s="245"/>
      <c r="D6" s="2438"/>
      <c r="E6" s="2440"/>
      <c r="F6" s="2440"/>
      <c r="G6" s="2440"/>
      <c r="H6" s="2438"/>
    </row>
    <row r="7" spans="2:17" ht="13.5" customHeight="1" thickBot="1" x14ac:dyDescent="0.25">
      <c r="B7" s="996" t="s">
        <v>55</v>
      </c>
      <c r="C7" s="746"/>
      <c r="D7" s="746"/>
      <c r="E7" s="746"/>
      <c r="F7" s="746"/>
      <c r="G7" s="746"/>
      <c r="H7" s="999"/>
      <c r="J7" s="2402" t="s">
        <v>603</v>
      </c>
      <c r="K7" s="2403"/>
      <c r="L7" s="2403"/>
      <c r="M7" s="2403"/>
      <c r="N7" s="2403"/>
      <c r="O7" s="2403"/>
      <c r="P7" s="2403"/>
      <c r="Q7" s="2404"/>
    </row>
    <row r="8" spans="2:17" ht="13.5" customHeight="1" thickBot="1" x14ac:dyDescent="0.25">
      <c r="B8" s="2414" t="s">
        <v>56</v>
      </c>
      <c r="C8" s="2415"/>
      <c r="D8" s="22"/>
      <c r="E8" s="23"/>
      <c r="F8" s="54">
        <f>D8</f>
        <v>0</v>
      </c>
      <c r="G8" s="57" t="s">
        <v>57</v>
      </c>
      <c r="H8" s="58" t="s">
        <v>57</v>
      </c>
      <c r="J8" s="985" t="s">
        <v>594</v>
      </c>
      <c r="K8" s="461"/>
      <c r="L8" s="461"/>
      <c r="M8" s="461"/>
      <c r="N8" s="461"/>
      <c r="O8" s="461"/>
      <c r="P8" s="2394" t="s">
        <v>595</v>
      </c>
      <c r="Q8" s="2395"/>
    </row>
    <row r="9" spans="2:17" ht="13.5" customHeight="1" x14ac:dyDescent="0.2">
      <c r="B9" s="2418" t="s">
        <v>58</v>
      </c>
      <c r="C9" s="2419"/>
      <c r="D9" s="24"/>
      <c r="E9" s="25"/>
      <c r="F9" s="55">
        <f>D9</f>
        <v>0</v>
      </c>
      <c r="G9" s="59"/>
      <c r="H9" s="34">
        <f>F9</f>
        <v>0</v>
      </c>
      <c r="J9" s="982"/>
      <c r="K9" s="983"/>
      <c r="L9" s="983"/>
      <c r="M9" s="983"/>
      <c r="N9" s="983"/>
      <c r="O9" s="983"/>
      <c r="P9" s="2400"/>
      <c r="Q9" s="2401"/>
    </row>
    <row r="10" spans="2:17" ht="13.5" customHeight="1" thickBot="1" x14ac:dyDescent="0.25">
      <c r="B10" s="2441" t="s">
        <v>586</v>
      </c>
      <c r="C10" s="2442"/>
      <c r="D10" s="712">
        <f>P13</f>
        <v>0</v>
      </c>
      <c r="E10" s="38"/>
      <c r="F10" s="56">
        <f>D10</f>
        <v>0</v>
      </c>
      <c r="G10" s="60"/>
      <c r="H10" s="61">
        <f>F10</f>
        <v>0</v>
      </c>
      <c r="J10" s="982"/>
      <c r="K10" s="983"/>
      <c r="L10" s="983"/>
      <c r="M10" s="983"/>
      <c r="N10" s="983"/>
      <c r="O10" s="983"/>
      <c r="P10" s="2398"/>
      <c r="Q10" s="2399"/>
    </row>
    <row r="11" spans="2:17" ht="13.5" customHeight="1" thickBot="1" x14ac:dyDescent="0.25">
      <c r="B11" s="2407" t="s">
        <v>60</v>
      </c>
      <c r="C11" s="2408"/>
      <c r="D11" s="250">
        <f>SUM(D8:D10)</f>
        <v>0</v>
      </c>
      <c r="E11" s="250">
        <f>SUM(E8:E10)</f>
        <v>0</v>
      </c>
      <c r="F11" s="251">
        <f>SUM(F8:F10)</f>
        <v>0</v>
      </c>
      <c r="G11" s="252">
        <f>SUM(G8:G10)</f>
        <v>0</v>
      </c>
      <c r="H11" s="253">
        <f>SUM(H8:H10)</f>
        <v>0</v>
      </c>
      <c r="J11" s="982"/>
      <c r="K11" s="983"/>
      <c r="L11" s="983"/>
      <c r="M11" s="983"/>
      <c r="N11" s="983"/>
      <c r="O11" s="983"/>
      <c r="P11" s="2398"/>
      <c r="Q11" s="2399"/>
    </row>
    <row r="12" spans="2:17" ht="13.5" customHeight="1" thickBot="1" x14ac:dyDescent="0.25">
      <c r="B12" s="995" t="s">
        <v>61</v>
      </c>
      <c r="C12" s="997"/>
      <c r="D12" s="997"/>
      <c r="E12" s="997"/>
      <c r="F12" s="997"/>
      <c r="G12" s="997"/>
      <c r="H12" s="998"/>
      <c r="J12" s="18"/>
      <c r="P12" s="2392"/>
      <c r="Q12" s="2393"/>
    </row>
    <row r="13" spans="2:17" ht="13.5" customHeight="1" thickBot="1" x14ac:dyDescent="0.25">
      <c r="B13" s="2414" t="s">
        <v>62</v>
      </c>
      <c r="C13" s="2415"/>
      <c r="D13" s="254">
        <f>+'Construction Costs (8609)'!E9</f>
        <v>0</v>
      </c>
      <c r="E13" s="255">
        <f>+'Construction Costs (8609)'!F9</f>
        <v>0</v>
      </c>
      <c r="F13" s="101">
        <f>+'Construction Costs (8609)'!G9</f>
        <v>0</v>
      </c>
      <c r="G13" s="256">
        <f>+'Construction Costs (8609)'!H9</f>
        <v>0</v>
      </c>
      <c r="H13" s="257">
        <f>+'Construction Costs (8609)'!I9</f>
        <v>0</v>
      </c>
      <c r="J13" s="460"/>
      <c r="K13" s="461"/>
      <c r="L13" s="461"/>
      <c r="M13" s="461"/>
      <c r="N13" s="461"/>
      <c r="O13" s="986" t="s">
        <v>370</v>
      </c>
      <c r="P13" s="2396">
        <f>SUM(P9:Q12)</f>
        <v>0</v>
      </c>
      <c r="Q13" s="2397"/>
    </row>
    <row r="14" spans="2:17" ht="13.5" customHeight="1" thickBot="1" x14ac:dyDescent="0.25">
      <c r="B14" s="2418" t="s">
        <v>63</v>
      </c>
      <c r="C14" s="2419"/>
      <c r="D14" s="258">
        <f>+'Construction Costs (8609)'!E10</f>
        <v>0</v>
      </c>
      <c r="E14" s="179">
        <f>+'Construction Costs (8609)'!F10</f>
        <v>0</v>
      </c>
      <c r="F14" s="178">
        <f>+'Construction Costs (8609)'!G10</f>
        <v>0</v>
      </c>
      <c r="G14" s="259">
        <f>+'Construction Costs (8609)'!H10</f>
        <v>0</v>
      </c>
      <c r="H14" s="260">
        <f>+'Construction Costs (8609)'!I10</f>
        <v>0</v>
      </c>
    </row>
    <row r="15" spans="2:17" ht="13.5" customHeight="1" thickBot="1" x14ac:dyDescent="0.25">
      <c r="B15" s="2418" t="s">
        <v>64</v>
      </c>
      <c r="C15" s="2419"/>
      <c r="D15" s="258">
        <f>+'Construction Costs (8609)'!E18</f>
        <v>0</v>
      </c>
      <c r="E15" s="179">
        <f>+'Construction Costs (8609)'!F18</f>
        <v>0</v>
      </c>
      <c r="F15" s="178">
        <f>+'Construction Costs (8609)'!G18</f>
        <v>0</v>
      </c>
      <c r="G15" s="259">
        <f>+'Construction Costs (8609)'!H18</f>
        <v>0</v>
      </c>
      <c r="H15" s="260">
        <f>+'Construction Costs (8609)'!I18</f>
        <v>0</v>
      </c>
      <c r="J15" s="2402" t="s">
        <v>596</v>
      </c>
      <c r="K15" s="2403"/>
      <c r="L15" s="2403"/>
      <c r="M15" s="2403"/>
      <c r="N15" s="2403"/>
      <c r="O15" s="2403"/>
      <c r="P15" s="2403"/>
      <c r="Q15" s="2404"/>
    </row>
    <row r="16" spans="2:17" ht="13.5" customHeight="1" thickBot="1" x14ac:dyDescent="0.25">
      <c r="B16" s="2418" t="s">
        <v>65</v>
      </c>
      <c r="C16" s="2419"/>
      <c r="D16" s="258">
        <f>+'Construction Costs (8609)'!E34</f>
        <v>0</v>
      </c>
      <c r="E16" s="179">
        <f>+'Construction Costs (8609)'!F34</f>
        <v>0</v>
      </c>
      <c r="F16" s="178">
        <f>+'Construction Costs (8609)'!G34</f>
        <v>0</v>
      </c>
      <c r="G16" s="259">
        <f>+'Construction Costs (8609)'!H34</f>
        <v>0</v>
      </c>
      <c r="H16" s="260">
        <f>+'Construction Costs (8609)'!I34</f>
        <v>0</v>
      </c>
      <c r="J16" s="985" t="s">
        <v>604</v>
      </c>
      <c r="K16" s="461"/>
      <c r="L16" s="461"/>
      <c r="M16" s="461"/>
      <c r="N16" s="461"/>
      <c r="O16" s="461"/>
      <c r="P16" s="2394" t="s">
        <v>595</v>
      </c>
      <c r="Q16" s="2395"/>
    </row>
    <row r="17" spans="2:17" ht="13.5" customHeight="1" x14ac:dyDescent="0.2">
      <c r="B17" s="2418" t="s">
        <v>66</v>
      </c>
      <c r="C17" s="2419"/>
      <c r="D17" s="258">
        <f>+'Construction Costs (8609)'!E39</f>
        <v>0</v>
      </c>
      <c r="E17" s="179">
        <f>+'Construction Costs (8609)'!F39</f>
        <v>0</v>
      </c>
      <c r="F17" s="178">
        <f>+'Construction Costs (8609)'!G39</f>
        <v>0</v>
      </c>
      <c r="G17" s="70"/>
      <c r="H17" s="36"/>
      <c r="J17" s="982"/>
      <c r="K17" s="983"/>
      <c r="L17" s="983"/>
      <c r="M17" s="983"/>
      <c r="N17" s="983"/>
      <c r="O17" s="983"/>
      <c r="P17" s="2400"/>
      <c r="Q17" s="2401"/>
    </row>
    <row r="18" spans="2:17" ht="13.5" customHeight="1" thickBot="1" x14ac:dyDescent="0.25">
      <c r="B18" s="2409" t="s">
        <v>67</v>
      </c>
      <c r="C18" s="2410"/>
      <c r="D18" s="258">
        <f>+'Construction Costs (8609)'!E44</f>
        <v>0</v>
      </c>
      <c r="E18" s="179">
        <f>+'Construction Costs (8609)'!F44</f>
        <v>0</v>
      </c>
      <c r="F18" s="178">
        <f>+'Construction Costs (8609)'!G44</f>
        <v>0</v>
      </c>
      <c r="G18" s="259">
        <f>+'Construction Costs (8609)'!H44</f>
        <v>0</v>
      </c>
      <c r="H18" s="260">
        <f>+'Construction Costs (8609)'!I44</f>
        <v>0</v>
      </c>
      <c r="J18" s="982"/>
      <c r="K18" s="983"/>
      <c r="L18" s="983"/>
      <c r="M18" s="983"/>
      <c r="N18" s="983"/>
      <c r="O18" s="983"/>
      <c r="P18" s="2398"/>
      <c r="Q18" s="2399"/>
    </row>
    <row r="19" spans="2:17" ht="13.5" customHeight="1" thickBot="1" x14ac:dyDescent="0.25">
      <c r="B19" s="2407" t="s">
        <v>68</v>
      </c>
      <c r="C19" s="2408"/>
      <c r="D19" s="250">
        <f>SUM(D13:D18)</f>
        <v>0</v>
      </c>
      <c r="E19" s="250">
        <f>SUM(E13:E18)</f>
        <v>0</v>
      </c>
      <c r="F19" s="251">
        <f>SUM(F13:F18)</f>
        <v>0</v>
      </c>
      <c r="G19" s="252">
        <f>SUM(G13:G18)</f>
        <v>0</v>
      </c>
      <c r="H19" s="253">
        <f>SUM(H13:H18)</f>
        <v>0</v>
      </c>
      <c r="J19" s="982"/>
      <c r="K19" s="983"/>
      <c r="L19" s="983"/>
      <c r="M19" s="983"/>
      <c r="N19" s="983"/>
      <c r="O19" s="983"/>
      <c r="P19" s="2398"/>
      <c r="Q19" s="2399"/>
    </row>
    <row r="20" spans="2:17" ht="13.5" customHeight="1" thickBot="1" x14ac:dyDescent="0.25">
      <c r="B20" s="996" t="s">
        <v>69</v>
      </c>
      <c r="C20" s="997"/>
      <c r="D20" s="997"/>
      <c r="E20" s="997"/>
      <c r="F20" s="997"/>
      <c r="G20" s="997"/>
      <c r="H20" s="998"/>
      <c r="J20" s="18"/>
      <c r="P20" s="2392"/>
      <c r="Q20" s="2393"/>
    </row>
    <row r="21" spans="2:17" ht="13.5" customHeight="1" thickBot="1" x14ac:dyDescent="0.25">
      <c r="B21" s="2414" t="s">
        <v>70</v>
      </c>
      <c r="C21" s="2415"/>
      <c r="D21" s="22"/>
      <c r="E21" s="27"/>
      <c r="F21" s="62">
        <f>D21</f>
        <v>0</v>
      </c>
      <c r="G21" s="64"/>
      <c r="H21" s="65">
        <f>F21</f>
        <v>0</v>
      </c>
      <c r="J21" s="460"/>
      <c r="K21" s="461"/>
      <c r="L21" s="461"/>
      <c r="M21" s="461"/>
      <c r="N21" s="461"/>
      <c r="O21" s="986" t="s">
        <v>370</v>
      </c>
      <c r="P21" s="2396">
        <f>SUM(P17:Q20)</f>
        <v>0</v>
      </c>
      <c r="Q21" s="2397"/>
    </row>
    <row r="22" spans="2:17" ht="13.5" customHeight="1" thickBot="1" x14ac:dyDescent="0.25">
      <c r="B22" s="2418" t="s">
        <v>71</v>
      </c>
      <c r="C22" s="2419"/>
      <c r="D22" s="24"/>
      <c r="E22" s="26"/>
      <c r="F22" s="62">
        <f t="shared" ref="F22:F28" si="0">D22</f>
        <v>0</v>
      </c>
      <c r="G22" s="59"/>
      <c r="H22" s="34">
        <f>F22</f>
        <v>0</v>
      </c>
    </row>
    <row r="23" spans="2:17" ht="13.5" customHeight="1" thickBot="1" x14ac:dyDescent="0.25">
      <c r="B23" s="2418" t="s">
        <v>72</v>
      </c>
      <c r="C23" s="2419"/>
      <c r="D23" s="24"/>
      <c r="E23" s="26"/>
      <c r="F23" s="62">
        <f t="shared" si="0"/>
        <v>0</v>
      </c>
      <c r="G23" s="59"/>
      <c r="H23" s="34">
        <f>F23</f>
        <v>0</v>
      </c>
      <c r="J23" s="2402" t="s">
        <v>597</v>
      </c>
      <c r="K23" s="2403"/>
      <c r="L23" s="2403"/>
      <c r="M23" s="2403"/>
      <c r="N23" s="2403"/>
      <c r="O23" s="2403"/>
      <c r="P23" s="2403"/>
      <c r="Q23" s="2404"/>
    </row>
    <row r="24" spans="2:17" ht="13.5" customHeight="1" thickBot="1" x14ac:dyDescent="0.25">
      <c r="B24" s="2418" t="s">
        <v>73</v>
      </c>
      <c r="C24" s="2419"/>
      <c r="D24" s="258">
        <v>0</v>
      </c>
      <c r="E24" s="26"/>
      <c r="F24" s="62">
        <f t="shared" si="0"/>
        <v>0</v>
      </c>
      <c r="G24" s="59"/>
      <c r="H24" s="260">
        <f>+D24</f>
        <v>0</v>
      </c>
      <c r="J24" s="985" t="s">
        <v>604</v>
      </c>
      <c r="K24" s="461"/>
      <c r="L24" s="461"/>
      <c r="M24" s="461"/>
      <c r="N24" s="461"/>
      <c r="O24" s="461"/>
      <c r="P24" s="2394" t="s">
        <v>595</v>
      </c>
      <c r="Q24" s="2395"/>
    </row>
    <row r="25" spans="2:17" ht="13.5" customHeight="1" x14ac:dyDescent="0.2">
      <c r="B25" s="2409" t="s">
        <v>74</v>
      </c>
      <c r="C25" s="2410"/>
      <c r="D25" s="28"/>
      <c r="E25" s="29"/>
      <c r="F25" s="62">
        <f t="shared" si="0"/>
        <v>0</v>
      </c>
      <c r="G25" s="67"/>
      <c r="H25" s="35">
        <f>F25</f>
        <v>0</v>
      </c>
      <c r="J25" s="982"/>
      <c r="K25" s="983"/>
      <c r="L25" s="983"/>
      <c r="M25" s="983"/>
      <c r="N25" s="983"/>
      <c r="O25" s="983"/>
      <c r="P25" s="2400"/>
      <c r="Q25" s="2401"/>
    </row>
    <row r="26" spans="2:17" ht="13.5" customHeight="1" x14ac:dyDescent="0.2">
      <c r="B26" s="976" t="s">
        <v>605</v>
      </c>
      <c r="C26" s="977"/>
      <c r="D26" s="28"/>
      <c r="E26" s="29"/>
      <c r="F26" s="62">
        <f t="shared" si="0"/>
        <v>0</v>
      </c>
      <c r="G26" s="67"/>
      <c r="H26" s="35">
        <f>F26</f>
        <v>0</v>
      </c>
      <c r="J26" s="982"/>
      <c r="K26" s="983"/>
      <c r="L26" s="983"/>
      <c r="M26" s="983"/>
      <c r="N26" s="983"/>
      <c r="O26" s="983"/>
      <c r="P26" s="2398"/>
      <c r="Q26" s="2399"/>
    </row>
    <row r="27" spans="2:17" ht="13.5" customHeight="1" x14ac:dyDescent="0.2">
      <c r="B27" s="976" t="s">
        <v>606</v>
      </c>
      <c r="C27" s="977"/>
      <c r="D27" s="28"/>
      <c r="E27" s="29"/>
      <c r="F27" s="62">
        <f t="shared" si="0"/>
        <v>0</v>
      </c>
      <c r="G27" s="67"/>
      <c r="H27" s="35">
        <f>F27</f>
        <v>0</v>
      </c>
      <c r="J27" s="982"/>
      <c r="K27" s="983"/>
      <c r="L27" s="983"/>
      <c r="M27" s="983"/>
      <c r="N27" s="983"/>
      <c r="O27" s="983"/>
      <c r="P27" s="2398"/>
      <c r="Q27" s="2399"/>
    </row>
    <row r="28" spans="2:17" ht="13.5" customHeight="1" thickBot="1" x14ac:dyDescent="0.25">
      <c r="B28" s="980" t="s">
        <v>587</v>
      </c>
      <c r="C28" s="981"/>
      <c r="D28" s="990">
        <f>P21</f>
        <v>0</v>
      </c>
      <c r="E28" s="984"/>
      <c r="F28" s="62">
        <f t="shared" si="0"/>
        <v>0</v>
      </c>
      <c r="G28" s="60"/>
      <c r="H28" s="35">
        <f>F28</f>
        <v>0</v>
      </c>
      <c r="J28" s="18"/>
      <c r="P28" s="2392"/>
      <c r="Q28" s="2393"/>
    </row>
    <row r="29" spans="2:17" ht="13.5" customHeight="1" thickBot="1" x14ac:dyDescent="0.25">
      <c r="B29" s="2407" t="s">
        <v>60</v>
      </c>
      <c r="C29" s="2408"/>
      <c r="D29" s="250">
        <f>SUM(D21:D28)</f>
        <v>0</v>
      </c>
      <c r="E29" s="250">
        <f>SUM(E21:E28)</f>
        <v>0</v>
      </c>
      <c r="F29" s="251">
        <f>SUM(F21:F28)</f>
        <v>0</v>
      </c>
      <c r="G29" s="252">
        <f>SUM(G21:G28)</f>
        <v>0</v>
      </c>
      <c r="H29" s="253">
        <f>SUM(H21:H28)</f>
        <v>0</v>
      </c>
      <c r="J29" s="460"/>
      <c r="K29" s="461"/>
      <c r="L29" s="461"/>
      <c r="M29" s="461"/>
      <c r="N29" s="461"/>
      <c r="O29" s="986" t="s">
        <v>370</v>
      </c>
      <c r="P29" s="2396">
        <f>SUM(P25:Q28)</f>
        <v>0</v>
      </c>
      <c r="Q29" s="2397"/>
    </row>
    <row r="30" spans="2:17" ht="13.5" customHeight="1" thickBot="1" x14ac:dyDescent="0.25">
      <c r="B30" s="995" t="s">
        <v>75</v>
      </c>
      <c r="C30" s="997"/>
      <c r="D30" s="997"/>
      <c r="E30" s="997"/>
      <c r="F30" s="997"/>
      <c r="G30" s="997"/>
      <c r="H30" s="998"/>
    </row>
    <row r="31" spans="2:17" ht="13.5" customHeight="1" thickBot="1" x14ac:dyDescent="0.25">
      <c r="B31" s="2414" t="s">
        <v>76</v>
      </c>
      <c r="C31" s="2415"/>
      <c r="D31" s="22"/>
      <c r="E31" s="27"/>
      <c r="F31" s="62">
        <f>D31</f>
        <v>0</v>
      </c>
      <c r="G31" s="64"/>
      <c r="H31" s="62">
        <f>F31</f>
        <v>0</v>
      </c>
      <c r="J31" s="2402" t="s">
        <v>598</v>
      </c>
      <c r="K31" s="2403"/>
      <c r="L31" s="2403"/>
      <c r="M31" s="2403"/>
      <c r="N31" s="2403"/>
      <c r="O31" s="2403"/>
      <c r="P31" s="2403"/>
      <c r="Q31" s="2404"/>
    </row>
    <row r="32" spans="2:17" ht="13.5" customHeight="1" thickBot="1" x14ac:dyDescent="0.25">
      <c r="B32" s="2418" t="s">
        <v>77</v>
      </c>
      <c r="C32" s="2419"/>
      <c r="D32" s="24"/>
      <c r="E32" s="26"/>
      <c r="F32" s="62">
        <f>D32</f>
        <v>0</v>
      </c>
      <c r="G32" s="59"/>
      <c r="H32" s="62">
        <f>F32</f>
        <v>0</v>
      </c>
      <c r="J32" s="985" t="s">
        <v>604</v>
      </c>
      <c r="K32" s="461"/>
      <c r="L32" s="461"/>
      <c r="M32" s="461"/>
      <c r="N32" s="461"/>
      <c r="O32" s="461"/>
      <c r="P32" s="2394" t="s">
        <v>595</v>
      </c>
      <c r="Q32" s="2395"/>
    </row>
    <row r="33" spans="2:17" ht="13.5" customHeight="1" x14ac:dyDescent="0.2">
      <c r="B33" s="2418" t="s">
        <v>78</v>
      </c>
      <c r="C33" s="2419"/>
      <c r="D33" s="24"/>
      <c r="E33" s="26"/>
      <c r="F33" s="62">
        <f>D33</f>
        <v>0</v>
      </c>
      <c r="G33" s="59"/>
      <c r="H33" s="62">
        <f>F33</f>
        <v>0</v>
      </c>
      <c r="J33" s="982"/>
      <c r="K33" s="983"/>
      <c r="L33" s="983"/>
      <c r="M33" s="983"/>
      <c r="N33" s="983"/>
      <c r="O33" s="983"/>
      <c r="P33" s="2400"/>
      <c r="Q33" s="2401"/>
    </row>
    <row r="34" spans="2:17" ht="13.5" customHeight="1" x14ac:dyDescent="0.2">
      <c r="B34" s="2418" t="s">
        <v>79</v>
      </c>
      <c r="C34" s="2419"/>
      <c r="D34" s="24"/>
      <c r="E34" s="26"/>
      <c r="F34" s="62">
        <f>D34</f>
        <v>0</v>
      </c>
      <c r="G34" s="59"/>
      <c r="H34" s="62">
        <f>F34</f>
        <v>0</v>
      </c>
      <c r="J34" s="982"/>
      <c r="K34" s="983"/>
      <c r="L34" s="983"/>
      <c r="M34" s="983"/>
      <c r="N34" s="983"/>
      <c r="O34" s="983"/>
      <c r="P34" s="2398"/>
      <c r="Q34" s="2399"/>
    </row>
    <row r="35" spans="2:17" ht="13.5" customHeight="1" thickBot="1" x14ac:dyDescent="0.25">
      <c r="B35" s="2418" t="s">
        <v>588</v>
      </c>
      <c r="C35" s="2419"/>
      <c r="D35" s="258">
        <f>P29</f>
        <v>0</v>
      </c>
      <c r="E35" s="26"/>
      <c r="F35" s="62">
        <f>D35</f>
        <v>0</v>
      </c>
      <c r="G35" s="59"/>
      <c r="H35" s="62">
        <f>F35</f>
        <v>0</v>
      </c>
      <c r="J35" s="982"/>
      <c r="K35" s="983"/>
      <c r="L35" s="983"/>
      <c r="M35" s="983"/>
      <c r="N35" s="983"/>
      <c r="O35" s="983"/>
      <c r="P35" s="2398"/>
      <c r="Q35" s="2399"/>
    </row>
    <row r="36" spans="2:17" ht="13.5" customHeight="1" thickBot="1" x14ac:dyDescent="0.25">
      <c r="B36" s="2407" t="s">
        <v>60</v>
      </c>
      <c r="C36" s="2408"/>
      <c r="D36" s="250">
        <f>SUM(D31:D35)</f>
        <v>0</v>
      </c>
      <c r="E36" s="250">
        <f>SUM(E31:E35)</f>
        <v>0</v>
      </c>
      <c r="F36" s="251">
        <f>SUM(F31:F35)</f>
        <v>0</v>
      </c>
      <c r="G36" s="252">
        <f>SUM(G31:G35)</f>
        <v>0</v>
      </c>
      <c r="H36" s="253">
        <f>SUM(H31:H35)</f>
        <v>0</v>
      </c>
      <c r="J36" s="18"/>
      <c r="P36" s="2392"/>
      <c r="Q36" s="2393"/>
    </row>
    <row r="37" spans="2:17" ht="13.5" customHeight="1" thickBot="1" x14ac:dyDescent="0.25">
      <c r="B37" s="995" t="s">
        <v>80</v>
      </c>
      <c r="C37" s="997"/>
      <c r="D37" s="997"/>
      <c r="E37" s="997"/>
      <c r="F37" s="997"/>
      <c r="G37" s="997"/>
      <c r="H37" s="998"/>
      <c r="J37" s="460"/>
      <c r="K37" s="461"/>
      <c r="L37" s="461"/>
      <c r="M37" s="461"/>
      <c r="N37" s="461"/>
      <c r="O37" s="986" t="s">
        <v>370</v>
      </c>
      <c r="P37" s="2396">
        <f>SUM(P33:Q36)</f>
        <v>0</v>
      </c>
      <c r="Q37" s="2397"/>
    </row>
    <row r="38" spans="2:17" ht="13.5" customHeight="1" thickBot="1" x14ac:dyDescent="0.25">
      <c r="B38" s="2414" t="s">
        <v>81</v>
      </c>
      <c r="C38" s="2415"/>
      <c r="D38" s="22"/>
      <c r="E38" s="27"/>
      <c r="F38" s="62">
        <f>D38</f>
        <v>0</v>
      </c>
      <c r="G38" s="64"/>
      <c r="H38" s="62">
        <f>F38</f>
        <v>0</v>
      </c>
    </row>
    <row r="39" spans="2:17" ht="13.5" customHeight="1" thickBot="1" x14ac:dyDescent="0.25">
      <c r="B39" s="2418" t="s">
        <v>82</v>
      </c>
      <c r="C39" s="2419"/>
      <c r="D39" s="24"/>
      <c r="E39" s="26"/>
      <c r="F39" s="62">
        <f t="shared" ref="F39:F48" si="1">D39</f>
        <v>0</v>
      </c>
      <c r="G39" s="59"/>
      <c r="H39" s="62">
        <f t="shared" ref="H39:H48" si="2">F39</f>
        <v>0</v>
      </c>
      <c r="J39" s="2402" t="s">
        <v>599</v>
      </c>
      <c r="K39" s="2403"/>
      <c r="L39" s="2403"/>
      <c r="M39" s="2403"/>
      <c r="N39" s="2403"/>
      <c r="O39" s="2403"/>
      <c r="P39" s="2403"/>
      <c r="Q39" s="2404"/>
    </row>
    <row r="40" spans="2:17" ht="13.5" customHeight="1" thickBot="1" x14ac:dyDescent="0.25">
      <c r="B40" s="2418" t="s">
        <v>83</v>
      </c>
      <c r="C40" s="2419"/>
      <c r="D40" s="24"/>
      <c r="E40" s="26"/>
      <c r="F40" s="62">
        <f t="shared" si="1"/>
        <v>0</v>
      </c>
      <c r="G40" s="59"/>
      <c r="H40" s="62">
        <f t="shared" si="2"/>
        <v>0</v>
      </c>
      <c r="J40" s="985" t="s">
        <v>604</v>
      </c>
      <c r="K40" s="461"/>
      <c r="L40" s="461"/>
      <c r="M40" s="461"/>
      <c r="N40" s="461"/>
      <c r="O40" s="461"/>
      <c r="P40" s="2394" t="s">
        <v>595</v>
      </c>
      <c r="Q40" s="2395"/>
    </row>
    <row r="41" spans="2:17" ht="13.5" customHeight="1" x14ac:dyDescent="0.2">
      <c r="B41" s="2418" t="s">
        <v>18</v>
      </c>
      <c r="C41" s="2419"/>
      <c r="D41" s="24"/>
      <c r="E41" s="26"/>
      <c r="F41" s="62">
        <f t="shared" si="1"/>
        <v>0</v>
      </c>
      <c r="G41" s="59"/>
      <c r="H41" s="62">
        <f t="shared" si="2"/>
        <v>0</v>
      </c>
      <c r="J41" s="982"/>
      <c r="K41" s="983"/>
      <c r="L41" s="983"/>
      <c r="M41" s="983"/>
      <c r="N41" s="983"/>
      <c r="O41" s="983"/>
      <c r="P41" s="2400"/>
      <c r="Q41" s="2401"/>
    </row>
    <row r="42" spans="2:17" ht="13.5" customHeight="1" x14ac:dyDescent="0.2">
      <c r="B42" s="2418" t="s">
        <v>84</v>
      </c>
      <c r="C42" s="2419"/>
      <c r="D42" s="24"/>
      <c r="E42" s="26"/>
      <c r="F42" s="62">
        <f t="shared" si="1"/>
        <v>0</v>
      </c>
      <c r="G42" s="59"/>
      <c r="H42" s="62">
        <f t="shared" si="2"/>
        <v>0</v>
      </c>
      <c r="J42" s="982"/>
      <c r="K42" s="983"/>
      <c r="L42" s="983"/>
      <c r="M42" s="983"/>
      <c r="N42" s="983"/>
      <c r="O42" s="983"/>
      <c r="P42" s="2398"/>
      <c r="Q42" s="2399"/>
    </row>
    <row r="43" spans="2:17" ht="13.5" customHeight="1" x14ac:dyDescent="0.2">
      <c r="B43" s="2418" t="s">
        <v>85</v>
      </c>
      <c r="C43" s="2419"/>
      <c r="D43" s="24"/>
      <c r="E43" s="26"/>
      <c r="F43" s="62">
        <f t="shared" si="1"/>
        <v>0</v>
      </c>
      <c r="G43" s="59"/>
      <c r="H43" s="62">
        <f t="shared" si="2"/>
        <v>0</v>
      </c>
      <c r="J43" s="982"/>
      <c r="K43" s="983"/>
      <c r="L43" s="983"/>
      <c r="M43" s="983"/>
      <c r="N43" s="983"/>
      <c r="O43" s="983"/>
      <c r="P43" s="2398"/>
      <c r="Q43" s="2399"/>
    </row>
    <row r="44" spans="2:17" ht="13.5" customHeight="1" thickBot="1" x14ac:dyDescent="0.25">
      <c r="B44" s="2418" t="s">
        <v>86</v>
      </c>
      <c r="C44" s="2419"/>
      <c r="D44" s="24"/>
      <c r="E44" s="26"/>
      <c r="F44" s="62">
        <f t="shared" si="1"/>
        <v>0</v>
      </c>
      <c r="G44" s="59"/>
      <c r="H44" s="62">
        <f t="shared" si="2"/>
        <v>0</v>
      </c>
      <c r="J44" s="18"/>
      <c r="P44" s="2392"/>
      <c r="Q44" s="2393"/>
    </row>
    <row r="45" spans="2:17" ht="13.5" customHeight="1" thickBot="1" x14ac:dyDescent="0.25">
      <c r="B45" s="2418" t="s">
        <v>87</v>
      </c>
      <c r="C45" s="2419"/>
      <c r="D45" s="24"/>
      <c r="E45" s="26"/>
      <c r="F45" s="62">
        <f t="shared" si="1"/>
        <v>0</v>
      </c>
      <c r="G45" s="59"/>
      <c r="H45" s="62">
        <f t="shared" si="2"/>
        <v>0</v>
      </c>
      <c r="J45" s="460"/>
      <c r="K45" s="461"/>
      <c r="L45" s="461"/>
      <c r="M45" s="461"/>
      <c r="N45" s="461"/>
      <c r="O45" s="986" t="s">
        <v>370</v>
      </c>
      <c r="P45" s="2396">
        <f>SUM(P41:Q44)</f>
        <v>0</v>
      </c>
      <c r="Q45" s="2397"/>
    </row>
    <row r="46" spans="2:17" ht="13.5" customHeight="1" thickBot="1" x14ac:dyDescent="0.25">
      <c r="B46" s="2418" t="s">
        <v>11</v>
      </c>
      <c r="C46" s="2419"/>
      <c r="D46" s="24"/>
      <c r="E46" s="26"/>
      <c r="F46" s="62">
        <f t="shared" si="1"/>
        <v>0</v>
      </c>
      <c r="G46" s="59"/>
      <c r="H46" s="62">
        <f t="shared" si="2"/>
        <v>0</v>
      </c>
    </row>
    <row r="47" spans="2:17" ht="13.5" customHeight="1" thickBot="1" x14ac:dyDescent="0.25">
      <c r="B47" s="2409" t="s">
        <v>88</v>
      </c>
      <c r="C47" s="2410"/>
      <c r="D47" s="28"/>
      <c r="E47" s="29"/>
      <c r="F47" s="62">
        <f t="shared" si="1"/>
        <v>0</v>
      </c>
      <c r="G47" s="67"/>
      <c r="H47" s="62">
        <f t="shared" si="2"/>
        <v>0</v>
      </c>
      <c r="J47" s="2402" t="s">
        <v>600</v>
      </c>
      <c r="K47" s="2403"/>
      <c r="L47" s="2403"/>
      <c r="M47" s="2403"/>
      <c r="N47" s="2403"/>
      <c r="O47" s="2403"/>
      <c r="P47" s="2403"/>
      <c r="Q47" s="2404"/>
    </row>
    <row r="48" spans="2:17" ht="13.5" customHeight="1" thickBot="1" x14ac:dyDescent="0.25">
      <c r="B48" s="980" t="s">
        <v>589</v>
      </c>
      <c r="C48" s="981"/>
      <c r="D48" s="990">
        <f>P37</f>
        <v>0</v>
      </c>
      <c r="E48" s="984"/>
      <c r="F48" s="62">
        <f t="shared" si="1"/>
        <v>0</v>
      </c>
      <c r="G48" s="60"/>
      <c r="H48" s="62">
        <f t="shared" si="2"/>
        <v>0</v>
      </c>
      <c r="J48" s="985" t="s">
        <v>604</v>
      </c>
      <c r="K48" s="461"/>
      <c r="L48" s="461"/>
      <c r="M48" s="461"/>
      <c r="N48" s="461"/>
      <c r="O48" s="461"/>
      <c r="P48" s="2394" t="s">
        <v>595</v>
      </c>
      <c r="Q48" s="2395"/>
    </row>
    <row r="49" spans="2:17" ht="13.5" customHeight="1" thickBot="1" x14ac:dyDescent="0.25">
      <c r="B49" s="2407" t="s">
        <v>60</v>
      </c>
      <c r="C49" s="2408"/>
      <c r="D49" s="250">
        <f>SUM(D38:D48)</f>
        <v>0</v>
      </c>
      <c r="E49" s="250">
        <f>SUM(E38:E48)</f>
        <v>0</v>
      </c>
      <c r="F49" s="251">
        <f>SUM(F38:F48)</f>
        <v>0</v>
      </c>
      <c r="G49" s="252">
        <f>SUM(G38:G48)</f>
        <v>0</v>
      </c>
      <c r="H49" s="253">
        <f>SUM(H38:H48)</f>
        <v>0</v>
      </c>
      <c r="J49" s="982"/>
      <c r="K49" s="983"/>
      <c r="L49" s="983"/>
      <c r="M49" s="983"/>
      <c r="N49" s="983"/>
      <c r="O49" s="983"/>
      <c r="P49" s="2400"/>
      <c r="Q49" s="2401"/>
    </row>
    <row r="50" spans="2:17" ht="13.5" customHeight="1" thickBot="1" x14ac:dyDescent="0.25">
      <c r="B50" s="995" t="s">
        <v>89</v>
      </c>
      <c r="C50" s="997"/>
      <c r="D50" s="997"/>
      <c r="E50" s="997"/>
      <c r="F50" s="997"/>
      <c r="G50" s="997"/>
      <c r="H50" s="998"/>
      <c r="J50" s="982"/>
      <c r="K50" s="983"/>
      <c r="L50" s="983"/>
      <c r="M50" s="983"/>
      <c r="N50" s="983"/>
      <c r="O50" s="983"/>
      <c r="P50" s="2398"/>
      <c r="Q50" s="2399"/>
    </row>
    <row r="51" spans="2:17" ht="13.5" customHeight="1" x14ac:dyDescent="0.2">
      <c r="B51" s="2414" t="s">
        <v>90</v>
      </c>
      <c r="C51" s="2415"/>
      <c r="D51" s="22"/>
      <c r="E51" s="27"/>
      <c r="F51" s="62">
        <f>D51</f>
        <v>0</v>
      </c>
      <c r="G51" s="68"/>
      <c r="H51" s="69"/>
      <c r="J51" s="982"/>
      <c r="K51" s="983"/>
      <c r="L51" s="983"/>
      <c r="M51" s="983"/>
      <c r="N51" s="983"/>
      <c r="O51" s="983"/>
      <c r="P51" s="2398"/>
      <c r="Q51" s="2399"/>
    </row>
    <row r="52" spans="2:17" ht="13.5" customHeight="1" thickBot="1" x14ac:dyDescent="0.25">
      <c r="B52" s="2418" t="s">
        <v>91</v>
      </c>
      <c r="C52" s="2419"/>
      <c r="D52" s="24"/>
      <c r="E52" s="26"/>
      <c r="F52" s="62">
        <f t="shared" ref="F52:F60" si="3">D52</f>
        <v>0</v>
      </c>
      <c r="G52" s="70"/>
      <c r="H52" s="36"/>
      <c r="J52" s="18"/>
      <c r="P52" s="2392"/>
      <c r="Q52" s="2393"/>
    </row>
    <row r="53" spans="2:17" ht="13.5" customHeight="1" thickBot="1" x14ac:dyDescent="0.25">
      <c r="B53" s="2418" t="s">
        <v>84</v>
      </c>
      <c r="C53" s="2419"/>
      <c r="D53" s="24"/>
      <c r="E53" s="26"/>
      <c r="F53" s="62">
        <f t="shared" si="3"/>
        <v>0</v>
      </c>
      <c r="G53" s="70"/>
      <c r="H53" s="36"/>
      <c r="J53" s="460"/>
      <c r="K53" s="461"/>
      <c r="L53" s="461"/>
      <c r="M53" s="461"/>
      <c r="N53" s="461"/>
      <c r="O53" s="986" t="s">
        <v>370</v>
      </c>
      <c r="P53" s="2396">
        <f>SUM(P49:Q52)</f>
        <v>0</v>
      </c>
      <c r="Q53" s="2397"/>
    </row>
    <row r="54" spans="2:17" ht="13.5" customHeight="1" thickBot="1" x14ac:dyDescent="0.25">
      <c r="B54" s="2418" t="s">
        <v>85</v>
      </c>
      <c r="C54" s="2419"/>
      <c r="D54" s="24"/>
      <c r="E54" s="26"/>
      <c r="F54" s="62">
        <f t="shared" si="3"/>
        <v>0</v>
      </c>
      <c r="G54" s="70"/>
      <c r="H54" s="36"/>
    </row>
    <row r="55" spans="2:17" ht="13.5" customHeight="1" thickBot="1" x14ac:dyDescent="0.25">
      <c r="B55" s="2418" t="s">
        <v>87</v>
      </c>
      <c r="C55" s="2419"/>
      <c r="D55" s="24"/>
      <c r="E55" s="26"/>
      <c r="F55" s="62">
        <f t="shared" si="3"/>
        <v>0</v>
      </c>
      <c r="G55" s="70"/>
      <c r="H55" s="36"/>
      <c r="J55" s="2402" t="s">
        <v>601</v>
      </c>
      <c r="K55" s="2403"/>
      <c r="L55" s="2403"/>
      <c r="M55" s="2403"/>
      <c r="N55" s="2403"/>
      <c r="O55" s="2403"/>
      <c r="P55" s="2403"/>
      <c r="Q55" s="2404"/>
    </row>
    <row r="56" spans="2:17" ht="13.5" customHeight="1" thickBot="1" x14ac:dyDescent="0.25">
      <c r="B56" s="2418" t="s">
        <v>11</v>
      </c>
      <c r="C56" s="2419"/>
      <c r="D56" s="24"/>
      <c r="E56" s="26"/>
      <c r="F56" s="62">
        <f t="shared" si="3"/>
        <v>0</v>
      </c>
      <c r="G56" s="70"/>
      <c r="H56" s="36"/>
      <c r="J56" s="985" t="s">
        <v>604</v>
      </c>
      <c r="K56" s="461"/>
      <c r="L56" s="461"/>
      <c r="M56" s="461"/>
      <c r="N56" s="461"/>
      <c r="O56" s="461"/>
      <c r="P56" s="2394" t="s">
        <v>595</v>
      </c>
      <c r="Q56" s="2395"/>
    </row>
    <row r="57" spans="2:17" ht="13.5" customHeight="1" x14ac:dyDescent="0.2">
      <c r="B57" s="991" t="s">
        <v>613</v>
      </c>
      <c r="C57" s="992"/>
      <c r="D57" s="24"/>
      <c r="E57" s="26"/>
      <c r="F57" s="62">
        <f t="shared" si="3"/>
        <v>0</v>
      </c>
      <c r="G57" s="70"/>
      <c r="H57" s="36"/>
      <c r="J57" s="1000"/>
      <c r="P57" s="2405"/>
      <c r="Q57" s="2406"/>
    </row>
    <row r="58" spans="2:17" ht="13.5" customHeight="1" x14ac:dyDescent="0.2">
      <c r="B58" s="2435" t="s">
        <v>92</v>
      </c>
      <c r="C58" s="2436"/>
      <c r="D58" s="24"/>
      <c r="E58" s="26"/>
      <c r="F58" s="62">
        <f t="shared" si="3"/>
        <v>0</v>
      </c>
      <c r="G58" s="70"/>
      <c r="H58" s="36"/>
      <c r="J58" s="989"/>
      <c r="K58" s="987"/>
      <c r="L58" s="987"/>
      <c r="M58" s="987"/>
      <c r="N58" s="987"/>
      <c r="O58" s="1034"/>
      <c r="P58" s="2398"/>
      <c r="Q58" s="2399"/>
    </row>
    <row r="59" spans="2:17" ht="13.5" customHeight="1" x14ac:dyDescent="0.2">
      <c r="B59" s="2431" t="s">
        <v>93</v>
      </c>
      <c r="C59" s="2432"/>
      <c r="D59" s="28"/>
      <c r="E59" s="29"/>
      <c r="F59" s="62">
        <f t="shared" si="3"/>
        <v>0</v>
      </c>
      <c r="G59" s="73"/>
      <c r="H59" s="37"/>
      <c r="J59" s="982"/>
      <c r="K59" s="983"/>
      <c r="L59" s="983"/>
      <c r="M59" s="983"/>
      <c r="N59" s="983"/>
      <c r="O59" s="983"/>
      <c r="P59" s="2398"/>
      <c r="Q59" s="2399"/>
    </row>
    <row r="60" spans="2:17" ht="13.5" customHeight="1" thickBot="1" x14ac:dyDescent="0.25">
      <c r="B60" s="978" t="s">
        <v>590</v>
      </c>
      <c r="C60" s="979"/>
      <c r="D60" s="712">
        <f>P45</f>
        <v>0</v>
      </c>
      <c r="E60" s="29"/>
      <c r="F60" s="62">
        <f t="shared" si="3"/>
        <v>0</v>
      </c>
      <c r="G60" s="73"/>
      <c r="H60" s="37"/>
      <c r="J60" s="18"/>
      <c r="P60" s="2392"/>
      <c r="Q60" s="2393"/>
    </row>
    <row r="61" spans="2:17" ht="13.5" customHeight="1" thickBot="1" x14ac:dyDescent="0.25">
      <c r="B61" s="2433" t="s">
        <v>60</v>
      </c>
      <c r="C61" s="2434"/>
      <c r="D61" s="250">
        <f>SUM(D51:D60)</f>
        <v>0</v>
      </c>
      <c r="E61" s="250">
        <f>SUM(E51:E60)</f>
        <v>0</v>
      </c>
      <c r="F61" s="251">
        <f>SUM(F51:F60)</f>
        <v>0</v>
      </c>
      <c r="G61" s="71"/>
      <c r="H61" s="72"/>
      <c r="J61" s="460"/>
      <c r="K61" s="461"/>
      <c r="L61" s="461"/>
      <c r="M61" s="461"/>
      <c r="N61" s="461"/>
      <c r="O61" s="986" t="s">
        <v>370</v>
      </c>
      <c r="P61" s="2396">
        <f>SUM(P57:Q60)</f>
        <v>0</v>
      </c>
      <c r="Q61" s="2397"/>
    </row>
    <row r="62" spans="2:17" ht="13.5" customHeight="1" thickBot="1" x14ac:dyDescent="0.25">
      <c r="B62" s="995" t="s">
        <v>94</v>
      </c>
      <c r="C62" s="997"/>
      <c r="D62" s="997"/>
      <c r="E62" s="997"/>
      <c r="F62" s="997"/>
      <c r="G62" s="997"/>
      <c r="H62" s="998"/>
    </row>
    <row r="63" spans="2:17" ht="13.5" customHeight="1" thickBot="1" x14ac:dyDescent="0.25">
      <c r="B63" s="2414" t="s">
        <v>95</v>
      </c>
      <c r="C63" s="2415"/>
      <c r="D63" s="22"/>
      <c r="E63" s="27"/>
      <c r="F63" s="62">
        <f>D63</f>
        <v>0</v>
      </c>
      <c r="G63" s="64"/>
      <c r="H63" s="65">
        <f>F63</f>
        <v>0</v>
      </c>
      <c r="J63" s="2402" t="s">
        <v>602</v>
      </c>
      <c r="K63" s="2403"/>
      <c r="L63" s="2403"/>
      <c r="M63" s="2403"/>
      <c r="N63" s="2403"/>
      <c r="O63" s="2403"/>
      <c r="P63" s="2403"/>
      <c r="Q63" s="2404"/>
    </row>
    <row r="64" spans="2:17" ht="13.5" customHeight="1" thickBot="1" x14ac:dyDescent="0.25">
      <c r="B64" s="2418" t="s">
        <v>447</v>
      </c>
      <c r="C64" s="2419"/>
      <c r="D64" s="24"/>
      <c r="E64" s="26"/>
      <c r="F64" s="62">
        <f t="shared" ref="F64:F69" si="4">D64</f>
        <v>0</v>
      </c>
      <c r="G64" s="59"/>
      <c r="H64" s="34">
        <f>F64</f>
        <v>0</v>
      </c>
      <c r="J64" s="985" t="s">
        <v>604</v>
      </c>
      <c r="K64" s="461"/>
      <c r="L64" s="461"/>
      <c r="M64" s="461"/>
      <c r="N64" s="461"/>
      <c r="O64" s="461"/>
      <c r="P64" s="2394" t="s">
        <v>595</v>
      </c>
      <c r="Q64" s="2395"/>
    </row>
    <row r="65" spans="2:17" ht="13.5" customHeight="1" x14ac:dyDescent="0.2">
      <c r="B65" s="2418" t="s">
        <v>96</v>
      </c>
      <c r="C65" s="2419"/>
      <c r="D65" s="24"/>
      <c r="E65" s="26"/>
      <c r="F65" s="62">
        <f t="shared" si="4"/>
        <v>0</v>
      </c>
      <c r="G65" s="70" t="s">
        <v>57</v>
      </c>
      <c r="H65" s="36" t="s">
        <v>57</v>
      </c>
      <c r="J65" s="982"/>
      <c r="K65" s="983"/>
      <c r="L65" s="983"/>
      <c r="M65" s="983"/>
      <c r="N65" s="983"/>
      <c r="O65" s="983"/>
      <c r="P65" s="2400"/>
      <c r="Q65" s="2401"/>
    </row>
    <row r="66" spans="2:17" ht="13.5" customHeight="1" x14ac:dyDescent="0.2">
      <c r="B66" s="2418" t="s">
        <v>97</v>
      </c>
      <c r="C66" s="2419"/>
      <c r="D66" s="24"/>
      <c r="E66" s="26"/>
      <c r="F66" s="62">
        <f t="shared" si="4"/>
        <v>0</v>
      </c>
      <c r="G66" s="59"/>
      <c r="H66" s="34">
        <f>F66</f>
        <v>0</v>
      </c>
      <c r="J66" s="982"/>
      <c r="K66" s="983"/>
      <c r="L66" s="983"/>
      <c r="M66" s="983"/>
      <c r="N66" s="983"/>
      <c r="O66" s="983"/>
      <c r="P66" s="2398"/>
      <c r="Q66" s="2399"/>
    </row>
    <row r="67" spans="2:17" ht="13.5" customHeight="1" x14ac:dyDescent="0.2">
      <c r="B67" s="991" t="s">
        <v>607</v>
      </c>
      <c r="C67" s="992"/>
      <c r="D67" s="24"/>
      <c r="E67" s="26"/>
      <c r="F67" s="62">
        <f t="shared" si="4"/>
        <v>0</v>
      </c>
      <c r="G67" s="70"/>
      <c r="H67" s="36"/>
      <c r="J67" s="982"/>
      <c r="K67" s="983"/>
      <c r="L67" s="983"/>
      <c r="M67" s="983"/>
      <c r="N67" s="983"/>
      <c r="O67" s="983"/>
      <c r="P67" s="2398"/>
      <c r="Q67" s="2399"/>
    </row>
    <row r="68" spans="2:17" ht="13.5" customHeight="1" thickBot="1" x14ac:dyDescent="0.25">
      <c r="B68" s="2418" t="s">
        <v>98</v>
      </c>
      <c r="C68" s="2419"/>
      <c r="D68" s="24"/>
      <c r="E68" s="26"/>
      <c r="F68" s="62">
        <f t="shared" si="4"/>
        <v>0</v>
      </c>
      <c r="G68" s="70"/>
      <c r="H68" s="36"/>
      <c r="J68" s="18"/>
      <c r="P68" s="2392"/>
      <c r="Q68" s="2393"/>
    </row>
    <row r="69" spans="2:17" ht="13.5" customHeight="1" thickBot="1" x14ac:dyDescent="0.25">
      <c r="B69" s="2431" t="s">
        <v>591</v>
      </c>
      <c r="C69" s="2432"/>
      <c r="D69" s="712">
        <f>P53</f>
        <v>0</v>
      </c>
      <c r="E69" s="29"/>
      <c r="F69" s="62">
        <f t="shared" si="4"/>
        <v>0</v>
      </c>
      <c r="G69" s="67"/>
      <c r="H69" s="35">
        <f>F69</f>
        <v>0</v>
      </c>
      <c r="J69" s="460"/>
      <c r="K69" s="461"/>
      <c r="L69" s="461"/>
      <c r="M69" s="461"/>
      <c r="N69" s="461"/>
      <c r="O69" s="986" t="s">
        <v>370</v>
      </c>
      <c r="P69" s="2396">
        <f>SUM(P65:Q68)</f>
        <v>0</v>
      </c>
      <c r="Q69" s="2397"/>
    </row>
    <row r="70" spans="2:17" ht="13.5" customHeight="1" thickBot="1" x14ac:dyDescent="0.25">
      <c r="B70" s="2433" t="s">
        <v>60</v>
      </c>
      <c r="C70" s="2434"/>
      <c r="D70" s="250">
        <f>SUM(D63:D69)</f>
        <v>0</v>
      </c>
      <c r="E70" s="250">
        <f>SUM(E63:E69)</f>
        <v>0</v>
      </c>
      <c r="F70" s="251">
        <f>SUM(F63:F69)</f>
        <v>0</v>
      </c>
      <c r="G70" s="252">
        <f>SUM(G63:G69)</f>
        <v>0</v>
      </c>
      <c r="H70" s="253">
        <f>SUM(H63:H69)</f>
        <v>0</v>
      </c>
    </row>
    <row r="71" spans="2:17" ht="13.5" customHeight="1" thickBot="1" x14ac:dyDescent="0.25">
      <c r="B71" s="995" t="s">
        <v>99</v>
      </c>
      <c r="C71" s="997"/>
      <c r="D71" s="997"/>
      <c r="E71" s="997"/>
      <c r="F71" s="997"/>
      <c r="G71" s="997"/>
      <c r="H71" s="998"/>
      <c r="J71" s="2233" t="s">
        <v>255</v>
      </c>
      <c r="K71" s="2234"/>
      <c r="L71" s="2234"/>
      <c r="M71" s="2234"/>
      <c r="N71" s="2234"/>
      <c r="O71" s="2234"/>
      <c r="P71" s="2234"/>
      <c r="Q71" s="2235"/>
    </row>
    <row r="72" spans="2:17" ht="13.5" customHeight="1" thickBot="1" x14ac:dyDescent="0.25">
      <c r="B72" s="2414" t="s">
        <v>100</v>
      </c>
      <c r="C72" s="2415"/>
      <c r="D72" s="22"/>
      <c r="E72" s="27"/>
      <c r="F72" s="62">
        <f>D72</f>
        <v>0</v>
      </c>
      <c r="G72" s="68" t="s">
        <v>57</v>
      </c>
      <c r="H72" s="69" t="s">
        <v>57</v>
      </c>
      <c r="J72" s="2233" t="s">
        <v>256</v>
      </c>
      <c r="K72" s="2234"/>
      <c r="L72" s="2234"/>
      <c r="M72" s="2233" t="s">
        <v>257</v>
      </c>
      <c r="N72" s="2234"/>
      <c r="O72" s="2234"/>
      <c r="P72" s="2234"/>
      <c r="Q72" s="2235"/>
    </row>
    <row r="73" spans="2:17" ht="13.5" customHeight="1" x14ac:dyDescent="0.2">
      <c r="B73" s="2418" t="s">
        <v>101</v>
      </c>
      <c r="C73" s="2419"/>
      <c r="D73" s="24"/>
      <c r="E73" s="26"/>
      <c r="F73" s="62">
        <f>D73</f>
        <v>0</v>
      </c>
      <c r="G73" s="70" t="s">
        <v>57</v>
      </c>
      <c r="H73" s="36" t="s">
        <v>57</v>
      </c>
      <c r="J73" s="632" t="s">
        <v>259</v>
      </c>
      <c r="K73" s="633"/>
      <c r="L73" s="913" t="e">
        <f>+'Operating Exps (8609)'!G62</f>
        <v>#REF!</v>
      </c>
      <c r="M73" s="633" t="s">
        <v>283</v>
      </c>
      <c r="N73" s="261"/>
      <c r="O73" s="261"/>
      <c r="P73" s="2427">
        <f>+SUM('Sources (8609)'!H6:H13)</f>
        <v>0</v>
      </c>
      <c r="Q73" s="2428"/>
    </row>
    <row r="74" spans="2:17" ht="13.5" customHeight="1" thickBot="1" x14ac:dyDescent="0.25">
      <c r="B74" s="2418" t="s">
        <v>102</v>
      </c>
      <c r="C74" s="2419"/>
      <c r="D74" s="24"/>
      <c r="E74" s="26"/>
      <c r="F74" s="62">
        <f>D74</f>
        <v>0</v>
      </c>
      <c r="G74" s="70" t="s">
        <v>57</v>
      </c>
      <c r="H74" s="36" t="s">
        <v>57</v>
      </c>
      <c r="J74" s="309" t="s">
        <v>260</v>
      </c>
      <c r="K74" s="310"/>
      <c r="L74" s="917">
        <v>0.5</v>
      </c>
      <c r="M74" s="309" t="s">
        <v>260</v>
      </c>
      <c r="N74" s="314"/>
      <c r="O74" s="314"/>
      <c r="P74" s="2423">
        <v>0.5</v>
      </c>
      <c r="Q74" s="2424"/>
    </row>
    <row r="75" spans="2:17" ht="13.5" customHeight="1" thickBot="1" x14ac:dyDescent="0.25">
      <c r="B75" s="2409" t="s">
        <v>592</v>
      </c>
      <c r="C75" s="2410"/>
      <c r="D75" s="712">
        <f>P61</f>
        <v>0</v>
      </c>
      <c r="E75" s="29"/>
      <c r="F75" s="62">
        <f>D75</f>
        <v>0</v>
      </c>
      <c r="G75" s="70" t="s">
        <v>57</v>
      </c>
      <c r="H75" s="36" t="s">
        <v>57</v>
      </c>
      <c r="J75" s="2425" t="s">
        <v>262</v>
      </c>
      <c r="K75" s="2426"/>
      <c r="L75" s="912" t="e">
        <f>+L73*L74</f>
        <v>#REF!</v>
      </c>
      <c r="M75" s="2425" t="s">
        <v>480</v>
      </c>
      <c r="N75" s="2426"/>
      <c r="O75" s="2426"/>
      <c r="P75" s="2429">
        <f>+P73*P74</f>
        <v>0</v>
      </c>
      <c r="Q75" s="2430"/>
    </row>
    <row r="76" spans="2:17" ht="13.5" customHeight="1" thickBot="1" x14ac:dyDescent="0.25">
      <c r="B76" s="2407" t="s">
        <v>60</v>
      </c>
      <c r="C76" s="2408"/>
      <c r="D76" s="250">
        <f>SUM(D72:D75)</f>
        <v>0</v>
      </c>
      <c r="E76" s="250">
        <f>SUM(E72:E75)</f>
        <v>0</v>
      </c>
      <c r="F76" s="251">
        <f>SUM(F72:F75)</f>
        <v>0</v>
      </c>
      <c r="G76" s="73"/>
      <c r="H76" s="37"/>
      <c r="J76" s="2425"/>
      <c r="K76" s="2426"/>
      <c r="L76" s="636"/>
      <c r="M76" s="2425"/>
      <c r="N76" s="2426"/>
      <c r="O76" s="2426"/>
      <c r="P76" s="915"/>
      <c r="Q76" s="916"/>
    </row>
    <row r="77" spans="2:17" ht="13.5" customHeight="1" thickBot="1" x14ac:dyDescent="0.25">
      <c r="B77" s="2407" t="s">
        <v>103</v>
      </c>
      <c r="C77" s="2408"/>
      <c r="D77" s="250">
        <f>+D11+D19+D29+D36+D49+D61+D70+D76</f>
        <v>0</v>
      </c>
      <c r="E77" s="250">
        <f>+E11+E19+E29+E36+E49+E61+E70+E76</f>
        <v>0</v>
      </c>
      <c r="F77" s="251">
        <f>+F11+F19+F29+F36+F49+F61+F70+F76</f>
        <v>0</v>
      </c>
      <c r="G77" s="252">
        <f>+G11+G19+G29+G36+G49+G70+G76</f>
        <v>0</v>
      </c>
      <c r="H77" s="253">
        <f>+H11+H19+H29+H36+H49+H70+H76</f>
        <v>0</v>
      </c>
      <c r="J77" s="318"/>
      <c r="K77" s="319"/>
      <c r="L77" s="320"/>
      <c r="M77" s="2420" t="s">
        <v>479</v>
      </c>
      <c r="N77" s="2421"/>
      <c r="O77" s="2421"/>
      <c r="P77" s="2421"/>
      <c r="Q77" s="2422"/>
    </row>
    <row r="78" spans="2:17" ht="13.5" customHeight="1" thickBot="1" x14ac:dyDescent="0.25">
      <c r="B78" s="995" t="s">
        <v>104</v>
      </c>
      <c r="C78" s="997"/>
      <c r="D78" s="997"/>
      <c r="E78" s="997"/>
      <c r="F78" s="997"/>
      <c r="G78" s="997"/>
      <c r="H78" s="998"/>
      <c r="J78" s="914" t="s">
        <v>258</v>
      </c>
      <c r="K78" s="783"/>
      <c r="L78" s="784"/>
      <c r="M78" s="1"/>
      <c r="N78" s="1"/>
      <c r="O78" s="1"/>
      <c r="P78" s="1"/>
      <c r="Q78" s="246"/>
    </row>
    <row r="79" spans="2:17" ht="13.5" customHeight="1" thickBot="1" x14ac:dyDescent="0.25">
      <c r="B79" s="2414" t="s">
        <v>105</v>
      </c>
      <c r="C79" s="2415"/>
      <c r="D79" s="22"/>
      <c r="E79" s="27"/>
      <c r="F79" s="62">
        <f>D79</f>
        <v>0</v>
      </c>
      <c r="G79" s="68" t="s">
        <v>57</v>
      </c>
      <c r="H79" s="69" t="s">
        <v>57</v>
      </c>
      <c r="J79" s="208" t="s">
        <v>264</v>
      </c>
      <c r="K79" s="1"/>
      <c r="L79" s="1"/>
      <c r="M79" s="2416"/>
      <c r="N79" s="2417"/>
      <c r="Q79" s="17"/>
    </row>
    <row r="80" spans="2:17" ht="13.5" customHeight="1" x14ac:dyDescent="0.2">
      <c r="B80" s="2418" t="s">
        <v>106</v>
      </c>
      <c r="C80" s="2419"/>
      <c r="D80" s="258" t="e">
        <f>MAX(M79,M80)</f>
        <v>#REF!</v>
      </c>
      <c r="E80" s="26"/>
      <c r="F80" s="62" t="e">
        <f>D80</f>
        <v>#REF!</v>
      </c>
      <c r="G80" s="70" t="s">
        <v>57</v>
      </c>
      <c r="H80" s="36" t="s">
        <v>57</v>
      </c>
      <c r="J80" s="309" t="s">
        <v>263</v>
      </c>
      <c r="K80" s="310"/>
      <c r="L80" s="310"/>
      <c r="M80" s="637" t="e">
        <f>+L75+P75</f>
        <v>#REF!</v>
      </c>
      <c r="N80" s="637"/>
      <c r="O80" s="638"/>
      <c r="P80" s="310"/>
      <c r="Q80" s="627"/>
    </row>
    <row r="81" spans="2:17" ht="13.5" customHeight="1" x14ac:dyDescent="0.2">
      <c r="B81" s="2418" t="s">
        <v>107</v>
      </c>
      <c r="C81" s="2419"/>
      <c r="D81" s="24"/>
      <c r="E81" s="26"/>
      <c r="F81" s="62">
        <f>D81</f>
        <v>0</v>
      </c>
      <c r="G81" s="70" t="s">
        <v>57</v>
      </c>
      <c r="H81" s="36" t="s">
        <v>57</v>
      </c>
      <c r="J81" s="309" t="s">
        <v>254</v>
      </c>
      <c r="K81" s="310"/>
      <c r="L81" s="310"/>
      <c r="M81" s="648" t="e">
        <f>+M79-M80</f>
        <v>#REF!</v>
      </c>
      <c r="N81" s="648"/>
      <c r="O81" s="310"/>
      <c r="P81" s="310"/>
      <c r="Q81" s="627"/>
    </row>
    <row r="82" spans="2:17" ht="13.5" customHeight="1" thickBot="1" x14ac:dyDescent="0.3">
      <c r="B82" s="2409" t="s">
        <v>108</v>
      </c>
      <c r="C82" s="2410"/>
      <c r="D82" s="28"/>
      <c r="E82" s="29"/>
      <c r="F82" s="62">
        <f>D82</f>
        <v>0</v>
      </c>
      <c r="G82" s="73" t="s">
        <v>57</v>
      </c>
      <c r="H82" s="37" t="s">
        <v>57</v>
      </c>
      <c r="J82" s="263"/>
      <c r="K82" s="264"/>
      <c r="L82" s="264"/>
      <c r="M82" s="264"/>
      <c r="N82" s="264"/>
      <c r="O82" s="264"/>
      <c r="P82" s="264"/>
      <c r="Q82" s="265"/>
    </row>
    <row r="83" spans="2:17" ht="13.5" customHeight="1" thickBot="1" x14ac:dyDescent="0.3">
      <c r="B83" s="976" t="s">
        <v>593</v>
      </c>
      <c r="C83" s="977"/>
      <c r="D83" s="712">
        <f>P69</f>
        <v>0</v>
      </c>
      <c r="E83" s="29"/>
      <c r="F83" s="62">
        <f>D83</f>
        <v>0</v>
      </c>
      <c r="G83" s="73"/>
      <c r="H83" s="37"/>
      <c r="J83" s="193"/>
      <c r="K83" s="193"/>
      <c r="L83" s="185"/>
      <c r="M83" s="185"/>
      <c r="Q83" s="185"/>
    </row>
    <row r="84" spans="2:17" ht="13.5" customHeight="1" thickBot="1" x14ac:dyDescent="0.3">
      <c r="B84" s="2407" t="s">
        <v>60</v>
      </c>
      <c r="C84" s="2408"/>
      <c r="D84" s="250" t="e">
        <f>SUM(D79:D83)</f>
        <v>#REF!</v>
      </c>
      <c r="E84" s="250">
        <f>SUM(E79:E83)</f>
        <v>0</v>
      </c>
      <c r="F84" s="251" t="e">
        <f>SUM(F79:F83)</f>
        <v>#REF!</v>
      </c>
      <c r="G84" s="74"/>
      <c r="H84" s="75"/>
      <c r="J84" s="2411" t="s">
        <v>422</v>
      </c>
      <c r="K84" s="2412"/>
      <c r="L84" s="2413"/>
      <c r="M84" s="185"/>
      <c r="N84" s="185"/>
      <c r="O84" s="185"/>
      <c r="P84" s="185"/>
      <c r="Q84" s="185"/>
    </row>
    <row r="85" spans="2:17" ht="13.5" customHeight="1" thickBot="1" x14ac:dyDescent="0.25">
      <c r="B85" s="995" t="s">
        <v>109</v>
      </c>
      <c r="C85" s="997"/>
      <c r="D85" s="997"/>
      <c r="E85" s="997"/>
      <c r="F85" s="997"/>
      <c r="G85" s="997"/>
      <c r="H85" s="998"/>
      <c r="J85" s="632" t="s">
        <v>316</v>
      </c>
      <c r="K85" s="633"/>
      <c r="L85" s="233" t="e">
        <f>+D90</f>
        <v>#REF!</v>
      </c>
    </row>
    <row r="86" spans="2:17" ht="13.5" customHeight="1" thickBot="1" x14ac:dyDescent="0.25">
      <c r="B86" s="2414" t="s">
        <v>110</v>
      </c>
      <c r="C86" s="2415"/>
      <c r="D86" s="22"/>
      <c r="E86" s="27"/>
      <c r="F86" s="62">
        <f>D86</f>
        <v>0</v>
      </c>
      <c r="G86" s="256">
        <f>IF(D77&gt;0,L89,0)</f>
        <v>0</v>
      </c>
      <c r="H86" s="772">
        <f>IF(G86&gt;0,D86-G86,D86)</f>
        <v>0</v>
      </c>
      <c r="I86" s="174"/>
      <c r="J86" s="309" t="s">
        <v>400</v>
      </c>
      <c r="K86" s="310"/>
      <c r="L86" s="626">
        <f>+D11</f>
        <v>0</v>
      </c>
    </row>
    <row r="87" spans="2:17" ht="13.5" customHeight="1" x14ac:dyDescent="0.2">
      <c r="B87" s="2409" t="s">
        <v>111</v>
      </c>
      <c r="C87" s="2410"/>
      <c r="D87" s="28"/>
      <c r="E87" s="29"/>
      <c r="F87" s="62">
        <f>D87</f>
        <v>0</v>
      </c>
      <c r="G87" s="67"/>
      <c r="H87" s="35">
        <f>F87</f>
        <v>0</v>
      </c>
      <c r="J87" s="309" t="s">
        <v>401</v>
      </c>
      <c r="K87" s="310"/>
      <c r="L87" s="627" t="e">
        <f>+L86/L85</f>
        <v>#REF!</v>
      </c>
    </row>
    <row r="88" spans="2:17" ht="13.5" customHeight="1" thickBot="1" x14ac:dyDescent="0.25">
      <c r="B88" s="980" t="s">
        <v>608</v>
      </c>
      <c r="C88" s="981"/>
      <c r="D88" s="993"/>
      <c r="E88" s="984"/>
      <c r="F88" s="62">
        <f>D88</f>
        <v>0</v>
      </c>
      <c r="G88" s="60"/>
      <c r="H88" s="61">
        <f>F88</f>
        <v>0</v>
      </c>
      <c r="J88" s="309" t="s">
        <v>402</v>
      </c>
      <c r="K88" s="310"/>
      <c r="L88" s="626">
        <f>+D86</f>
        <v>0</v>
      </c>
    </row>
    <row r="89" spans="2:17" ht="13.5" customHeight="1" thickBot="1" x14ac:dyDescent="0.25">
      <c r="B89" s="2407" t="s">
        <v>60</v>
      </c>
      <c r="C89" s="2408"/>
      <c r="D89" s="250">
        <f>SUM(D86:D88)</f>
        <v>0</v>
      </c>
      <c r="E89" s="250">
        <f>SUM(E86:E88)</f>
        <v>0</v>
      </c>
      <c r="F89" s="251">
        <f>SUM(F86:F88)</f>
        <v>0</v>
      </c>
      <c r="G89" s="252">
        <f>SUM(G86:G88)</f>
        <v>0</v>
      </c>
      <c r="H89" s="253">
        <f>SUM(H86:H88)</f>
        <v>0</v>
      </c>
      <c r="J89" s="634" t="s">
        <v>403</v>
      </c>
      <c r="K89" s="635"/>
      <c r="L89" s="625" t="e">
        <f>+L88*L87</f>
        <v>#REF!</v>
      </c>
    </row>
    <row r="90" spans="2:17" ht="13.5" customHeight="1" thickBot="1" x14ac:dyDescent="0.3">
      <c r="B90" s="2407" t="s">
        <v>114</v>
      </c>
      <c r="C90" s="2408"/>
      <c r="D90" s="250" t="e">
        <f>+D89+D84+D77</f>
        <v>#REF!</v>
      </c>
      <c r="E90" s="250">
        <f>+E89+E84+E77</f>
        <v>0</v>
      </c>
      <c r="F90" s="251" t="e">
        <f>+F89+F84+F77</f>
        <v>#REF!</v>
      </c>
      <c r="G90" s="252">
        <f>+G89+G77</f>
        <v>0</v>
      </c>
      <c r="H90" s="253">
        <f>+H89+H77</f>
        <v>0</v>
      </c>
      <c r="J90" s="185"/>
      <c r="K90" s="185"/>
      <c r="L90" s="185"/>
    </row>
    <row r="91" spans="2:17" ht="15" x14ac:dyDescent="0.25">
      <c r="H91" s="612" t="e">
        <f>+#REF!</f>
        <v>#REF!</v>
      </c>
      <c r="J91" s="185"/>
      <c r="K91" s="185"/>
      <c r="L91" s="185"/>
    </row>
    <row r="92" spans="2:17" ht="15.75" customHeight="1" x14ac:dyDescent="0.25">
      <c r="G92" s="735">
        <v>8609</v>
      </c>
      <c r="H92" s="242">
        <f ca="1">+TODAY()</f>
        <v>46113</v>
      </c>
      <c r="J92" s="185"/>
      <c r="K92" s="185"/>
      <c r="L92" s="185"/>
    </row>
    <row r="93" spans="2:17" ht="15" x14ac:dyDescent="0.25">
      <c r="J93" s="185"/>
      <c r="K93" s="185"/>
      <c r="L93" s="185"/>
    </row>
  </sheetData>
  <sheetProtection algorithmName="SHA-512" hashValue="NvlX0YspsonzIGsrq2+u3hRp1D0VhbZnBFmbTBwMfPpNTYhUM/MQ5GxhsaZ0vB//UpPYyQ0cPri5iImSX4bT7Q==" saltValue="nWMzefSjajtiVlirBG7hEw==" spinCount="100000" sheet="1" objects="1" scenarios="1"/>
  <mergeCells count="139">
    <mergeCell ref="B1:H1"/>
    <mergeCell ref="B2:H3"/>
    <mergeCell ref="D5:D6"/>
    <mergeCell ref="E5:E6"/>
    <mergeCell ref="F5:F6"/>
    <mergeCell ref="G5:G6"/>
    <mergeCell ref="H5:H6"/>
    <mergeCell ref="B11:C11"/>
    <mergeCell ref="P11:Q11"/>
    <mergeCell ref="P12:Q12"/>
    <mergeCell ref="B13:C13"/>
    <mergeCell ref="P13:Q13"/>
    <mergeCell ref="B14:C14"/>
    <mergeCell ref="J7:Q7"/>
    <mergeCell ref="B8:C8"/>
    <mergeCell ref="P8:Q8"/>
    <mergeCell ref="B9:C9"/>
    <mergeCell ref="P9:Q9"/>
    <mergeCell ref="B10:C10"/>
    <mergeCell ref="P10:Q10"/>
    <mergeCell ref="B18:C18"/>
    <mergeCell ref="P18:Q18"/>
    <mergeCell ref="B19:C19"/>
    <mergeCell ref="P19:Q19"/>
    <mergeCell ref="P20:Q20"/>
    <mergeCell ref="B21:C21"/>
    <mergeCell ref="P21:Q21"/>
    <mergeCell ref="B15:C15"/>
    <mergeCell ref="J15:Q15"/>
    <mergeCell ref="B16:C16"/>
    <mergeCell ref="P16:Q16"/>
    <mergeCell ref="B17:C17"/>
    <mergeCell ref="P17:Q17"/>
    <mergeCell ref="P26:Q26"/>
    <mergeCell ref="P27:Q27"/>
    <mergeCell ref="P28:Q28"/>
    <mergeCell ref="B29:C29"/>
    <mergeCell ref="P29:Q29"/>
    <mergeCell ref="B31:C31"/>
    <mergeCell ref="J31:Q31"/>
    <mergeCell ref="B22:C22"/>
    <mergeCell ref="B23:C23"/>
    <mergeCell ref="J23:Q23"/>
    <mergeCell ref="B24:C24"/>
    <mergeCell ref="P24:Q24"/>
    <mergeCell ref="B25:C25"/>
    <mergeCell ref="P25:Q25"/>
    <mergeCell ref="B35:C35"/>
    <mergeCell ref="P35:Q35"/>
    <mergeCell ref="B36:C36"/>
    <mergeCell ref="P36:Q36"/>
    <mergeCell ref="P37:Q37"/>
    <mergeCell ref="B38:C38"/>
    <mergeCell ref="B32:C32"/>
    <mergeCell ref="P32:Q32"/>
    <mergeCell ref="B33:C33"/>
    <mergeCell ref="P33:Q33"/>
    <mergeCell ref="B34:C34"/>
    <mergeCell ref="P34:Q34"/>
    <mergeCell ref="B42:C42"/>
    <mergeCell ref="P42:Q42"/>
    <mergeCell ref="B43:C43"/>
    <mergeCell ref="P43:Q43"/>
    <mergeCell ref="B44:C44"/>
    <mergeCell ref="P44:Q44"/>
    <mergeCell ref="B39:C39"/>
    <mergeCell ref="J39:Q39"/>
    <mergeCell ref="B40:C40"/>
    <mergeCell ref="P40:Q40"/>
    <mergeCell ref="B41:C41"/>
    <mergeCell ref="P41:Q41"/>
    <mergeCell ref="B49:C49"/>
    <mergeCell ref="P49:Q49"/>
    <mergeCell ref="P50:Q50"/>
    <mergeCell ref="B51:C51"/>
    <mergeCell ref="P51:Q51"/>
    <mergeCell ref="B52:C52"/>
    <mergeCell ref="P52:Q52"/>
    <mergeCell ref="B45:C45"/>
    <mergeCell ref="P45:Q45"/>
    <mergeCell ref="B46:C46"/>
    <mergeCell ref="B47:C47"/>
    <mergeCell ref="J47:Q47"/>
    <mergeCell ref="P48:Q48"/>
    <mergeCell ref="B58:C58"/>
    <mergeCell ref="P58:Q58"/>
    <mergeCell ref="B59:C59"/>
    <mergeCell ref="P59:Q59"/>
    <mergeCell ref="P60:Q60"/>
    <mergeCell ref="B61:C61"/>
    <mergeCell ref="P61:Q61"/>
    <mergeCell ref="B53:C53"/>
    <mergeCell ref="P53:Q53"/>
    <mergeCell ref="B54:C54"/>
    <mergeCell ref="B55:C55"/>
    <mergeCell ref="J55:Q55"/>
    <mergeCell ref="B56:C56"/>
    <mergeCell ref="P56:Q56"/>
    <mergeCell ref="P57:Q57"/>
    <mergeCell ref="B66:C66"/>
    <mergeCell ref="P66:Q66"/>
    <mergeCell ref="P67:Q67"/>
    <mergeCell ref="B68:C68"/>
    <mergeCell ref="P68:Q68"/>
    <mergeCell ref="B69:C69"/>
    <mergeCell ref="P69:Q69"/>
    <mergeCell ref="B63:C63"/>
    <mergeCell ref="J63:Q63"/>
    <mergeCell ref="B64:C64"/>
    <mergeCell ref="P64:Q64"/>
    <mergeCell ref="B65:C65"/>
    <mergeCell ref="P65:Q65"/>
    <mergeCell ref="B74:C74"/>
    <mergeCell ref="P74:Q74"/>
    <mergeCell ref="B75:C75"/>
    <mergeCell ref="J75:K76"/>
    <mergeCell ref="M75:O76"/>
    <mergeCell ref="P75:Q75"/>
    <mergeCell ref="B76:C76"/>
    <mergeCell ref="B70:C70"/>
    <mergeCell ref="J71:Q71"/>
    <mergeCell ref="B72:C72"/>
    <mergeCell ref="J72:L72"/>
    <mergeCell ref="M72:Q72"/>
    <mergeCell ref="B73:C73"/>
    <mergeCell ref="P73:Q73"/>
    <mergeCell ref="B90:C90"/>
    <mergeCell ref="B82:C82"/>
    <mergeCell ref="B84:C84"/>
    <mergeCell ref="J84:L84"/>
    <mergeCell ref="B86:C86"/>
    <mergeCell ref="B87:C87"/>
    <mergeCell ref="B89:C89"/>
    <mergeCell ref="B77:C77"/>
    <mergeCell ref="M77:Q77"/>
    <mergeCell ref="B79:C79"/>
    <mergeCell ref="M79:N79"/>
    <mergeCell ref="B80:C80"/>
    <mergeCell ref="B81:C81"/>
  </mergeCells>
  <pageMargins left="0.7" right="0.7" top="0.75" bottom="0.75" header="0.3" footer="0.3"/>
  <pageSetup scale="56" fitToWidth="0" orientation="portrait" r:id="rId1"/>
  <rowBreaks count="1" manualBreakCount="1">
    <brk id="49" max="16383" man="1"/>
  </rowBreaks>
  <colBreaks count="2" manualBreakCount="2">
    <brk id="8" max="1048575" man="1"/>
    <brk id="19" max="1048575" man="1"/>
  </colBreaks>
  <legacy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0">
    <tabColor rgb="FFCC99FF"/>
  </sheetPr>
  <dimension ref="B1:V69"/>
  <sheetViews>
    <sheetView showGridLines="0" zoomScale="70" zoomScaleNormal="70" workbookViewId="0">
      <selection activeCell="J18" sqref="J18"/>
    </sheetView>
  </sheetViews>
  <sheetFormatPr defaultColWidth="9.140625" defaultRowHeight="12.75" x14ac:dyDescent="0.2"/>
  <cols>
    <col min="1" max="1" width="2.85546875" style="21" customWidth="1"/>
    <col min="2" max="2" width="6.140625" style="21" customWidth="1"/>
    <col min="3" max="3" width="9.140625" style="21"/>
    <col min="4" max="4" width="46.28515625" style="21" customWidth="1"/>
    <col min="5" max="5" width="18" style="21" customWidth="1"/>
    <col min="6" max="9" width="17.85546875" style="21" customWidth="1"/>
    <col min="10" max="12" width="9.140625" style="21"/>
    <col min="13" max="13" width="11.7109375" style="21" customWidth="1"/>
    <col min="14" max="17" width="9.140625" style="21"/>
    <col min="18" max="18" width="10.42578125" style="21" customWidth="1"/>
    <col min="19" max="16384" width="9.140625" style="21"/>
  </cols>
  <sheetData>
    <row r="1" spans="2:22" ht="13.5" thickBot="1" x14ac:dyDescent="0.25">
      <c r="B1" s="2268" t="e">
        <f>#REF!</f>
        <v>#REF!</v>
      </c>
      <c r="C1" s="2269"/>
      <c r="D1" s="2269"/>
      <c r="E1" s="2269"/>
      <c r="F1" s="2269"/>
      <c r="G1" s="2269"/>
      <c r="H1" s="2269"/>
      <c r="I1" s="2270"/>
    </row>
    <row r="2" spans="2:22" ht="33.75" customHeight="1" thickBot="1" x14ac:dyDescent="0.25">
      <c r="B2" s="2271" t="s">
        <v>248</v>
      </c>
      <c r="C2" s="2272"/>
      <c r="D2" s="2272"/>
      <c r="E2" s="2272"/>
      <c r="F2" s="2272"/>
      <c r="G2" s="2272"/>
      <c r="H2" s="2272"/>
      <c r="I2" s="2273"/>
    </row>
    <row r="3" spans="2:22" x14ac:dyDescent="0.2">
      <c r="B3" s="5"/>
      <c r="C3" s="270"/>
      <c r="D3" s="270"/>
      <c r="E3" s="270"/>
      <c r="F3" s="270"/>
      <c r="G3" s="271"/>
      <c r="H3" s="3"/>
      <c r="I3" s="4"/>
    </row>
    <row r="4" spans="2:22" ht="15" x14ac:dyDescent="0.25">
      <c r="B4" s="5"/>
      <c r="C4" s="3"/>
      <c r="D4" s="15"/>
      <c r="E4" s="185"/>
      <c r="F4" s="185"/>
      <c r="G4" s="185"/>
      <c r="H4" s="272" t="s">
        <v>202</v>
      </c>
      <c r="I4" s="273"/>
    </row>
    <row r="5" spans="2:22" ht="15" x14ac:dyDescent="0.25">
      <c r="B5" s="5"/>
      <c r="C5" s="271"/>
      <c r="D5" s="271"/>
      <c r="E5" s="185"/>
      <c r="F5" s="185"/>
      <c r="G5" s="185"/>
      <c r="H5" s="274"/>
      <c r="I5" s="275"/>
      <c r="P5"/>
      <c r="Q5"/>
      <c r="R5"/>
      <c r="S5"/>
      <c r="T5"/>
      <c r="U5"/>
      <c r="V5"/>
    </row>
    <row r="6" spans="2:22" ht="15" x14ac:dyDescent="0.25">
      <c r="B6" s="5"/>
      <c r="C6" s="3"/>
      <c r="D6" s="15" t="s">
        <v>203</v>
      </c>
      <c r="E6" s="140"/>
      <c r="F6" s="276" t="s">
        <v>204</v>
      </c>
      <c r="G6" s="140"/>
      <c r="H6" s="277" t="s">
        <v>205</v>
      </c>
      <c r="I6" s="278"/>
      <c r="P6"/>
      <c r="Q6"/>
      <c r="R6"/>
      <c r="S6"/>
      <c r="T6"/>
      <c r="U6"/>
      <c r="V6"/>
    </row>
    <row r="7" spans="2:22" ht="15.75" thickBot="1" x14ac:dyDescent="0.3">
      <c r="B7" s="5"/>
      <c r="C7" s="270" t="s">
        <v>57</v>
      </c>
      <c r="D7" s="3"/>
      <c r="E7" s="270"/>
      <c r="F7" s="270"/>
      <c r="G7" s="271"/>
      <c r="H7" s="279"/>
      <c r="I7" s="4"/>
      <c r="K7"/>
      <c r="L7"/>
      <c r="M7"/>
      <c r="N7"/>
      <c r="O7"/>
      <c r="P7"/>
      <c r="Q7"/>
      <c r="R7"/>
      <c r="S7"/>
      <c r="T7"/>
      <c r="U7"/>
      <c r="V7"/>
    </row>
    <row r="8" spans="2:22" ht="29.25" customHeight="1" thickBot="1" x14ac:dyDescent="0.3">
      <c r="B8" s="5"/>
      <c r="C8" s="2475" t="s">
        <v>206</v>
      </c>
      <c r="D8" s="2476"/>
      <c r="E8" s="143" t="s">
        <v>245</v>
      </c>
      <c r="F8" s="143" t="s">
        <v>246</v>
      </c>
      <c r="G8" s="143" t="s">
        <v>247</v>
      </c>
      <c r="H8" s="143" t="s">
        <v>465</v>
      </c>
      <c r="I8" s="143" t="s">
        <v>466</v>
      </c>
      <c r="K8"/>
      <c r="L8"/>
      <c r="M8"/>
      <c r="N8"/>
      <c r="O8"/>
      <c r="P8"/>
      <c r="Q8"/>
      <c r="R8"/>
      <c r="S8"/>
      <c r="T8"/>
      <c r="U8"/>
      <c r="V8"/>
    </row>
    <row r="9" spans="2:22" ht="13.5" customHeight="1" x14ac:dyDescent="0.25">
      <c r="B9" s="7" t="s">
        <v>207</v>
      </c>
      <c r="C9" s="280" t="s">
        <v>208</v>
      </c>
      <c r="D9" s="281"/>
      <c r="E9" s="147"/>
      <c r="F9" s="147"/>
      <c r="G9" s="148">
        <f>E9</f>
        <v>0</v>
      </c>
      <c r="H9" s="149"/>
      <c r="I9" s="150">
        <f>G9</f>
        <v>0</v>
      </c>
      <c r="K9"/>
      <c r="L9"/>
      <c r="M9"/>
      <c r="N9"/>
      <c r="O9"/>
      <c r="P9"/>
      <c r="Q9"/>
      <c r="R9"/>
      <c r="S9"/>
      <c r="T9"/>
      <c r="U9"/>
      <c r="V9"/>
    </row>
    <row r="10" spans="2:22" ht="13.5" customHeight="1" x14ac:dyDescent="0.25">
      <c r="B10" s="7" t="s">
        <v>209</v>
      </c>
      <c r="C10" s="282" t="s">
        <v>210</v>
      </c>
      <c r="D10" s="144"/>
      <c r="E10" s="157"/>
      <c r="F10" s="157"/>
      <c r="G10" s="158">
        <f>E10</f>
        <v>0</v>
      </c>
      <c r="H10" s="159"/>
      <c r="I10" s="160">
        <f>G10</f>
        <v>0</v>
      </c>
      <c r="K10"/>
      <c r="L10"/>
      <c r="M10"/>
      <c r="N10"/>
      <c r="O10"/>
      <c r="P10"/>
      <c r="Q10"/>
      <c r="R10"/>
      <c r="S10"/>
      <c r="T10"/>
      <c r="U10"/>
      <c r="V10"/>
    </row>
    <row r="11" spans="2:22" ht="13.5" customHeight="1" x14ac:dyDescent="0.25">
      <c r="B11" s="283" t="s">
        <v>211</v>
      </c>
      <c r="C11" s="327" t="s">
        <v>212</v>
      </c>
      <c r="D11" s="322"/>
      <c r="E11" s="145"/>
      <c r="F11" s="323"/>
      <c r="G11" s="324"/>
      <c r="H11" s="325"/>
      <c r="I11" s="326"/>
      <c r="K11"/>
      <c r="L11"/>
      <c r="M11"/>
      <c r="N11"/>
      <c r="O11"/>
      <c r="P11"/>
      <c r="Q11"/>
      <c r="R11"/>
      <c r="S11"/>
      <c r="T11"/>
      <c r="U11"/>
      <c r="V11"/>
    </row>
    <row r="12" spans="2:22" ht="13.5" customHeight="1" x14ac:dyDescent="0.25">
      <c r="B12" s="284"/>
      <c r="C12" s="282"/>
      <c r="D12" s="285" t="s">
        <v>213</v>
      </c>
      <c r="E12" s="286"/>
      <c r="F12" s="157"/>
      <c r="G12" s="158">
        <f t="shared" ref="G12:G17" si="0">E12</f>
        <v>0</v>
      </c>
      <c r="H12" s="159"/>
      <c r="I12" s="160">
        <f t="shared" ref="I12:I17" si="1">G12</f>
        <v>0</v>
      </c>
      <c r="K12"/>
      <c r="L12"/>
      <c r="M12"/>
      <c r="N12"/>
      <c r="O12"/>
      <c r="P12"/>
      <c r="Q12"/>
      <c r="R12"/>
      <c r="S12"/>
      <c r="T12"/>
      <c r="U12"/>
      <c r="V12"/>
    </row>
    <row r="13" spans="2:22" ht="13.5" customHeight="1" x14ac:dyDescent="0.25">
      <c r="B13" s="284"/>
      <c r="C13" s="282"/>
      <c r="D13" s="141" t="s">
        <v>214</v>
      </c>
      <c r="E13" s="286"/>
      <c r="F13" s="157"/>
      <c r="G13" s="158">
        <f t="shared" si="0"/>
        <v>0</v>
      </c>
      <c r="H13" s="159"/>
      <c r="I13" s="160">
        <f t="shared" si="1"/>
        <v>0</v>
      </c>
      <c r="K13"/>
      <c r="L13"/>
      <c r="M13"/>
      <c r="N13"/>
      <c r="O13"/>
      <c r="P13"/>
      <c r="Q13"/>
      <c r="R13"/>
      <c r="S13"/>
      <c r="T13"/>
      <c r="U13"/>
      <c r="V13"/>
    </row>
    <row r="14" spans="2:22" ht="13.5" customHeight="1" x14ac:dyDescent="0.25">
      <c r="B14" s="284"/>
      <c r="C14" s="282"/>
      <c r="D14" s="141" t="s">
        <v>215</v>
      </c>
      <c r="E14" s="286"/>
      <c r="F14" s="157"/>
      <c r="G14" s="158">
        <f t="shared" si="0"/>
        <v>0</v>
      </c>
      <c r="H14" s="159"/>
      <c r="I14" s="160">
        <f t="shared" si="1"/>
        <v>0</v>
      </c>
      <c r="K14"/>
      <c r="L14"/>
      <c r="M14"/>
      <c r="N14"/>
      <c r="O14"/>
      <c r="P14"/>
      <c r="Q14"/>
      <c r="R14"/>
      <c r="S14"/>
      <c r="T14"/>
      <c r="U14"/>
      <c r="V14"/>
    </row>
    <row r="15" spans="2:22" ht="13.5" customHeight="1" x14ac:dyDescent="0.25">
      <c r="B15" s="284"/>
      <c r="C15" s="282"/>
      <c r="D15" s="141" t="s">
        <v>216</v>
      </c>
      <c r="E15" s="286"/>
      <c r="F15" s="157"/>
      <c r="G15" s="158">
        <f t="shared" si="0"/>
        <v>0</v>
      </c>
      <c r="H15" s="159"/>
      <c r="I15" s="160">
        <f t="shared" si="1"/>
        <v>0</v>
      </c>
      <c r="K15"/>
      <c r="L15"/>
      <c r="M15"/>
      <c r="N15"/>
      <c r="O15"/>
      <c r="P15"/>
      <c r="Q15"/>
      <c r="R15"/>
      <c r="S15"/>
      <c r="T15"/>
      <c r="U15"/>
      <c r="V15"/>
    </row>
    <row r="16" spans="2:22" ht="13.5" customHeight="1" x14ac:dyDescent="0.25">
      <c r="B16" s="284"/>
      <c r="C16" s="282"/>
      <c r="D16" s="141" t="s">
        <v>217</v>
      </c>
      <c r="E16" s="286"/>
      <c r="F16" s="157"/>
      <c r="G16" s="158">
        <f t="shared" si="0"/>
        <v>0</v>
      </c>
      <c r="H16" s="159"/>
      <c r="I16" s="160">
        <f t="shared" si="1"/>
        <v>0</v>
      </c>
      <c r="K16"/>
      <c r="L16"/>
      <c r="M16"/>
      <c r="N16"/>
      <c r="O16"/>
      <c r="P16"/>
      <c r="Q16"/>
      <c r="R16"/>
      <c r="S16"/>
      <c r="T16"/>
      <c r="U16"/>
      <c r="V16"/>
    </row>
    <row r="17" spans="2:22" ht="13.5" customHeight="1" thickBot="1" x14ac:dyDescent="0.3">
      <c r="B17" s="284"/>
      <c r="C17" s="287"/>
      <c r="D17" s="144" t="s">
        <v>218</v>
      </c>
      <c r="E17" s="288"/>
      <c r="F17" s="161"/>
      <c r="G17" s="158">
        <f t="shared" si="0"/>
        <v>0</v>
      </c>
      <c r="H17" s="163"/>
      <c r="I17" s="160">
        <f t="shared" si="1"/>
        <v>0</v>
      </c>
      <c r="K17"/>
      <c r="L17"/>
      <c r="M17"/>
      <c r="N17"/>
      <c r="O17"/>
      <c r="P17"/>
      <c r="Q17"/>
      <c r="R17"/>
      <c r="S17"/>
      <c r="T17"/>
      <c r="U17"/>
      <c r="V17"/>
    </row>
    <row r="18" spans="2:22" ht="13.5" customHeight="1" thickBot="1" x14ac:dyDescent="0.3">
      <c r="B18" s="289"/>
      <c r="C18" s="113"/>
      <c r="D18" s="294" t="s">
        <v>448</v>
      </c>
      <c r="E18" s="152">
        <f>SUM(E12:E17)</f>
        <v>0</v>
      </c>
      <c r="F18" s="152">
        <f>SUM(F12:F17)</f>
        <v>0</v>
      </c>
      <c r="G18" s="777">
        <f>SUM(G12:G17)</f>
        <v>0</v>
      </c>
      <c r="H18" s="778">
        <f>SUM(H12:H17)</f>
        <v>0</v>
      </c>
      <c r="I18" s="778">
        <f>SUM(I12:I17)</f>
        <v>0</v>
      </c>
      <c r="K18"/>
      <c r="L18"/>
      <c r="M18"/>
      <c r="N18"/>
      <c r="O18"/>
      <c r="P18"/>
      <c r="Q18"/>
      <c r="R18"/>
      <c r="S18"/>
      <c r="T18"/>
      <c r="U18"/>
      <c r="V18"/>
    </row>
    <row r="19" spans="2:22" ht="13.5" customHeight="1" x14ac:dyDescent="0.25">
      <c r="B19" s="283" t="s">
        <v>219</v>
      </c>
      <c r="C19" s="295" t="s">
        <v>220</v>
      </c>
      <c r="D19" s="296"/>
      <c r="E19" s="146"/>
      <c r="F19" s="146"/>
      <c r="G19" s="297"/>
      <c r="H19" s="298"/>
      <c r="I19" s="299"/>
      <c r="K19"/>
      <c r="L19"/>
      <c r="M19"/>
      <c r="N19"/>
      <c r="O19"/>
      <c r="P19"/>
      <c r="Q19"/>
      <c r="R19"/>
      <c r="S19"/>
      <c r="T19"/>
      <c r="U19"/>
      <c r="V19"/>
    </row>
    <row r="20" spans="2:22" ht="13.5" customHeight="1" x14ac:dyDescent="0.25">
      <c r="B20" s="284"/>
      <c r="C20" s="141"/>
      <c r="D20" s="141" t="s">
        <v>221</v>
      </c>
      <c r="E20" s="147"/>
      <c r="F20" s="153"/>
      <c r="G20" s="154">
        <f>E20</f>
        <v>0</v>
      </c>
      <c r="H20" s="155"/>
      <c r="I20" s="156">
        <f>G20</f>
        <v>0</v>
      </c>
      <c r="J20" s="18"/>
      <c r="P20"/>
      <c r="Q20"/>
      <c r="R20"/>
      <c r="S20"/>
      <c r="T20"/>
      <c r="U20"/>
      <c r="V20"/>
    </row>
    <row r="21" spans="2:22" ht="13.5" customHeight="1" x14ac:dyDescent="0.25">
      <c r="B21" s="284"/>
      <c r="C21" s="141"/>
      <c r="D21" s="141" t="s">
        <v>222</v>
      </c>
      <c r="E21" s="291"/>
      <c r="F21" s="157"/>
      <c r="G21" s="154">
        <f t="shared" ref="G21:G33" si="2">E21</f>
        <v>0</v>
      </c>
      <c r="H21" s="159"/>
      <c r="I21" s="156">
        <f t="shared" ref="I21:I33" si="3">G21</f>
        <v>0</v>
      </c>
      <c r="P21"/>
      <c r="Q21"/>
      <c r="R21"/>
      <c r="S21"/>
      <c r="T21"/>
      <c r="U21"/>
      <c r="V21"/>
    </row>
    <row r="22" spans="2:22" ht="13.5" customHeight="1" x14ac:dyDescent="0.25">
      <c r="B22" s="284"/>
      <c r="C22" s="141"/>
      <c r="D22" s="141" t="s">
        <v>223</v>
      </c>
      <c r="E22" s="291"/>
      <c r="F22" s="157"/>
      <c r="G22" s="154">
        <f t="shared" si="2"/>
        <v>0</v>
      </c>
      <c r="H22" s="159"/>
      <c r="I22" s="156">
        <f t="shared" si="3"/>
        <v>0</v>
      </c>
      <c r="J22" s="18"/>
      <c r="P22"/>
      <c r="Q22"/>
      <c r="R22"/>
      <c r="S22"/>
      <c r="T22"/>
      <c r="U22"/>
      <c r="V22"/>
    </row>
    <row r="23" spans="2:22" ht="13.5" customHeight="1" x14ac:dyDescent="0.25">
      <c r="B23" s="284"/>
      <c r="C23" s="141"/>
      <c r="D23" s="141" t="s">
        <v>224</v>
      </c>
      <c r="E23" s="291"/>
      <c r="F23" s="157"/>
      <c r="G23" s="154">
        <f t="shared" si="2"/>
        <v>0</v>
      </c>
      <c r="H23" s="159"/>
      <c r="I23" s="156">
        <f t="shared" si="3"/>
        <v>0</v>
      </c>
      <c r="J23" s="18"/>
      <c r="P23"/>
      <c r="Q23"/>
      <c r="R23"/>
      <c r="S23"/>
      <c r="T23"/>
      <c r="U23"/>
      <c r="V23"/>
    </row>
    <row r="24" spans="2:22" ht="13.5" customHeight="1" x14ac:dyDescent="0.25">
      <c r="B24" s="284"/>
      <c r="C24" s="141"/>
      <c r="D24" s="141" t="s">
        <v>225</v>
      </c>
      <c r="E24" s="291"/>
      <c r="F24" s="157"/>
      <c r="G24" s="154">
        <f t="shared" si="2"/>
        <v>0</v>
      </c>
      <c r="H24" s="159"/>
      <c r="I24" s="156">
        <f t="shared" si="3"/>
        <v>0</v>
      </c>
      <c r="J24" s="18"/>
      <c r="P24"/>
      <c r="Q24"/>
      <c r="R24"/>
      <c r="S24"/>
      <c r="T24"/>
      <c r="U24"/>
      <c r="V24"/>
    </row>
    <row r="25" spans="2:22" ht="13.5" customHeight="1" x14ac:dyDescent="0.25">
      <c r="B25" s="284"/>
      <c r="C25" s="141"/>
      <c r="D25" s="141" t="s">
        <v>226</v>
      </c>
      <c r="E25" s="291"/>
      <c r="F25" s="157"/>
      <c r="G25" s="154">
        <f t="shared" si="2"/>
        <v>0</v>
      </c>
      <c r="H25" s="159"/>
      <c r="I25" s="156">
        <f t="shared" si="3"/>
        <v>0</v>
      </c>
      <c r="J25" s="18"/>
      <c r="P25"/>
      <c r="Q25"/>
      <c r="R25"/>
      <c r="S25"/>
      <c r="T25"/>
      <c r="U25"/>
      <c r="V25"/>
    </row>
    <row r="26" spans="2:22" ht="13.5" customHeight="1" x14ac:dyDescent="0.25">
      <c r="B26" s="284"/>
      <c r="C26" s="141"/>
      <c r="D26" s="141" t="s">
        <v>227</v>
      </c>
      <c r="E26" s="291"/>
      <c r="F26" s="157"/>
      <c r="G26" s="154">
        <f t="shared" si="2"/>
        <v>0</v>
      </c>
      <c r="H26" s="159"/>
      <c r="I26" s="156">
        <f t="shared" si="3"/>
        <v>0</v>
      </c>
      <c r="J26" s="18"/>
      <c r="P26"/>
      <c r="Q26"/>
      <c r="R26"/>
      <c r="S26"/>
      <c r="T26"/>
      <c r="U26"/>
      <c r="V26"/>
    </row>
    <row r="27" spans="2:22" ht="13.5" customHeight="1" x14ac:dyDescent="0.25">
      <c r="B27" s="284"/>
      <c r="C27" s="141"/>
      <c r="D27" s="141" t="s">
        <v>228</v>
      </c>
      <c r="E27" s="291"/>
      <c r="F27" s="157"/>
      <c r="G27" s="154">
        <f t="shared" si="2"/>
        <v>0</v>
      </c>
      <c r="H27" s="159"/>
      <c r="I27" s="156">
        <f t="shared" si="3"/>
        <v>0</v>
      </c>
      <c r="J27" s="18"/>
      <c r="P27"/>
      <c r="Q27"/>
      <c r="R27"/>
      <c r="S27"/>
      <c r="T27"/>
      <c r="U27"/>
      <c r="V27"/>
    </row>
    <row r="28" spans="2:22" ht="13.5" customHeight="1" x14ac:dyDescent="0.25">
      <c r="B28" s="284"/>
      <c r="C28" s="141"/>
      <c r="D28" s="141" t="s">
        <v>229</v>
      </c>
      <c r="E28" s="291"/>
      <c r="F28" s="157"/>
      <c r="G28" s="154">
        <f t="shared" si="2"/>
        <v>0</v>
      </c>
      <c r="H28" s="159"/>
      <c r="I28" s="156">
        <f t="shared" si="3"/>
        <v>0</v>
      </c>
      <c r="J28" s="18"/>
      <c r="P28"/>
      <c r="Q28"/>
      <c r="R28"/>
      <c r="S28"/>
      <c r="T28"/>
      <c r="U28"/>
      <c r="V28"/>
    </row>
    <row r="29" spans="2:22" ht="13.5" customHeight="1" x14ac:dyDescent="0.2">
      <c r="B29" s="284"/>
      <c r="C29" s="141"/>
      <c r="D29" s="141" t="s">
        <v>230</v>
      </c>
      <c r="E29" s="291"/>
      <c r="F29" s="157"/>
      <c r="G29" s="154">
        <f t="shared" si="2"/>
        <v>0</v>
      </c>
      <c r="H29" s="159"/>
      <c r="I29" s="156">
        <f t="shared" si="3"/>
        <v>0</v>
      </c>
      <c r="J29" s="18"/>
    </row>
    <row r="30" spans="2:22" ht="13.5" customHeight="1" x14ac:dyDescent="0.2">
      <c r="B30" s="284"/>
      <c r="C30" s="141"/>
      <c r="D30" s="141" t="s">
        <v>231</v>
      </c>
      <c r="E30" s="291"/>
      <c r="F30" s="157"/>
      <c r="G30" s="154">
        <f t="shared" si="2"/>
        <v>0</v>
      </c>
      <c r="H30" s="159"/>
      <c r="I30" s="156">
        <f t="shared" si="3"/>
        <v>0</v>
      </c>
      <c r="J30" s="18"/>
    </row>
    <row r="31" spans="2:22" ht="13.5" customHeight="1" x14ac:dyDescent="0.2">
      <c r="B31" s="284"/>
      <c r="C31" s="141"/>
      <c r="D31" s="141" t="s">
        <v>487</v>
      </c>
      <c r="E31" s="291"/>
      <c r="F31" s="157"/>
      <c r="G31" s="154">
        <f t="shared" si="2"/>
        <v>0</v>
      </c>
      <c r="H31" s="159"/>
      <c r="I31" s="156">
        <f t="shared" si="3"/>
        <v>0</v>
      </c>
      <c r="J31" s="18"/>
    </row>
    <row r="32" spans="2:22" ht="13.5" customHeight="1" x14ac:dyDescent="0.2">
      <c r="B32" s="284"/>
      <c r="C32" s="141"/>
      <c r="D32" s="141" t="s">
        <v>232</v>
      </c>
      <c r="E32" s="291"/>
      <c r="F32" s="157"/>
      <c r="G32" s="154">
        <f t="shared" si="2"/>
        <v>0</v>
      </c>
      <c r="H32" s="159"/>
      <c r="I32" s="156">
        <f t="shared" si="3"/>
        <v>0</v>
      </c>
      <c r="J32" s="18"/>
    </row>
    <row r="33" spans="2:9" ht="13.5" customHeight="1" thickBot="1" x14ac:dyDescent="0.25">
      <c r="B33" s="284"/>
      <c r="C33" s="144"/>
      <c r="D33" s="144" t="s">
        <v>233</v>
      </c>
      <c r="E33" s="292"/>
      <c r="F33" s="161"/>
      <c r="G33" s="154">
        <f t="shared" si="2"/>
        <v>0</v>
      </c>
      <c r="H33" s="163"/>
      <c r="I33" s="156">
        <f t="shared" si="3"/>
        <v>0</v>
      </c>
    </row>
    <row r="34" spans="2:9" ht="13.5" customHeight="1" thickBot="1" x14ac:dyDescent="0.25">
      <c r="B34" s="289"/>
      <c r="C34" s="300"/>
      <c r="D34" s="301" t="s">
        <v>234</v>
      </c>
      <c r="E34" s="152">
        <f>SUM(E20:E33)</f>
        <v>0</v>
      </c>
      <c r="F34" s="152">
        <f>SUM(F20:F33)</f>
        <v>0</v>
      </c>
      <c r="G34" s="777">
        <f>SUM(G20:G33)</f>
        <v>0</v>
      </c>
      <c r="H34" s="778">
        <f>SUM(H20:H33)</f>
        <v>0</v>
      </c>
      <c r="I34" s="778">
        <f>SUM(I20:I33)</f>
        <v>0</v>
      </c>
    </row>
    <row r="35" spans="2:9" ht="13.5" customHeight="1" x14ac:dyDescent="0.2">
      <c r="B35" s="283" t="s">
        <v>235</v>
      </c>
      <c r="C35" s="302" t="s">
        <v>236</v>
      </c>
      <c r="D35" s="303"/>
      <c r="E35" s="146"/>
      <c r="F35" s="146"/>
      <c r="G35" s="297"/>
      <c r="H35" s="298"/>
      <c r="I35" s="299"/>
    </row>
    <row r="36" spans="2:9" ht="13.5" customHeight="1" x14ac:dyDescent="0.2">
      <c r="B36" s="284"/>
      <c r="C36" s="141"/>
      <c r="D36" s="141"/>
      <c r="E36" s="291"/>
      <c r="F36" s="157"/>
      <c r="G36" s="158">
        <f>E36</f>
        <v>0</v>
      </c>
      <c r="H36" s="930"/>
      <c r="I36" s="931"/>
    </row>
    <row r="37" spans="2:9" ht="13.5" customHeight="1" x14ac:dyDescent="0.2">
      <c r="B37" s="284"/>
      <c r="C37" s="141"/>
      <c r="D37" s="141"/>
      <c r="E37" s="291"/>
      <c r="F37" s="157"/>
      <c r="G37" s="158">
        <f>E37</f>
        <v>0</v>
      </c>
      <c r="H37" s="930"/>
      <c r="I37" s="931"/>
    </row>
    <row r="38" spans="2:9" ht="13.5" customHeight="1" thickBot="1" x14ac:dyDescent="0.25">
      <c r="B38" s="284"/>
      <c r="C38" s="144"/>
      <c r="D38" s="144"/>
      <c r="E38" s="292"/>
      <c r="F38" s="161"/>
      <c r="G38" s="158">
        <f>E38</f>
        <v>0</v>
      </c>
      <c r="H38" s="932"/>
      <c r="I38" s="933"/>
    </row>
    <row r="39" spans="2:9" ht="13.5" customHeight="1" thickBot="1" x14ac:dyDescent="0.25">
      <c r="B39" s="289"/>
      <c r="C39" s="300"/>
      <c r="D39" s="301" t="s">
        <v>237</v>
      </c>
      <c r="E39" s="152">
        <f>SUM(E36:E38)</f>
        <v>0</v>
      </c>
      <c r="F39" s="152">
        <f>SUM(F36:F38)</f>
        <v>0</v>
      </c>
      <c r="G39" s="777">
        <f>SUM(G36:G38)</f>
        <v>0</v>
      </c>
      <c r="H39" s="778">
        <f>SUM(H36:H38)</f>
        <v>0</v>
      </c>
      <c r="I39" s="778">
        <f>SUM(I36:I38)</f>
        <v>0</v>
      </c>
    </row>
    <row r="40" spans="2:9" ht="13.5" customHeight="1" x14ac:dyDescent="0.2">
      <c r="B40" s="283" t="s">
        <v>238</v>
      </c>
      <c r="C40" s="302" t="s">
        <v>239</v>
      </c>
      <c r="D40" s="303"/>
      <c r="E40" s="146"/>
      <c r="F40" s="146"/>
      <c r="G40" s="297"/>
      <c r="H40" s="298"/>
      <c r="I40" s="299"/>
    </row>
    <row r="41" spans="2:9" ht="13.5" customHeight="1" x14ac:dyDescent="0.2">
      <c r="B41" s="284"/>
      <c r="C41" s="141"/>
      <c r="D41" s="142" t="s">
        <v>240</v>
      </c>
      <c r="E41" s="291"/>
      <c r="F41" s="157"/>
      <c r="G41" s="158">
        <f>E41</f>
        <v>0</v>
      </c>
      <c r="H41" s="159"/>
      <c r="I41" s="160">
        <f>G41</f>
        <v>0</v>
      </c>
    </row>
    <row r="42" spans="2:9" ht="13.5" customHeight="1" x14ac:dyDescent="0.2">
      <c r="B42" s="284"/>
      <c r="C42" s="141"/>
      <c r="D42" s="142" t="s">
        <v>241</v>
      </c>
      <c r="E42" s="291"/>
      <c r="F42" s="157"/>
      <c r="G42" s="158">
        <f>E42</f>
        <v>0</v>
      </c>
      <c r="H42" s="159"/>
      <c r="I42" s="160">
        <f>G42</f>
        <v>0</v>
      </c>
    </row>
    <row r="43" spans="2:9" ht="13.5" customHeight="1" thickBot="1" x14ac:dyDescent="0.25">
      <c r="B43" s="284"/>
      <c r="C43" s="144"/>
      <c r="D43" s="144"/>
      <c r="E43" s="292"/>
      <c r="F43" s="161"/>
      <c r="G43" s="158">
        <f>E43</f>
        <v>0</v>
      </c>
      <c r="H43" s="163"/>
      <c r="I43" s="160">
        <f>G43</f>
        <v>0</v>
      </c>
    </row>
    <row r="44" spans="2:9" ht="13.5" customHeight="1" thickBot="1" x14ac:dyDescent="0.25">
      <c r="B44" s="289"/>
      <c r="C44" s="300"/>
      <c r="D44" s="301" t="s">
        <v>242</v>
      </c>
      <c r="E44" s="778">
        <f>SUM(E41:E43)</f>
        <v>0</v>
      </c>
      <c r="F44" s="778">
        <f>SUM(F41:F43)</f>
        <v>0</v>
      </c>
      <c r="G44" s="778">
        <f>SUM(G41:G43)</f>
        <v>0</v>
      </c>
      <c r="H44" s="778">
        <f>SUM(H41:H43)</f>
        <v>0</v>
      </c>
      <c r="I44" s="778">
        <f>SUM(I41:I43)</f>
        <v>0</v>
      </c>
    </row>
    <row r="45" spans="2:9" ht="13.5" customHeight="1" thickBot="1" x14ac:dyDescent="0.25">
      <c r="B45" s="293" t="s">
        <v>243</v>
      </c>
      <c r="C45" s="304" t="s">
        <v>244</v>
      </c>
      <c r="D45" s="403"/>
      <c r="E45" s="778">
        <f>+E44+E39+E34+E18+E10+E9</f>
        <v>0</v>
      </c>
      <c r="F45" s="778">
        <f>+F44+F39+F34+F18+F10+F9</f>
        <v>0</v>
      </c>
      <c r="G45" s="778">
        <f>+G44+G39+G34+G18+G10+G9</f>
        <v>0</v>
      </c>
      <c r="H45" s="778">
        <f>+H44+H39+H34+H18+H10+H9</f>
        <v>0</v>
      </c>
      <c r="I45" s="778">
        <f>+I44+I39+I34+I18+I10+I9</f>
        <v>0</v>
      </c>
    </row>
    <row r="46" spans="2:9" ht="13.5" customHeight="1" x14ac:dyDescent="0.2">
      <c r="B46" s="3"/>
      <c r="C46" s="3"/>
      <c r="D46" s="3"/>
      <c r="E46" s="3"/>
      <c r="F46" s="3"/>
      <c r="G46" s="3"/>
      <c r="H46" s="3"/>
      <c r="I46" s="739" t="e">
        <f>+#REF!</f>
        <v>#REF!</v>
      </c>
    </row>
    <row r="47" spans="2:9" x14ac:dyDescent="0.2">
      <c r="B47" s="3"/>
      <c r="C47" s="281"/>
      <c r="D47" s="281"/>
      <c r="E47" s="3"/>
      <c r="F47" s="3"/>
      <c r="G47" s="3"/>
      <c r="H47" s="736">
        <v>8609</v>
      </c>
      <c r="I47" s="305">
        <f ca="1">TODAY()</f>
        <v>46113</v>
      </c>
    </row>
    <row r="48" spans="2:9" x14ac:dyDescent="0.2">
      <c r="B48" s="3"/>
      <c r="C48" s="281"/>
      <c r="D48" s="281"/>
      <c r="E48" s="3"/>
      <c r="F48" s="3"/>
      <c r="G48" s="3"/>
      <c r="H48" s="3"/>
      <c r="I48" s="3"/>
    </row>
    <row r="49" spans="2:9" x14ac:dyDescent="0.2">
      <c r="B49" s="3"/>
      <c r="C49" s="281"/>
      <c r="D49" s="281"/>
      <c r="E49" s="3"/>
      <c r="F49" s="3"/>
      <c r="G49" s="3"/>
      <c r="H49" s="3"/>
      <c r="I49" s="3"/>
    </row>
    <row r="50" spans="2:9" x14ac:dyDescent="0.2">
      <c r="B50" s="3"/>
      <c r="C50" s="281"/>
      <c r="D50" s="281"/>
      <c r="E50" s="3"/>
      <c r="F50" s="3"/>
      <c r="G50" s="3"/>
      <c r="H50" s="3"/>
      <c r="I50" s="3"/>
    </row>
    <row r="51" spans="2:9" x14ac:dyDescent="0.2">
      <c r="B51" s="3"/>
      <c r="C51" s="281"/>
      <c r="D51" s="281"/>
      <c r="E51" s="3"/>
      <c r="F51" s="3"/>
      <c r="G51" s="3"/>
      <c r="H51" s="3"/>
      <c r="I51" s="3"/>
    </row>
    <row r="52" spans="2:9" x14ac:dyDescent="0.2">
      <c r="B52" s="3"/>
      <c r="C52" s="281"/>
      <c r="D52" s="281"/>
      <c r="E52" s="3"/>
      <c r="F52" s="3"/>
      <c r="G52" s="3"/>
      <c r="H52" s="3"/>
      <c r="I52" s="3"/>
    </row>
    <row r="53" spans="2:9" x14ac:dyDescent="0.2">
      <c r="B53" s="3"/>
      <c r="C53" s="281"/>
      <c r="D53" s="281"/>
      <c r="E53" s="3"/>
      <c r="F53" s="3"/>
      <c r="G53" s="3"/>
      <c r="H53" s="3"/>
      <c r="I53" s="3"/>
    </row>
    <row r="54" spans="2:9" x14ac:dyDescent="0.2">
      <c r="B54" s="3"/>
      <c r="C54" s="281"/>
      <c r="D54" s="281"/>
      <c r="E54" s="3"/>
      <c r="F54" s="3"/>
      <c r="G54" s="3"/>
      <c r="H54" s="3"/>
      <c r="I54" s="3"/>
    </row>
    <row r="55" spans="2:9" x14ac:dyDescent="0.2">
      <c r="B55" s="3"/>
      <c r="C55" s="281"/>
      <c r="D55" s="281"/>
      <c r="E55" s="3"/>
      <c r="F55" s="3"/>
      <c r="G55" s="3"/>
      <c r="H55" s="3"/>
      <c r="I55" s="3"/>
    </row>
    <row r="56" spans="2:9" x14ac:dyDescent="0.2">
      <c r="B56" s="3"/>
      <c r="C56" s="281"/>
      <c r="D56" s="281"/>
      <c r="E56" s="3"/>
      <c r="F56" s="3"/>
      <c r="G56" s="3"/>
      <c r="H56" s="3"/>
      <c r="I56" s="3"/>
    </row>
    <row r="57" spans="2:9" x14ac:dyDescent="0.2">
      <c r="B57" s="3"/>
      <c r="C57" s="281"/>
      <c r="D57" s="281"/>
      <c r="E57" s="3"/>
      <c r="F57" s="3"/>
      <c r="G57" s="3"/>
      <c r="H57" s="3"/>
      <c r="I57" s="3"/>
    </row>
    <row r="58" spans="2:9" x14ac:dyDescent="0.2">
      <c r="B58" s="3"/>
      <c r="C58" s="281"/>
      <c r="D58" s="281"/>
      <c r="E58" s="3"/>
      <c r="F58" s="3"/>
      <c r="G58" s="3"/>
      <c r="H58" s="3"/>
      <c r="I58" s="3"/>
    </row>
    <row r="59" spans="2:9" x14ac:dyDescent="0.2">
      <c r="B59" s="3"/>
      <c r="C59" s="281"/>
      <c r="D59" s="281"/>
      <c r="E59" s="3"/>
      <c r="F59" s="3"/>
      <c r="G59" s="3"/>
      <c r="H59" s="3"/>
      <c r="I59" s="3"/>
    </row>
    <row r="60" spans="2:9" x14ac:dyDescent="0.2">
      <c r="B60" s="3"/>
      <c r="C60" s="281"/>
      <c r="D60" s="281"/>
      <c r="E60" s="3"/>
      <c r="F60" s="3"/>
      <c r="G60" s="3"/>
      <c r="H60" s="3"/>
      <c r="I60" s="3"/>
    </row>
    <row r="61" spans="2:9" x14ac:dyDescent="0.2">
      <c r="C61" s="281"/>
      <c r="D61" s="281"/>
    </row>
    <row r="62" spans="2:9" x14ac:dyDescent="0.2">
      <c r="C62" s="281"/>
      <c r="D62" s="281"/>
    </row>
    <row r="63" spans="2:9" x14ac:dyDescent="0.2">
      <c r="C63" s="281"/>
      <c r="D63" s="281"/>
    </row>
    <row r="64" spans="2:9" x14ac:dyDescent="0.2">
      <c r="C64" s="281"/>
      <c r="D64" s="281"/>
    </row>
    <row r="65" spans="3:4" x14ac:dyDescent="0.2">
      <c r="C65" s="281"/>
      <c r="D65" s="281"/>
    </row>
    <row r="66" spans="3:4" x14ac:dyDescent="0.2">
      <c r="C66" s="281"/>
      <c r="D66" s="281"/>
    </row>
    <row r="67" spans="3:4" x14ac:dyDescent="0.2">
      <c r="C67" s="281"/>
      <c r="D67" s="281"/>
    </row>
    <row r="68" spans="3:4" x14ac:dyDescent="0.2">
      <c r="C68" s="281"/>
      <c r="D68" s="281"/>
    </row>
    <row r="69" spans="3:4" x14ac:dyDescent="0.2">
      <c r="C69" s="281"/>
      <c r="D69" s="281"/>
    </row>
  </sheetData>
  <sheetProtection algorithmName="SHA-512" hashValue="WLGFOPsFFy4xyVaUO4FVSQBnOKASRpg/MdeBL9+q6S+E9+8As7jEPD1UQLZf6i3jHRrJGpfp0DazoLGSKtk6zw==" saltValue="9lMkNJdL9aItFdRFUfUuxg==" spinCount="100000" sheet="1" objects="1" scenarios="1"/>
  <mergeCells count="3">
    <mergeCell ref="B1:I1"/>
    <mergeCell ref="B2:I2"/>
    <mergeCell ref="C8:D8"/>
  </mergeCells>
  <pageMargins left="0.7" right="0.7" top="0.75" bottom="0.75" header="0.3" footer="0.3"/>
  <pageSetup scale="75" fitToWidth="0"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51">
    <tabColor rgb="FFCC99FF"/>
    <pageSetUpPr fitToPage="1"/>
  </sheetPr>
  <dimension ref="B1:U129"/>
  <sheetViews>
    <sheetView showGridLines="0" zoomScale="70" zoomScaleNormal="70" workbookViewId="0">
      <selection activeCell="J18" sqref="J18"/>
    </sheetView>
  </sheetViews>
  <sheetFormatPr defaultColWidth="9.140625" defaultRowHeight="12.75" x14ac:dyDescent="0.2"/>
  <cols>
    <col min="1" max="1" width="2.85546875" style="21" customWidth="1"/>
    <col min="2" max="2" width="35.5703125" style="21" customWidth="1"/>
    <col min="3" max="7" width="12" style="21" customWidth="1"/>
    <col min="8" max="8" width="15.85546875" style="21" customWidth="1"/>
    <col min="9" max="16384" width="9.140625" style="21"/>
  </cols>
  <sheetData>
    <row r="1" spans="2:20" ht="13.5" thickBot="1" x14ac:dyDescent="0.25">
      <c r="B1" s="2268" t="e">
        <f>#REF!</f>
        <v>#REF!</v>
      </c>
      <c r="C1" s="2269"/>
      <c r="D1" s="2269"/>
      <c r="E1" s="2269"/>
      <c r="F1" s="2269"/>
      <c r="G1" s="2269"/>
      <c r="H1" s="2270"/>
      <c r="I1" s="328"/>
      <c r="J1" s="328"/>
      <c r="K1" s="328"/>
      <c r="L1" s="81"/>
      <c r="M1" s="3"/>
      <c r="N1" s="3"/>
      <c r="O1" s="3"/>
      <c r="P1" s="3"/>
      <c r="Q1" s="3"/>
      <c r="R1" s="3"/>
      <c r="S1" s="3"/>
      <c r="T1" s="81"/>
    </row>
    <row r="2" spans="2:20" ht="34.5" customHeight="1" thickBot="1" x14ac:dyDescent="0.25">
      <c r="B2" s="2271" t="s">
        <v>133</v>
      </c>
      <c r="C2" s="2272"/>
      <c r="D2" s="2272"/>
      <c r="E2" s="2272"/>
      <c r="F2" s="2272"/>
      <c r="G2" s="2272"/>
      <c r="H2" s="2273"/>
      <c r="I2" s="328"/>
      <c r="J2" s="328"/>
      <c r="K2" s="328"/>
      <c r="L2" s="3"/>
      <c r="M2" s="3"/>
      <c r="N2" s="3"/>
      <c r="O2" s="3"/>
      <c r="P2" s="3"/>
      <c r="Q2" s="3"/>
      <c r="R2" s="3"/>
      <c r="S2" s="3"/>
      <c r="T2" s="81"/>
    </row>
    <row r="3" spans="2:20" ht="13.5" thickBot="1" x14ac:dyDescent="0.25">
      <c r="B3" s="5"/>
      <c r="C3" s="81"/>
      <c r="D3" s="81"/>
      <c r="E3" s="81"/>
      <c r="F3" s="81"/>
      <c r="G3" s="81"/>
      <c r="H3" s="329"/>
      <c r="I3" s="81"/>
      <c r="J3" s="81"/>
      <c r="K3" s="81"/>
      <c r="L3" s="81"/>
      <c r="M3" s="81"/>
      <c r="N3" s="81"/>
      <c r="O3" s="81"/>
      <c r="P3" s="81"/>
      <c r="Q3" s="81"/>
      <c r="R3" s="81"/>
      <c r="S3" s="81"/>
      <c r="T3" s="81"/>
    </row>
    <row r="4" spans="2:20" ht="13.5" thickBot="1" x14ac:dyDescent="0.25">
      <c r="B4" s="352" t="s">
        <v>138</v>
      </c>
      <c r="C4" s="1035"/>
      <c r="D4" s="81"/>
      <c r="E4" s="81"/>
      <c r="F4" s="81"/>
      <c r="G4" s="81"/>
      <c r="H4" s="329"/>
      <c r="I4" s="81"/>
      <c r="J4" s="81"/>
      <c r="K4" s="81"/>
      <c r="L4" s="81"/>
      <c r="M4" s="81"/>
      <c r="N4" s="81"/>
      <c r="O4" s="81"/>
      <c r="P4" s="81"/>
      <c r="Q4" s="81"/>
      <c r="R4" s="81"/>
      <c r="S4" s="81"/>
      <c r="T4" s="81"/>
    </row>
    <row r="5" spans="2:20" ht="13.5" thickBot="1" x14ac:dyDescent="0.25">
      <c r="B5" s="1036"/>
      <c r="C5" s="1037"/>
      <c r="D5" s="81"/>
      <c r="E5" s="81"/>
      <c r="F5" s="81"/>
      <c r="G5" s="81"/>
      <c r="H5" s="329"/>
      <c r="I5" s="81"/>
      <c r="J5" s="81"/>
      <c r="K5" s="81"/>
      <c r="L5" s="81"/>
      <c r="M5" s="81"/>
      <c r="N5" s="81"/>
      <c r="O5" s="81"/>
      <c r="P5" s="81"/>
      <c r="Q5" s="81"/>
      <c r="R5" s="81"/>
      <c r="S5" s="81"/>
      <c r="T5" s="81"/>
    </row>
    <row r="6" spans="2:20" ht="13.5" thickBot="1" x14ac:dyDescent="0.25">
      <c r="B6" s="353" t="s">
        <v>115</v>
      </c>
      <c r="C6" s="354" t="s">
        <v>639</v>
      </c>
      <c r="D6" s="354"/>
      <c r="E6" s="354"/>
      <c r="F6" s="354"/>
      <c r="G6" s="354"/>
      <c r="H6" s="355"/>
      <c r="I6" s="81"/>
      <c r="J6" s="81"/>
      <c r="K6" s="81"/>
      <c r="L6" s="81"/>
      <c r="M6" s="81"/>
      <c r="N6" s="81"/>
      <c r="O6" s="81"/>
      <c r="P6" s="81"/>
      <c r="Q6" s="81"/>
      <c r="R6" s="81"/>
      <c r="S6" s="81"/>
      <c r="T6" s="81"/>
    </row>
    <row r="7" spans="2:20" ht="13.5" thickBot="1" x14ac:dyDescent="0.25">
      <c r="B7" s="82" t="s">
        <v>116</v>
      </c>
      <c r="C7" s="82" t="s">
        <v>117</v>
      </c>
      <c r="D7" s="83" t="s">
        <v>118</v>
      </c>
      <c r="E7" s="83" t="s">
        <v>119</v>
      </c>
      <c r="F7" s="83" t="s">
        <v>120</v>
      </c>
      <c r="G7" s="330" t="s">
        <v>121</v>
      </c>
      <c r="H7" s="83" t="s">
        <v>122</v>
      </c>
      <c r="I7" s="81"/>
      <c r="J7" s="81"/>
      <c r="K7" s="81"/>
      <c r="L7" s="81"/>
      <c r="M7" s="81"/>
      <c r="N7" s="81"/>
      <c r="O7" s="81"/>
      <c r="P7" s="81"/>
      <c r="Q7" s="81"/>
      <c r="R7" s="81"/>
      <c r="S7" s="81"/>
      <c r="T7" s="81"/>
    </row>
    <row r="8" spans="2:20" x14ac:dyDescent="0.2">
      <c r="B8" s="331" t="s">
        <v>449</v>
      </c>
      <c r="C8" s="94"/>
      <c r="D8" s="95"/>
      <c r="E8" s="95"/>
      <c r="F8" s="95"/>
      <c r="G8" s="95"/>
      <c r="H8" s="183">
        <f>+(C9*C8)+(D9*D8)+(E9*E8)+(F9*F8)+(G9*G8)</f>
        <v>0</v>
      </c>
      <c r="I8" s="81"/>
      <c r="J8" s="81"/>
      <c r="K8" s="81"/>
      <c r="L8" s="81"/>
      <c r="M8" s="81"/>
      <c r="N8" s="81"/>
      <c r="O8" s="81"/>
      <c r="P8" s="81"/>
      <c r="Q8" s="81"/>
      <c r="R8" s="81"/>
      <c r="S8" s="81"/>
      <c r="T8" s="81"/>
    </row>
    <row r="9" spans="2:20" x14ac:dyDescent="0.2">
      <c r="B9" s="332" t="s">
        <v>123</v>
      </c>
      <c r="C9" s="76"/>
      <c r="D9" s="77"/>
      <c r="E9" s="77"/>
      <c r="F9" s="77"/>
      <c r="G9" s="77"/>
      <c r="H9" s="184">
        <f>SUM(C9:G9)</f>
        <v>0</v>
      </c>
      <c r="I9" s="81"/>
      <c r="J9" s="81"/>
      <c r="K9" s="81"/>
      <c r="L9" s="81"/>
      <c r="M9" s="81"/>
      <c r="N9" s="81"/>
      <c r="O9" s="81"/>
      <c r="P9" s="81"/>
      <c r="Q9" s="81"/>
      <c r="R9" s="81"/>
      <c r="S9" s="81"/>
      <c r="T9" s="81"/>
    </row>
    <row r="10" spans="2:20" ht="15" x14ac:dyDescent="0.2">
      <c r="B10" s="333" t="s">
        <v>134</v>
      </c>
      <c r="C10" s="92"/>
      <c r="D10" s="66"/>
      <c r="E10" s="66"/>
      <c r="F10" s="66"/>
      <c r="G10" s="66"/>
      <c r="H10" s="98"/>
      <c r="I10" s="81"/>
      <c r="J10" s="81"/>
      <c r="K10" s="81"/>
      <c r="L10" s="81"/>
      <c r="M10" s="81"/>
      <c r="N10" s="81"/>
      <c r="O10" s="81"/>
      <c r="P10" s="81"/>
      <c r="Q10" s="81"/>
      <c r="R10" s="81"/>
      <c r="S10" s="81"/>
      <c r="T10" s="81"/>
    </row>
    <row r="11" spans="2:20" x14ac:dyDescent="0.2">
      <c r="B11" s="334" t="s">
        <v>124</v>
      </c>
      <c r="C11" s="93"/>
      <c r="D11" s="63"/>
      <c r="E11" s="63"/>
      <c r="F11" s="63"/>
      <c r="G11" s="63"/>
      <c r="H11" s="98"/>
      <c r="I11" s="81"/>
      <c r="J11" s="81"/>
      <c r="K11" s="81"/>
      <c r="L11" s="81"/>
      <c r="M11" s="81"/>
      <c r="N11" s="81"/>
      <c r="O11" s="81"/>
      <c r="P11" s="81"/>
      <c r="Q11" s="81"/>
      <c r="R11" s="81"/>
      <c r="S11" s="81"/>
      <c r="T11" s="81"/>
    </row>
    <row r="12" spans="2:20" x14ac:dyDescent="0.2">
      <c r="B12" s="177" t="s">
        <v>125</v>
      </c>
      <c r="C12" s="179">
        <f>+C10-C11</f>
        <v>0</v>
      </c>
      <c r="D12" s="179">
        <f>+D10-D11</f>
        <v>0</v>
      </c>
      <c r="E12" s="179">
        <f>+E10-E11</f>
        <v>0</v>
      </c>
      <c r="F12" s="179">
        <f>+F10-F11</f>
        <v>0</v>
      </c>
      <c r="G12" s="178">
        <f>+G10-G11</f>
        <v>0</v>
      </c>
      <c r="H12" s="98"/>
      <c r="I12" s="81"/>
      <c r="J12" s="81"/>
      <c r="K12" s="81"/>
      <c r="L12" s="81"/>
      <c r="M12" s="81"/>
      <c r="N12" s="81"/>
      <c r="O12" s="81"/>
      <c r="P12" s="81"/>
      <c r="Q12" s="81"/>
      <c r="R12" s="81"/>
      <c r="S12" s="81"/>
      <c r="T12" s="81"/>
    </row>
    <row r="13" spans="2:20" x14ac:dyDescent="0.2">
      <c r="B13" s="332" t="s">
        <v>141</v>
      </c>
      <c r="C13" s="26"/>
      <c r="D13" s="26"/>
      <c r="E13" s="26"/>
      <c r="F13" s="26"/>
      <c r="G13" s="63"/>
      <c r="H13" s="98"/>
      <c r="I13" s="81"/>
      <c r="J13" s="81"/>
      <c r="K13" s="81"/>
      <c r="L13" s="81"/>
      <c r="M13" s="81"/>
      <c r="N13" s="81"/>
      <c r="O13" s="81"/>
      <c r="P13" s="81"/>
      <c r="Q13" s="81"/>
      <c r="R13" s="81"/>
      <c r="S13" s="81"/>
      <c r="T13" s="81"/>
    </row>
    <row r="14" spans="2:20" ht="13.5" thickBot="1" x14ac:dyDescent="0.25">
      <c r="B14" s="176" t="s">
        <v>142</v>
      </c>
      <c r="C14" s="175">
        <f>+C13-C10</f>
        <v>0</v>
      </c>
      <c r="D14" s="175">
        <f>+D13-D10</f>
        <v>0</v>
      </c>
      <c r="E14" s="175">
        <f>+E13-E10</f>
        <v>0</v>
      </c>
      <c r="F14" s="175">
        <f>+F13-F10</f>
        <v>0</v>
      </c>
      <c r="G14" s="175">
        <f>+G13-G10</f>
        <v>0</v>
      </c>
      <c r="H14" s="99"/>
      <c r="I14" s="81"/>
      <c r="J14" s="81"/>
      <c r="K14" s="81"/>
      <c r="L14" s="81"/>
      <c r="M14" s="81"/>
      <c r="N14" s="81"/>
      <c r="O14" s="81"/>
      <c r="P14" s="81"/>
      <c r="Q14" s="81"/>
      <c r="R14" s="81"/>
      <c r="S14" s="81"/>
      <c r="T14" s="81"/>
    </row>
    <row r="15" spans="2:20" ht="13.5" thickBot="1" x14ac:dyDescent="0.25">
      <c r="B15" s="89" t="s">
        <v>126</v>
      </c>
      <c r="C15" s="96">
        <f>+(C12*C9)*12</f>
        <v>0</v>
      </c>
      <c r="D15" s="96">
        <f>+(D12*D9)*12</f>
        <v>0</v>
      </c>
      <c r="E15" s="96">
        <f>+(E12*E9)*12</f>
        <v>0</v>
      </c>
      <c r="F15" s="96">
        <f>+(F12*F9)*12</f>
        <v>0</v>
      </c>
      <c r="G15" s="96">
        <f>+(G12*G9)*12</f>
        <v>0</v>
      </c>
      <c r="H15" s="97">
        <f>SUM(C15:G15)</f>
        <v>0</v>
      </c>
      <c r="I15" s="81"/>
      <c r="J15" s="81"/>
      <c r="K15" s="81"/>
      <c r="L15" s="81"/>
      <c r="M15" s="81"/>
      <c r="N15" s="81"/>
      <c r="O15" s="81"/>
      <c r="P15" s="81"/>
      <c r="Q15" s="81"/>
      <c r="R15" s="81"/>
      <c r="S15" s="81"/>
      <c r="T15" s="81"/>
    </row>
    <row r="16" spans="2:20" ht="13.5" thickBot="1" x14ac:dyDescent="0.25">
      <c r="B16" s="1036"/>
      <c r="C16" s="1037"/>
      <c r="D16" s="81"/>
      <c r="E16" s="81"/>
      <c r="F16" s="81"/>
      <c r="G16" s="81"/>
      <c r="H16" s="329"/>
      <c r="I16" s="81"/>
      <c r="J16" s="81"/>
      <c r="K16" s="81"/>
      <c r="L16" s="81"/>
      <c r="M16" s="81"/>
      <c r="N16" s="81"/>
      <c r="O16" s="81"/>
      <c r="P16" s="81"/>
      <c r="Q16" s="81"/>
      <c r="R16" s="81"/>
      <c r="S16" s="81"/>
      <c r="T16" s="81"/>
    </row>
    <row r="17" spans="2:20" ht="13.5" thickBot="1" x14ac:dyDescent="0.25">
      <c r="B17" s="353" t="s">
        <v>127</v>
      </c>
      <c r="C17" s="354" t="s">
        <v>638</v>
      </c>
      <c r="D17" s="354"/>
      <c r="E17" s="354"/>
      <c r="F17" s="354"/>
      <c r="G17" s="354"/>
      <c r="H17" s="355"/>
      <c r="I17" s="81"/>
      <c r="J17" s="81"/>
      <c r="K17" s="81"/>
      <c r="L17" s="81"/>
      <c r="M17" s="81"/>
      <c r="N17" s="81"/>
      <c r="O17" s="81"/>
      <c r="P17" s="81"/>
      <c r="Q17" s="81"/>
      <c r="R17" s="81"/>
      <c r="S17" s="81"/>
      <c r="T17" s="81"/>
    </row>
    <row r="18" spans="2:20" ht="13.5" thickBot="1" x14ac:dyDescent="0.25">
      <c r="B18" s="82" t="s">
        <v>116</v>
      </c>
      <c r="C18" s="82" t="s">
        <v>117</v>
      </c>
      <c r="D18" s="83" t="s">
        <v>118</v>
      </c>
      <c r="E18" s="83" t="s">
        <v>119</v>
      </c>
      <c r="F18" s="83" t="s">
        <v>120</v>
      </c>
      <c r="G18" s="330" t="s">
        <v>121</v>
      </c>
      <c r="H18" s="83" t="s">
        <v>122</v>
      </c>
      <c r="I18" s="81"/>
      <c r="J18" s="81"/>
      <c r="K18" s="81"/>
      <c r="L18" s="81"/>
      <c r="M18" s="81"/>
      <c r="N18" s="81"/>
      <c r="O18" s="81"/>
      <c r="P18" s="81"/>
      <c r="Q18" s="81"/>
      <c r="R18" s="81"/>
      <c r="S18" s="81"/>
      <c r="T18" s="81"/>
    </row>
    <row r="19" spans="2:20" x14ac:dyDescent="0.2">
      <c r="B19" s="331" t="s">
        <v>449</v>
      </c>
      <c r="C19" s="94"/>
      <c r="D19" s="95"/>
      <c r="E19" s="95"/>
      <c r="F19" s="95"/>
      <c r="G19" s="95"/>
      <c r="H19" s="183">
        <f>+(C20*C19)+(D20*D19)+(E20*E19)+(F20*F19)+(G20*G19)</f>
        <v>0</v>
      </c>
      <c r="I19" s="81"/>
      <c r="J19" s="81"/>
      <c r="K19" s="81"/>
      <c r="L19" s="81"/>
      <c r="M19" s="81"/>
      <c r="N19" s="81"/>
      <c r="O19" s="81"/>
      <c r="P19" s="81"/>
      <c r="Q19" s="81"/>
      <c r="R19" s="81"/>
      <c r="S19" s="81"/>
      <c r="T19" s="81"/>
    </row>
    <row r="20" spans="2:20" x14ac:dyDescent="0.2">
      <c r="B20" s="332" t="s">
        <v>123</v>
      </c>
      <c r="C20" s="76"/>
      <c r="D20" s="77"/>
      <c r="E20" s="77"/>
      <c r="F20" s="77"/>
      <c r="G20" s="77"/>
      <c r="H20" s="184">
        <f>SUM(C20:G20)</f>
        <v>0</v>
      </c>
      <c r="I20" s="81"/>
      <c r="J20" s="81"/>
      <c r="K20" s="81"/>
      <c r="L20" s="81"/>
      <c r="M20" s="81"/>
      <c r="N20" s="81"/>
      <c r="O20" s="81"/>
      <c r="P20" s="81"/>
      <c r="Q20" s="81"/>
      <c r="R20" s="81"/>
      <c r="S20" s="81"/>
      <c r="T20" s="81"/>
    </row>
    <row r="21" spans="2:20" ht="15" x14ac:dyDescent="0.2">
      <c r="B21" s="333" t="s">
        <v>134</v>
      </c>
      <c r="C21" s="92"/>
      <c r="D21" s="66"/>
      <c r="E21" s="66"/>
      <c r="F21" s="66"/>
      <c r="G21" s="66"/>
      <c r="H21" s="98"/>
      <c r="I21" s="81"/>
      <c r="J21" s="81"/>
      <c r="K21" s="81"/>
      <c r="L21" s="81"/>
      <c r="M21" s="81"/>
      <c r="N21" s="81"/>
      <c r="O21" s="81"/>
      <c r="P21" s="81"/>
      <c r="Q21" s="81"/>
      <c r="R21" s="81"/>
      <c r="S21" s="81"/>
      <c r="T21" s="81"/>
    </row>
    <row r="22" spans="2:20" x14ac:dyDescent="0.2">
      <c r="B22" s="334" t="s">
        <v>124</v>
      </c>
      <c r="C22" s="93"/>
      <c r="D22" s="63"/>
      <c r="E22" s="63"/>
      <c r="F22" s="63"/>
      <c r="G22" s="63"/>
      <c r="H22" s="98"/>
      <c r="I22" s="81"/>
      <c r="J22" s="81"/>
      <c r="K22" s="81"/>
      <c r="L22" s="81"/>
      <c r="M22" s="81"/>
      <c r="N22" s="81"/>
      <c r="O22" s="81"/>
      <c r="P22" s="81"/>
      <c r="Q22" s="81"/>
      <c r="R22" s="81"/>
      <c r="S22" s="81"/>
      <c r="T22" s="81"/>
    </row>
    <row r="23" spans="2:20" x14ac:dyDescent="0.2">
      <c r="B23" s="177" t="s">
        <v>125</v>
      </c>
      <c r="C23" s="179">
        <f>+C21-C22</f>
        <v>0</v>
      </c>
      <c r="D23" s="179">
        <f>+D21-D22</f>
        <v>0</v>
      </c>
      <c r="E23" s="179">
        <f>+E21-E22</f>
        <v>0</v>
      </c>
      <c r="F23" s="179">
        <f>+F21-F22</f>
        <v>0</v>
      </c>
      <c r="G23" s="178">
        <f>+G21-G22</f>
        <v>0</v>
      </c>
      <c r="H23" s="98"/>
      <c r="I23" s="81"/>
      <c r="J23" s="81"/>
      <c r="K23" s="81"/>
      <c r="L23" s="81"/>
      <c r="M23" s="81"/>
      <c r="N23" s="81"/>
      <c r="O23" s="81"/>
      <c r="P23" s="81"/>
      <c r="Q23" s="81"/>
      <c r="R23" s="81"/>
      <c r="S23" s="81"/>
      <c r="T23" s="81"/>
    </row>
    <row r="24" spans="2:20" x14ac:dyDescent="0.2">
      <c r="B24" s="332" t="s">
        <v>141</v>
      </c>
      <c r="C24" s="26"/>
      <c r="D24" s="26"/>
      <c r="E24" s="26"/>
      <c r="F24" s="26"/>
      <c r="G24" s="63"/>
      <c r="H24" s="98"/>
      <c r="I24" s="81"/>
      <c r="J24" s="81"/>
      <c r="K24" s="81"/>
      <c r="L24" s="81"/>
      <c r="M24" s="81"/>
      <c r="N24" s="81"/>
      <c r="O24" s="81"/>
      <c r="P24" s="81"/>
      <c r="Q24" s="81"/>
      <c r="R24" s="81"/>
      <c r="S24" s="81"/>
      <c r="T24" s="81"/>
    </row>
    <row r="25" spans="2:20" ht="13.5" thickBot="1" x14ac:dyDescent="0.25">
      <c r="B25" s="176" t="s">
        <v>142</v>
      </c>
      <c r="C25" s="175">
        <f>+C24-C21</f>
        <v>0</v>
      </c>
      <c r="D25" s="175">
        <f>+D24-D21</f>
        <v>0</v>
      </c>
      <c r="E25" s="175">
        <f>+E24-E21</f>
        <v>0</v>
      </c>
      <c r="F25" s="175">
        <f>+F24-F21</f>
        <v>0</v>
      </c>
      <c r="G25" s="175">
        <f>+G24-G21</f>
        <v>0</v>
      </c>
      <c r="H25" s="99"/>
      <c r="I25" s="81"/>
      <c r="J25" s="81"/>
      <c r="K25" s="81"/>
      <c r="L25" s="81"/>
      <c r="M25" s="81"/>
      <c r="N25" s="81"/>
      <c r="O25" s="81"/>
      <c r="P25" s="81"/>
      <c r="Q25" s="81"/>
      <c r="R25" s="81"/>
      <c r="S25" s="81"/>
      <c r="T25" s="81"/>
    </row>
    <row r="26" spans="2:20" ht="13.5" thickBot="1" x14ac:dyDescent="0.25">
      <c r="B26" s="89" t="s">
        <v>126</v>
      </c>
      <c r="C26" s="96">
        <f>+(C23*C20)*12</f>
        <v>0</v>
      </c>
      <c r="D26" s="96">
        <f>+(D23*D20)*12</f>
        <v>0</v>
      </c>
      <c r="E26" s="96">
        <f>+(E23*E20)*12</f>
        <v>0</v>
      </c>
      <c r="F26" s="96">
        <f>+(F23*F20)*12</f>
        <v>0</v>
      </c>
      <c r="G26" s="96">
        <f>+(G23*G20)*12</f>
        <v>0</v>
      </c>
      <c r="H26" s="97">
        <f>SUM(C26:G26)</f>
        <v>0</v>
      </c>
      <c r="I26" s="81"/>
      <c r="J26" s="81"/>
      <c r="K26" s="81"/>
      <c r="L26" s="81"/>
      <c r="M26" s="81"/>
      <c r="N26" s="81"/>
      <c r="O26" s="81"/>
      <c r="P26" s="81"/>
      <c r="Q26" s="81"/>
      <c r="R26" s="81"/>
      <c r="S26" s="81"/>
      <c r="T26" s="81"/>
    </row>
    <row r="27" spans="2:20" ht="13.5" thickBot="1" x14ac:dyDescent="0.25">
      <c r="B27" s="1036"/>
      <c r="C27" s="1037"/>
      <c r="D27" s="81"/>
      <c r="E27" s="81"/>
      <c r="F27" s="81"/>
      <c r="G27" s="81"/>
      <c r="H27" s="329"/>
      <c r="I27" s="81"/>
      <c r="J27" s="81"/>
      <c r="K27" s="81"/>
      <c r="L27" s="81"/>
      <c r="M27" s="81"/>
      <c r="N27" s="81"/>
      <c r="O27" s="81"/>
      <c r="P27" s="81"/>
      <c r="Q27" s="81"/>
      <c r="R27" s="81"/>
      <c r="S27" s="81"/>
      <c r="T27" s="81"/>
    </row>
    <row r="28" spans="2:20" ht="13.5" thickBot="1" x14ac:dyDescent="0.25">
      <c r="B28" s="353" t="s">
        <v>128</v>
      </c>
      <c r="C28" s="354" t="s">
        <v>139</v>
      </c>
      <c r="D28" s="354"/>
      <c r="E28" s="354"/>
      <c r="F28" s="354"/>
      <c r="G28" s="354"/>
      <c r="H28" s="355"/>
      <c r="I28" s="81"/>
      <c r="J28" s="81"/>
      <c r="K28" s="81"/>
      <c r="L28" s="81"/>
      <c r="M28" s="81"/>
      <c r="N28" s="81"/>
      <c r="O28" s="81"/>
      <c r="P28" s="81"/>
      <c r="Q28" s="81"/>
      <c r="R28" s="81"/>
      <c r="S28" s="81"/>
      <c r="T28" s="81"/>
    </row>
    <row r="29" spans="2:20" ht="13.5" thickBot="1" x14ac:dyDescent="0.25">
      <c r="B29" s="82" t="s">
        <v>116</v>
      </c>
      <c r="C29" s="82" t="s">
        <v>117</v>
      </c>
      <c r="D29" s="83" t="s">
        <v>118</v>
      </c>
      <c r="E29" s="83" t="s">
        <v>119</v>
      </c>
      <c r="F29" s="83" t="s">
        <v>120</v>
      </c>
      <c r="G29" s="330" t="s">
        <v>121</v>
      </c>
      <c r="H29" s="83" t="s">
        <v>122</v>
      </c>
      <c r="I29" s="81"/>
      <c r="J29" s="81"/>
      <c r="K29" s="81"/>
      <c r="L29" s="81"/>
      <c r="M29" s="81"/>
      <c r="N29" s="81"/>
      <c r="O29" s="81"/>
      <c r="P29" s="81"/>
      <c r="Q29" s="81"/>
      <c r="R29" s="81"/>
      <c r="S29" s="81"/>
      <c r="T29" s="81"/>
    </row>
    <row r="30" spans="2:20" x14ac:dyDescent="0.2">
      <c r="B30" s="331" t="s">
        <v>449</v>
      </c>
      <c r="C30" s="94"/>
      <c r="D30" s="95"/>
      <c r="E30" s="95"/>
      <c r="F30" s="95"/>
      <c r="G30" s="95"/>
      <c r="H30" s="183">
        <f>+(C31*C30)+(D31*D30)+(E31*E30)+(F31*F30)+(G31*G30)</f>
        <v>0</v>
      </c>
      <c r="I30" s="81"/>
      <c r="J30" s="81"/>
      <c r="K30" s="81"/>
      <c r="L30" s="81"/>
      <c r="M30" s="81"/>
      <c r="N30" s="81"/>
      <c r="O30" s="81"/>
      <c r="P30" s="81"/>
      <c r="Q30" s="81"/>
      <c r="R30" s="81"/>
      <c r="S30" s="81"/>
      <c r="T30" s="81"/>
    </row>
    <row r="31" spans="2:20" x14ac:dyDescent="0.2">
      <c r="B31" s="332" t="s">
        <v>123</v>
      </c>
      <c r="C31" s="76"/>
      <c r="D31" s="77"/>
      <c r="E31" s="77"/>
      <c r="F31" s="77"/>
      <c r="G31" s="77"/>
      <c r="H31" s="184">
        <f>SUM(C31:G31)</f>
        <v>0</v>
      </c>
      <c r="I31" s="81"/>
      <c r="J31" s="81"/>
      <c r="K31" s="81"/>
      <c r="L31" s="81"/>
      <c r="M31" s="81"/>
      <c r="N31" s="81"/>
      <c r="O31" s="81"/>
      <c r="P31" s="81"/>
      <c r="Q31" s="81"/>
      <c r="R31" s="81"/>
      <c r="S31" s="81"/>
      <c r="T31" s="81"/>
    </row>
    <row r="32" spans="2:20" ht="15" x14ac:dyDescent="0.2">
      <c r="B32" s="333" t="s">
        <v>134</v>
      </c>
      <c r="C32" s="92"/>
      <c r="D32" s="66"/>
      <c r="E32" s="66"/>
      <c r="F32" s="66"/>
      <c r="G32" s="66"/>
      <c r="H32" s="98"/>
      <c r="I32" s="81"/>
      <c r="J32" s="81"/>
      <c r="K32" s="81"/>
      <c r="L32" s="81"/>
      <c r="M32" s="81"/>
      <c r="N32" s="81"/>
      <c r="O32" s="81"/>
      <c r="P32" s="81"/>
      <c r="Q32" s="81"/>
      <c r="R32" s="81"/>
      <c r="S32" s="81"/>
      <c r="T32" s="81"/>
    </row>
    <row r="33" spans="2:20" x14ac:dyDescent="0.2">
      <c r="B33" s="334" t="s">
        <v>124</v>
      </c>
      <c r="C33" s="93"/>
      <c r="D33" s="63"/>
      <c r="E33" s="63"/>
      <c r="F33" s="63"/>
      <c r="G33" s="63"/>
      <c r="H33" s="98"/>
      <c r="I33" s="81"/>
      <c r="J33" s="81"/>
      <c r="K33" s="81"/>
      <c r="L33" s="81"/>
      <c r="M33" s="81"/>
      <c r="N33" s="81"/>
      <c r="O33" s="81"/>
      <c r="P33" s="81"/>
      <c r="Q33" s="81"/>
      <c r="R33" s="81"/>
      <c r="S33" s="81"/>
      <c r="T33" s="81"/>
    </row>
    <row r="34" spans="2:20" x14ac:dyDescent="0.2">
      <c r="B34" s="177" t="s">
        <v>125</v>
      </c>
      <c r="C34" s="179">
        <f>+C32-C33</f>
        <v>0</v>
      </c>
      <c r="D34" s="179">
        <f>+D32-D33</f>
        <v>0</v>
      </c>
      <c r="E34" s="179">
        <f>+E32-E33</f>
        <v>0</v>
      </c>
      <c r="F34" s="179">
        <f>+F32-F33</f>
        <v>0</v>
      </c>
      <c r="G34" s="178">
        <f>+G32-G33</f>
        <v>0</v>
      </c>
      <c r="H34" s="98"/>
      <c r="I34" s="81"/>
      <c r="J34" s="81"/>
      <c r="K34" s="81"/>
      <c r="L34" s="81"/>
      <c r="M34" s="81"/>
      <c r="N34" s="81"/>
      <c r="O34" s="81"/>
      <c r="P34" s="81"/>
      <c r="Q34" s="81"/>
      <c r="R34" s="81"/>
      <c r="S34" s="81"/>
      <c r="T34" s="81"/>
    </row>
    <row r="35" spans="2:20" x14ac:dyDescent="0.2">
      <c r="B35" s="332" t="s">
        <v>141</v>
      </c>
      <c r="C35" s="26"/>
      <c r="D35" s="26"/>
      <c r="E35" s="26"/>
      <c r="F35" s="26"/>
      <c r="G35" s="63"/>
      <c r="H35" s="98"/>
      <c r="I35" s="81"/>
      <c r="J35" s="81"/>
      <c r="K35" s="81"/>
      <c r="L35" s="81"/>
      <c r="M35" s="81"/>
      <c r="N35" s="81"/>
      <c r="O35" s="81"/>
      <c r="P35" s="81"/>
      <c r="Q35" s="81"/>
      <c r="R35" s="81"/>
      <c r="S35" s="81"/>
      <c r="T35" s="81"/>
    </row>
    <row r="36" spans="2:20" ht="13.5" thickBot="1" x14ac:dyDescent="0.25">
      <c r="B36" s="176" t="s">
        <v>142</v>
      </c>
      <c r="C36" s="175">
        <f>+C35-C32</f>
        <v>0</v>
      </c>
      <c r="D36" s="175">
        <f>+D35-D32</f>
        <v>0</v>
      </c>
      <c r="E36" s="175">
        <f>+E35-E32</f>
        <v>0</v>
      </c>
      <c r="F36" s="175">
        <f>+F35-F32</f>
        <v>0</v>
      </c>
      <c r="G36" s="175">
        <f>+G35-G32</f>
        <v>0</v>
      </c>
      <c r="H36" s="99"/>
      <c r="I36" s="81"/>
      <c r="J36" s="81"/>
      <c r="K36" s="81"/>
      <c r="L36" s="81"/>
      <c r="M36" s="81"/>
      <c r="N36" s="81"/>
      <c r="O36" s="81"/>
      <c r="P36" s="81"/>
      <c r="Q36" s="81"/>
      <c r="R36" s="81"/>
      <c r="S36" s="81"/>
      <c r="T36" s="81"/>
    </row>
    <row r="37" spans="2:20" ht="13.5" thickBot="1" x14ac:dyDescent="0.25">
      <c r="B37" s="89" t="s">
        <v>126</v>
      </c>
      <c r="C37" s="96">
        <f>+(C34*C31)*12</f>
        <v>0</v>
      </c>
      <c r="D37" s="96">
        <f>+(D34*D31)*12</f>
        <v>0</v>
      </c>
      <c r="E37" s="96">
        <f>+(E34*E31)*12</f>
        <v>0</v>
      </c>
      <c r="F37" s="96">
        <f>+(F34*F31)*12</f>
        <v>0</v>
      </c>
      <c r="G37" s="96">
        <f>+(G34*G31)*12</f>
        <v>0</v>
      </c>
      <c r="H37" s="97">
        <f>SUM(C37:G37)</f>
        <v>0</v>
      </c>
      <c r="I37" s="81"/>
      <c r="J37" s="81"/>
      <c r="K37" s="81"/>
      <c r="L37" s="81"/>
      <c r="M37" s="81"/>
      <c r="N37" s="81"/>
      <c r="O37" s="81"/>
      <c r="P37" s="81"/>
      <c r="Q37" s="81"/>
      <c r="R37" s="81"/>
      <c r="S37" s="81"/>
      <c r="T37" s="81"/>
    </row>
    <row r="38" spans="2:20" ht="13.5" thickBot="1" x14ac:dyDescent="0.25">
      <c r="B38" s="1036"/>
      <c r="C38" s="1037"/>
      <c r="D38" s="81"/>
      <c r="E38" s="81"/>
      <c r="F38" s="81"/>
      <c r="G38" s="81"/>
      <c r="H38" s="329"/>
      <c r="I38" s="81"/>
      <c r="J38" s="81"/>
      <c r="K38" s="81"/>
      <c r="L38" s="81"/>
      <c r="M38" s="81"/>
      <c r="N38" s="81"/>
      <c r="O38" s="81"/>
      <c r="P38" s="81"/>
      <c r="Q38" s="81"/>
      <c r="R38" s="81"/>
      <c r="S38" s="81"/>
      <c r="T38" s="81"/>
    </row>
    <row r="39" spans="2:20" ht="13.5" thickBot="1" x14ac:dyDescent="0.25">
      <c r="B39" s="353" t="s">
        <v>129</v>
      </c>
      <c r="C39" s="354" t="s">
        <v>140</v>
      </c>
      <c r="D39" s="354"/>
      <c r="E39" s="354"/>
      <c r="F39" s="354"/>
      <c r="G39" s="354"/>
      <c r="H39" s="355"/>
      <c r="I39" s="80"/>
      <c r="J39" s="3"/>
      <c r="K39" s="3"/>
      <c r="L39" s="3"/>
      <c r="M39" s="3"/>
      <c r="N39" s="3"/>
      <c r="O39" s="3"/>
      <c r="P39" s="3"/>
      <c r="Q39" s="3"/>
      <c r="R39" s="3"/>
      <c r="S39" s="3"/>
      <c r="T39" s="81"/>
    </row>
    <row r="40" spans="2:20" ht="13.5" thickBot="1" x14ac:dyDescent="0.25">
      <c r="B40" s="82" t="s">
        <v>116</v>
      </c>
      <c r="C40" s="82" t="s">
        <v>117</v>
      </c>
      <c r="D40" s="83" t="s">
        <v>118</v>
      </c>
      <c r="E40" s="83" t="s">
        <v>119</v>
      </c>
      <c r="F40" s="83" t="s">
        <v>120</v>
      </c>
      <c r="G40" s="330" t="s">
        <v>121</v>
      </c>
      <c r="H40" s="83" t="s">
        <v>122</v>
      </c>
      <c r="I40" s="80"/>
      <c r="J40" s="3"/>
      <c r="K40" s="3"/>
      <c r="L40" s="3"/>
      <c r="M40" s="3"/>
      <c r="N40" s="3"/>
      <c r="O40" s="3"/>
      <c r="P40" s="3"/>
      <c r="Q40" s="3"/>
      <c r="R40" s="3"/>
      <c r="S40" s="3"/>
      <c r="T40" s="3"/>
    </row>
    <row r="41" spans="2:20" x14ac:dyDescent="0.2">
      <c r="B41" s="331" t="s">
        <v>449</v>
      </c>
      <c r="C41" s="94"/>
      <c r="D41" s="95"/>
      <c r="E41" s="95"/>
      <c r="F41" s="95"/>
      <c r="G41" s="95"/>
      <c r="H41" s="183">
        <f>+(C42*C41)+(D42*D41)+(E42*E41)+(F42*F41)+(G42*G41)</f>
        <v>0</v>
      </c>
      <c r="I41" s="80"/>
      <c r="J41" s="3"/>
      <c r="K41" s="3"/>
      <c r="L41" s="3"/>
      <c r="M41" s="3"/>
      <c r="N41" s="3"/>
      <c r="O41" s="3"/>
      <c r="P41" s="3"/>
      <c r="Q41" s="3"/>
      <c r="R41" s="3"/>
      <c r="S41" s="3"/>
      <c r="T41" s="3"/>
    </row>
    <row r="42" spans="2:20" x14ac:dyDescent="0.2">
      <c r="B42" s="332" t="s">
        <v>123</v>
      </c>
      <c r="C42" s="76"/>
      <c r="D42" s="77"/>
      <c r="E42" s="77"/>
      <c r="F42" s="77"/>
      <c r="G42" s="77"/>
      <c r="H42" s="184">
        <f>SUM(C42:G42)</f>
        <v>0</v>
      </c>
      <c r="I42" s="80"/>
      <c r="J42" s="3"/>
      <c r="K42" s="3"/>
      <c r="L42" s="3"/>
      <c r="M42" s="3"/>
      <c r="N42" s="3"/>
      <c r="O42" s="3"/>
      <c r="P42" s="3"/>
      <c r="Q42" s="3"/>
      <c r="R42" s="3"/>
      <c r="S42" s="3"/>
      <c r="T42" s="3"/>
    </row>
    <row r="43" spans="2:20" ht="15" x14ac:dyDescent="0.2">
      <c r="B43" s="333" t="s">
        <v>134</v>
      </c>
      <c r="C43" s="92"/>
      <c r="D43" s="66"/>
      <c r="E43" s="66"/>
      <c r="F43" s="66"/>
      <c r="G43" s="66"/>
      <c r="H43" s="98"/>
      <c r="I43" s="80"/>
      <c r="J43" s="3"/>
      <c r="K43" s="3"/>
      <c r="L43" s="3"/>
      <c r="M43" s="3"/>
      <c r="N43" s="3"/>
      <c r="O43" s="3"/>
      <c r="P43" s="3"/>
      <c r="Q43" s="3"/>
      <c r="R43" s="3"/>
      <c r="S43" s="3"/>
      <c r="T43" s="3"/>
    </row>
    <row r="44" spans="2:20" x14ac:dyDescent="0.2">
      <c r="B44" s="334" t="s">
        <v>124</v>
      </c>
      <c r="C44" s="93"/>
      <c r="D44" s="63"/>
      <c r="E44" s="63"/>
      <c r="F44" s="63"/>
      <c r="G44" s="63"/>
      <c r="H44" s="98"/>
      <c r="I44" s="80"/>
      <c r="J44" s="3"/>
      <c r="K44" s="3"/>
      <c r="L44" s="3"/>
      <c r="M44" s="3"/>
      <c r="N44" s="3"/>
      <c r="O44" s="3"/>
      <c r="P44" s="3"/>
      <c r="Q44" s="3"/>
      <c r="R44" s="3"/>
      <c r="S44" s="3"/>
      <c r="T44" s="3"/>
    </row>
    <row r="45" spans="2:20" x14ac:dyDescent="0.2">
      <c r="B45" s="177" t="s">
        <v>125</v>
      </c>
      <c r="C45" s="179">
        <f>+C43-C44</f>
        <v>0</v>
      </c>
      <c r="D45" s="179">
        <f>+D43-D44</f>
        <v>0</v>
      </c>
      <c r="E45" s="179">
        <f>+E43-E44</f>
        <v>0</v>
      </c>
      <c r="F45" s="179">
        <f>+F43-F44</f>
        <v>0</v>
      </c>
      <c r="G45" s="178">
        <f>+G43-G44</f>
        <v>0</v>
      </c>
      <c r="H45" s="98"/>
      <c r="I45" s="80"/>
      <c r="J45" s="3"/>
      <c r="K45" s="3"/>
      <c r="L45" s="3"/>
      <c r="M45" s="3"/>
      <c r="N45" s="3"/>
      <c r="O45" s="3"/>
      <c r="P45" s="3"/>
      <c r="Q45" s="3"/>
      <c r="R45" s="3"/>
      <c r="S45" s="3"/>
      <c r="T45" s="3"/>
    </row>
    <row r="46" spans="2:20" x14ac:dyDescent="0.2">
      <c r="B46" s="332" t="s">
        <v>141</v>
      </c>
      <c r="C46" s="26"/>
      <c r="D46" s="26"/>
      <c r="E46" s="26"/>
      <c r="F46" s="26"/>
      <c r="G46" s="63"/>
      <c r="H46" s="98"/>
      <c r="I46" s="80"/>
      <c r="J46" s="3"/>
      <c r="K46" s="3"/>
      <c r="L46" s="3"/>
      <c r="M46" s="3"/>
      <c r="N46" s="3"/>
      <c r="O46" s="3"/>
      <c r="P46" s="3"/>
      <c r="Q46" s="3"/>
      <c r="R46" s="3"/>
      <c r="S46" s="3"/>
      <c r="T46" s="3"/>
    </row>
    <row r="47" spans="2:20" ht="13.5" thickBot="1" x14ac:dyDescent="0.25">
      <c r="B47" s="176" t="s">
        <v>142</v>
      </c>
      <c r="C47" s="175">
        <f>+C46-C43</f>
        <v>0</v>
      </c>
      <c r="D47" s="175">
        <f>+D46-D43</f>
        <v>0</v>
      </c>
      <c r="E47" s="175">
        <f>+E46-E43</f>
        <v>0</v>
      </c>
      <c r="F47" s="175">
        <f>+F46-F43</f>
        <v>0</v>
      </c>
      <c r="G47" s="175">
        <f>+G46-G43</f>
        <v>0</v>
      </c>
      <c r="H47" s="99"/>
      <c r="I47" s="80"/>
      <c r="J47" s="3"/>
      <c r="K47" s="3"/>
      <c r="L47" s="3"/>
      <c r="M47" s="3"/>
      <c r="N47" s="3"/>
      <c r="O47" s="3"/>
      <c r="P47" s="3"/>
      <c r="Q47" s="3"/>
      <c r="R47" s="3"/>
      <c r="S47" s="3"/>
      <c r="T47" s="3"/>
    </row>
    <row r="48" spans="2:20" ht="13.5" thickBot="1" x14ac:dyDescent="0.25">
      <c r="B48" s="89" t="s">
        <v>126</v>
      </c>
      <c r="C48" s="96">
        <f>+(C45*C42)*12</f>
        <v>0</v>
      </c>
      <c r="D48" s="96">
        <f>+(D45*D42)*12</f>
        <v>0</v>
      </c>
      <c r="E48" s="96">
        <f>+(E45*E42)*12</f>
        <v>0</v>
      </c>
      <c r="F48" s="96">
        <f>+(F45*F42)*12</f>
        <v>0</v>
      </c>
      <c r="G48" s="96">
        <f>+(G45*G42)*12</f>
        <v>0</v>
      </c>
      <c r="H48" s="97">
        <f>SUM(C48:G48)</f>
        <v>0</v>
      </c>
      <c r="I48" s="80"/>
      <c r="J48" s="3"/>
      <c r="K48" s="3"/>
      <c r="L48" s="3"/>
      <c r="M48" s="3"/>
      <c r="N48" s="3"/>
      <c r="O48" s="3"/>
      <c r="P48" s="3"/>
      <c r="Q48" s="3"/>
      <c r="R48" s="3"/>
      <c r="S48" s="3"/>
      <c r="T48" s="3"/>
    </row>
    <row r="49" spans="2:20" ht="13.5" thickBot="1" x14ac:dyDescent="0.25">
      <c r="B49" s="335" t="s">
        <v>57</v>
      </c>
      <c r="C49" s="78"/>
      <c r="D49" s="276"/>
      <c r="E49" s="3"/>
      <c r="F49" s="3"/>
      <c r="G49" s="3"/>
      <c r="H49" s="336"/>
      <c r="I49" s="80"/>
      <c r="J49" s="3"/>
      <c r="K49" s="3"/>
      <c r="L49" s="3"/>
      <c r="M49" s="3"/>
      <c r="N49" s="3"/>
      <c r="O49" s="3"/>
      <c r="P49" s="3"/>
      <c r="Q49" s="3"/>
      <c r="R49" s="3"/>
      <c r="S49" s="3"/>
      <c r="T49" s="3"/>
    </row>
    <row r="50" spans="2:20" ht="13.5" thickBot="1" x14ac:dyDescent="0.25">
      <c r="B50" s="356" t="s">
        <v>130</v>
      </c>
      <c r="C50" s="357" t="s">
        <v>637</v>
      </c>
      <c r="D50" s="357"/>
      <c r="E50" s="357"/>
      <c r="F50" s="357"/>
      <c r="G50" s="357"/>
      <c r="H50" s="87"/>
      <c r="I50" s="80"/>
      <c r="J50" s="3"/>
      <c r="K50" s="3"/>
      <c r="L50" s="3"/>
      <c r="M50" s="3"/>
      <c r="N50" s="3"/>
      <c r="O50" s="3"/>
      <c r="P50" s="3"/>
      <c r="Q50" s="3"/>
      <c r="R50" s="3"/>
      <c r="S50" s="3"/>
      <c r="T50" s="3"/>
    </row>
    <row r="51" spans="2:20" ht="13.5" thickBot="1" x14ac:dyDescent="0.25">
      <c r="B51" s="82" t="s">
        <v>116</v>
      </c>
      <c r="C51" s="82" t="s">
        <v>117</v>
      </c>
      <c r="D51" s="83" t="s">
        <v>118</v>
      </c>
      <c r="E51" s="83" t="s">
        <v>119</v>
      </c>
      <c r="F51" s="83" t="s">
        <v>120</v>
      </c>
      <c r="G51" s="330" t="s">
        <v>121</v>
      </c>
      <c r="H51" s="83" t="s">
        <v>122</v>
      </c>
      <c r="I51" s="80"/>
      <c r="J51" s="3"/>
      <c r="K51" s="3"/>
      <c r="L51" s="3"/>
      <c r="M51" s="3"/>
      <c r="N51" s="3"/>
      <c r="O51" s="3"/>
      <c r="P51" s="3"/>
      <c r="Q51" s="3"/>
      <c r="R51" s="3"/>
      <c r="S51" s="3"/>
      <c r="T51" s="3"/>
    </row>
    <row r="52" spans="2:20" x14ac:dyDescent="0.2">
      <c r="B52" s="337" t="s">
        <v>449</v>
      </c>
      <c r="C52" s="94"/>
      <c r="D52" s="95"/>
      <c r="E52" s="95"/>
      <c r="F52" s="95"/>
      <c r="G52" s="95"/>
      <c r="H52" s="183">
        <f>+(C53*C52)+(D53*D52)+(E53*E52)+(F53*F52)+(G53*G52)</f>
        <v>0</v>
      </c>
      <c r="I52" s="80"/>
      <c r="J52" s="3"/>
      <c r="K52" s="3"/>
      <c r="L52" s="3"/>
      <c r="M52" s="3"/>
      <c r="N52" s="3"/>
      <c r="O52" s="3"/>
      <c r="P52" s="3"/>
      <c r="Q52" s="3"/>
      <c r="R52" s="3"/>
      <c r="S52" s="3"/>
      <c r="T52" s="3"/>
    </row>
    <row r="53" spans="2:20" x14ac:dyDescent="0.2">
      <c r="B53" s="332" t="s">
        <v>123</v>
      </c>
      <c r="C53" s="76"/>
      <c r="D53" s="77"/>
      <c r="E53" s="77"/>
      <c r="F53" s="77"/>
      <c r="G53" s="77"/>
      <c r="H53" s="184">
        <f>SUM(C53:G53)</f>
        <v>0</v>
      </c>
      <c r="I53" s="80"/>
      <c r="J53" s="3"/>
      <c r="K53" s="3"/>
      <c r="L53" s="3"/>
      <c r="M53" s="3"/>
      <c r="N53" s="3"/>
      <c r="O53" s="3"/>
      <c r="P53" s="3"/>
      <c r="Q53" s="3"/>
      <c r="R53" s="3"/>
      <c r="S53" s="3"/>
      <c r="T53" s="3"/>
    </row>
    <row r="54" spans="2:20" ht="15" x14ac:dyDescent="0.2">
      <c r="B54" s="333" t="s">
        <v>134</v>
      </c>
      <c r="C54" s="92"/>
      <c r="D54" s="66"/>
      <c r="E54" s="66"/>
      <c r="F54" s="66"/>
      <c r="G54" s="66"/>
      <c r="H54" s="98"/>
      <c r="I54" s="80"/>
      <c r="J54" s="3"/>
      <c r="K54" s="3"/>
      <c r="L54" s="3"/>
      <c r="M54" s="3"/>
      <c r="N54" s="3"/>
      <c r="O54" s="3"/>
      <c r="P54" s="3"/>
      <c r="Q54" s="3"/>
      <c r="R54" s="3"/>
      <c r="S54" s="3"/>
      <c r="T54" s="3"/>
    </row>
    <row r="55" spans="2:20" x14ac:dyDescent="0.2">
      <c r="B55" s="334" t="s">
        <v>124</v>
      </c>
      <c r="C55" s="93"/>
      <c r="D55" s="63"/>
      <c r="E55" s="63"/>
      <c r="F55" s="63"/>
      <c r="G55" s="63"/>
      <c r="H55" s="98"/>
      <c r="I55" s="80"/>
      <c r="J55" s="3"/>
      <c r="K55" s="3"/>
      <c r="L55" s="3"/>
      <c r="M55" s="3"/>
      <c r="N55" s="3"/>
      <c r="O55" s="3"/>
      <c r="P55" s="3"/>
      <c r="Q55" s="3"/>
      <c r="R55" s="3"/>
      <c r="S55" s="3"/>
      <c r="T55" s="3"/>
    </row>
    <row r="56" spans="2:20" x14ac:dyDescent="0.2">
      <c r="B56" s="177" t="s">
        <v>125</v>
      </c>
      <c r="C56" s="179">
        <f>+C54-C55</f>
        <v>0</v>
      </c>
      <c r="D56" s="179">
        <f>+D54-D55</f>
        <v>0</v>
      </c>
      <c r="E56" s="179">
        <f>+E54-E55</f>
        <v>0</v>
      </c>
      <c r="F56" s="179">
        <f>+F54-F55</f>
        <v>0</v>
      </c>
      <c r="G56" s="178">
        <f>+G54-G55</f>
        <v>0</v>
      </c>
      <c r="H56" s="98"/>
      <c r="I56" s="80"/>
      <c r="J56" s="3"/>
      <c r="K56" s="3"/>
      <c r="L56" s="3"/>
      <c r="M56" s="3"/>
      <c r="N56" s="3"/>
      <c r="O56" s="3"/>
      <c r="P56" s="3"/>
      <c r="Q56" s="3"/>
      <c r="R56" s="3"/>
      <c r="S56" s="3"/>
      <c r="T56" s="3"/>
    </row>
    <row r="57" spans="2:20" x14ac:dyDescent="0.2">
      <c r="B57" s="332" t="s">
        <v>141</v>
      </c>
      <c r="C57" s="26"/>
      <c r="D57" s="26"/>
      <c r="E57" s="26"/>
      <c r="F57" s="26"/>
      <c r="G57" s="63"/>
      <c r="H57" s="98"/>
      <c r="I57" s="80"/>
      <c r="J57" s="3"/>
      <c r="K57" s="3"/>
      <c r="L57" s="3"/>
      <c r="M57" s="3"/>
      <c r="N57" s="3"/>
      <c r="O57" s="3"/>
      <c r="P57" s="3"/>
      <c r="Q57" s="3"/>
      <c r="R57" s="3"/>
      <c r="S57" s="3"/>
      <c r="T57" s="3"/>
    </row>
    <row r="58" spans="2:20" ht="13.5" thickBot="1" x14ac:dyDescent="0.25">
      <c r="B58" s="176" t="s">
        <v>142</v>
      </c>
      <c r="C58" s="175">
        <f>+C57-C54</f>
        <v>0</v>
      </c>
      <c r="D58" s="175">
        <f>+D57-D54</f>
        <v>0</v>
      </c>
      <c r="E58" s="175">
        <f>+E57-E54</f>
        <v>0</v>
      </c>
      <c r="F58" s="175">
        <f>+F57-F54</f>
        <v>0</v>
      </c>
      <c r="G58" s="175">
        <f>+G57-G54</f>
        <v>0</v>
      </c>
      <c r="H58" s="99"/>
      <c r="I58" s="80"/>
      <c r="J58" s="3"/>
      <c r="K58" s="3"/>
      <c r="L58" s="3"/>
      <c r="M58" s="3"/>
      <c r="N58" s="3"/>
      <c r="O58" s="3"/>
      <c r="P58" s="3"/>
      <c r="Q58" s="3"/>
      <c r="R58" s="3"/>
      <c r="S58" s="3"/>
      <c r="T58" s="3"/>
    </row>
    <row r="59" spans="2:20" ht="13.5" thickBot="1" x14ac:dyDescent="0.25">
      <c r="B59" s="90" t="s">
        <v>126</v>
      </c>
      <c r="C59" s="96">
        <f>+(C56*C53)*12</f>
        <v>0</v>
      </c>
      <c r="D59" s="96">
        <f>+(D56*D53)*12</f>
        <v>0</v>
      </c>
      <c r="E59" s="96">
        <f>+(E56*E53)*12</f>
        <v>0</v>
      </c>
      <c r="F59" s="96">
        <f>+(F56*F53)*12</f>
        <v>0</v>
      </c>
      <c r="G59" s="96">
        <f>+(G56*G53)*12</f>
        <v>0</v>
      </c>
      <c r="H59" s="97">
        <f>SUM(C59:G59)</f>
        <v>0</v>
      </c>
      <c r="I59" s="80"/>
      <c r="J59" s="3"/>
      <c r="K59" s="3"/>
      <c r="L59" s="3"/>
      <c r="M59" s="3"/>
      <c r="N59" s="3"/>
      <c r="O59" s="3"/>
      <c r="P59" s="3"/>
      <c r="Q59" s="3"/>
      <c r="R59" s="3"/>
      <c r="S59" s="3"/>
      <c r="T59" s="3"/>
    </row>
    <row r="60" spans="2:20" ht="13.5" thickBot="1" x14ac:dyDescent="0.25">
      <c r="B60" s="338"/>
      <c r="C60" s="79"/>
      <c r="D60" s="339"/>
      <c r="E60" s="15"/>
      <c r="F60" s="15"/>
      <c r="G60" s="15"/>
      <c r="H60" s="340"/>
      <c r="I60" s="80"/>
      <c r="J60" s="3"/>
      <c r="K60" s="3"/>
      <c r="L60" s="3"/>
      <c r="M60" s="3"/>
      <c r="N60" s="3"/>
      <c r="O60" s="3"/>
      <c r="P60" s="3"/>
      <c r="Q60" s="3"/>
      <c r="R60" s="3"/>
      <c r="S60" s="3"/>
      <c r="T60" s="3"/>
    </row>
    <row r="61" spans="2:20" ht="13.5" thickBot="1" x14ac:dyDescent="0.25">
      <c r="B61" s="356" t="s">
        <v>132</v>
      </c>
      <c r="C61" s="84" t="s">
        <v>636</v>
      </c>
      <c r="D61" s="358"/>
      <c r="E61" s="358"/>
      <c r="F61" s="358"/>
      <c r="G61" s="358"/>
      <c r="H61" s="359"/>
      <c r="I61" s="81"/>
      <c r="J61" s="3"/>
      <c r="K61" s="3"/>
      <c r="L61" s="3"/>
      <c r="M61" s="3"/>
      <c r="N61" s="3"/>
      <c r="O61" s="3"/>
      <c r="P61" s="3"/>
      <c r="Q61" s="3"/>
      <c r="R61" s="3"/>
      <c r="S61" s="3"/>
      <c r="T61" s="3"/>
    </row>
    <row r="62" spans="2:20" ht="13.5" thickBot="1" x14ac:dyDescent="0.25">
      <c r="B62" s="82" t="s">
        <v>116</v>
      </c>
      <c r="C62" s="82" t="s">
        <v>117</v>
      </c>
      <c r="D62" s="83" t="s">
        <v>118</v>
      </c>
      <c r="E62" s="83" t="s">
        <v>119</v>
      </c>
      <c r="F62" s="83" t="s">
        <v>120</v>
      </c>
      <c r="G62" s="330" t="s">
        <v>121</v>
      </c>
      <c r="H62" s="83" t="s">
        <v>122</v>
      </c>
      <c r="I62" s="80"/>
      <c r="J62" s="3"/>
      <c r="K62" s="3"/>
      <c r="L62" s="3"/>
      <c r="M62" s="3"/>
      <c r="N62" s="3"/>
      <c r="O62" s="3"/>
      <c r="P62" s="3"/>
      <c r="Q62" s="3"/>
      <c r="R62" s="3"/>
      <c r="S62" s="3"/>
      <c r="T62" s="3"/>
    </row>
    <row r="63" spans="2:20" x14ac:dyDescent="0.2">
      <c r="B63" s="337" t="s">
        <v>449</v>
      </c>
      <c r="C63" s="94"/>
      <c r="D63" s="95"/>
      <c r="E63" s="95"/>
      <c r="F63" s="95"/>
      <c r="G63" s="95"/>
      <c r="H63" s="183">
        <f>+(C64*C63)+(D64*D63)+(E64*E63)+(F64*F63)+(G64*G63)</f>
        <v>0</v>
      </c>
      <c r="I63" s="80"/>
      <c r="J63" s="3"/>
      <c r="K63" s="3"/>
      <c r="L63" s="3"/>
      <c r="M63" s="3"/>
      <c r="N63" s="3"/>
      <c r="O63" s="3"/>
      <c r="P63" s="3"/>
      <c r="Q63" s="3"/>
      <c r="R63" s="3"/>
      <c r="S63" s="3"/>
      <c r="T63" s="3"/>
    </row>
    <row r="64" spans="2:20" x14ac:dyDescent="0.2">
      <c r="B64" s="332" t="s">
        <v>123</v>
      </c>
      <c r="C64" s="76"/>
      <c r="D64" s="77"/>
      <c r="E64" s="77"/>
      <c r="F64" s="77"/>
      <c r="G64" s="77"/>
      <c r="H64" s="184">
        <f>SUM(C64:G64)</f>
        <v>0</v>
      </c>
      <c r="I64" s="80"/>
      <c r="J64" s="3"/>
      <c r="K64" s="3"/>
      <c r="L64" s="3"/>
      <c r="M64" s="3"/>
      <c r="N64" s="3"/>
      <c r="O64" s="3"/>
      <c r="P64" s="3"/>
      <c r="Q64" s="3"/>
      <c r="R64" s="3"/>
      <c r="S64" s="3"/>
      <c r="T64" s="3"/>
    </row>
    <row r="65" spans="2:21" ht="15" x14ac:dyDescent="0.2">
      <c r="B65" s="333" t="s">
        <v>134</v>
      </c>
      <c r="C65" s="92"/>
      <c r="D65" s="66"/>
      <c r="E65" s="66"/>
      <c r="F65" s="66"/>
      <c r="G65" s="66"/>
      <c r="H65" s="98"/>
      <c r="I65" s="80"/>
      <c r="J65" s="3"/>
      <c r="K65" s="3"/>
      <c r="L65" s="3"/>
      <c r="M65" s="3"/>
      <c r="N65" s="3"/>
      <c r="O65" s="3"/>
      <c r="P65" s="3"/>
      <c r="Q65" s="3"/>
      <c r="R65" s="3"/>
      <c r="S65" s="3"/>
      <c r="T65" s="3"/>
    </row>
    <row r="66" spans="2:21" x14ac:dyDescent="0.2">
      <c r="B66" s="334" t="s">
        <v>124</v>
      </c>
      <c r="C66" s="93"/>
      <c r="D66" s="63"/>
      <c r="E66" s="63"/>
      <c r="F66" s="63"/>
      <c r="G66" s="63"/>
      <c r="H66" s="98"/>
      <c r="I66" s="80"/>
      <c r="J66" s="3"/>
      <c r="K66" s="3"/>
      <c r="L66" s="3"/>
      <c r="M66" s="3"/>
      <c r="N66" s="3"/>
      <c r="O66" s="3"/>
      <c r="P66" s="3"/>
      <c r="Q66" s="3"/>
      <c r="R66" s="3"/>
      <c r="S66" s="3"/>
      <c r="T66" s="3"/>
    </row>
    <row r="67" spans="2:21" x14ac:dyDescent="0.2">
      <c r="B67" s="177" t="s">
        <v>125</v>
      </c>
      <c r="C67" s="179">
        <f>+C65-C66</f>
        <v>0</v>
      </c>
      <c r="D67" s="179">
        <f>+D65-D66</f>
        <v>0</v>
      </c>
      <c r="E67" s="179">
        <f>+E65-E66</f>
        <v>0</v>
      </c>
      <c r="F67" s="179">
        <f>+F65-F66</f>
        <v>0</v>
      </c>
      <c r="G67" s="178">
        <f>+G65-G66</f>
        <v>0</v>
      </c>
      <c r="H67" s="98"/>
      <c r="I67" s="80"/>
      <c r="J67" s="3"/>
      <c r="K67" s="3"/>
      <c r="L67" s="3"/>
      <c r="M67" s="3"/>
      <c r="N67" s="3"/>
      <c r="O67" s="3"/>
      <c r="P67" s="3"/>
      <c r="Q67" s="3"/>
      <c r="R67" s="3"/>
      <c r="S67" s="3"/>
      <c r="T67" s="3"/>
    </row>
    <row r="68" spans="2:21" x14ac:dyDescent="0.2">
      <c r="B68" s="332" t="s">
        <v>141</v>
      </c>
      <c r="C68" s="26"/>
      <c r="D68" s="26"/>
      <c r="E68" s="26"/>
      <c r="F68" s="26"/>
      <c r="G68" s="63"/>
      <c r="H68" s="98"/>
      <c r="I68" s="80"/>
      <c r="J68" s="3"/>
      <c r="K68" s="3"/>
      <c r="L68" s="3"/>
      <c r="M68" s="3"/>
      <c r="N68" s="3"/>
      <c r="O68" s="3"/>
      <c r="P68" s="3"/>
      <c r="Q68" s="3"/>
      <c r="R68" s="3"/>
      <c r="S68" s="3"/>
      <c r="T68" s="3"/>
    </row>
    <row r="69" spans="2:21" ht="13.5" thickBot="1" x14ac:dyDescent="0.25">
      <c r="B69" s="176" t="s">
        <v>142</v>
      </c>
      <c r="C69" s="175">
        <f>+C68-C65</f>
        <v>0</v>
      </c>
      <c r="D69" s="175">
        <f>+D68-D65</f>
        <v>0</v>
      </c>
      <c r="E69" s="175">
        <f>+E68-E65</f>
        <v>0</v>
      </c>
      <c r="F69" s="175">
        <f>+F68-F65</f>
        <v>0</v>
      </c>
      <c r="G69" s="175">
        <f>+G68-G65</f>
        <v>0</v>
      </c>
      <c r="H69" s="99"/>
      <c r="I69" s="80"/>
      <c r="J69" s="3"/>
      <c r="K69" s="3"/>
      <c r="L69" s="3"/>
      <c r="M69" s="3"/>
      <c r="N69" s="3"/>
      <c r="O69" s="3"/>
      <c r="P69" s="3"/>
      <c r="Q69" s="3"/>
      <c r="R69" s="3"/>
      <c r="S69" s="3"/>
      <c r="T69" s="3"/>
    </row>
    <row r="70" spans="2:21" ht="13.5" thickBot="1" x14ac:dyDescent="0.25">
      <c r="B70" s="90" t="s">
        <v>126</v>
      </c>
      <c r="C70" s="96">
        <f>+(C67*C64)*12</f>
        <v>0</v>
      </c>
      <c r="D70" s="96">
        <f>+(D67*D64)*12</f>
        <v>0</v>
      </c>
      <c r="E70" s="96">
        <f>+(E67*E64)*12</f>
        <v>0</v>
      </c>
      <c r="F70" s="96">
        <f>+(F67*F64)*12</f>
        <v>0</v>
      </c>
      <c r="G70" s="96">
        <f>+(G67*G64)*12</f>
        <v>0</v>
      </c>
      <c r="H70" s="97">
        <f>SUM(C70:G70)</f>
        <v>0</v>
      </c>
      <c r="I70" s="80"/>
      <c r="J70" s="3"/>
      <c r="K70" s="3"/>
      <c r="L70" s="3"/>
      <c r="M70" s="3"/>
      <c r="N70" s="3"/>
      <c r="O70" s="3"/>
      <c r="P70" s="3"/>
      <c r="Q70" s="3"/>
      <c r="R70" s="3"/>
      <c r="S70" s="3"/>
      <c r="T70" s="3"/>
    </row>
    <row r="71" spans="2:21" ht="13.5" thickBot="1" x14ac:dyDescent="0.25">
      <c r="B71" s="338"/>
      <c r="C71" s="79"/>
      <c r="D71" s="339"/>
      <c r="E71" s="15"/>
      <c r="F71" s="15"/>
      <c r="G71" s="15"/>
      <c r="H71" s="340"/>
      <c r="I71" s="80"/>
      <c r="J71" s="3"/>
      <c r="K71" s="3"/>
      <c r="L71" s="3"/>
      <c r="M71" s="3"/>
      <c r="N71" s="3"/>
      <c r="O71" s="3"/>
      <c r="P71" s="3"/>
      <c r="Q71" s="3"/>
      <c r="R71" s="3"/>
      <c r="S71" s="3"/>
      <c r="T71" s="3"/>
      <c r="U71" s="3"/>
    </row>
    <row r="72" spans="2:21" ht="13.5" thickBot="1" x14ac:dyDescent="0.25">
      <c r="B72" s="356" t="s">
        <v>634</v>
      </c>
      <c r="C72" s="84" t="s">
        <v>635</v>
      </c>
      <c r="D72" s="358"/>
      <c r="E72" s="358"/>
      <c r="F72" s="358"/>
      <c r="G72" s="358"/>
      <c r="H72" s="359"/>
      <c r="I72" s="81"/>
      <c r="J72" s="3"/>
      <c r="K72" s="3"/>
      <c r="L72" s="3"/>
      <c r="M72" s="3"/>
      <c r="N72" s="3"/>
      <c r="O72" s="3"/>
      <c r="P72" s="3"/>
      <c r="Q72" s="3"/>
      <c r="R72" s="3"/>
      <c r="S72" s="3"/>
      <c r="T72" s="3"/>
      <c r="U72" s="3"/>
    </row>
    <row r="73" spans="2:21" ht="13.5" thickBot="1" x14ac:dyDescent="0.25">
      <c r="B73" s="82" t="s">
        <v>116</v>
      </c>
      <c r="C73" s="82" t="s">
        <v>117</v>
      </c>
      <c r="D73" s="83" t="s">
        <v>118</v>
      </c>
      <c r="E73" s="83" t="s">
        <v>119</v>
      </c>
      <c r="F73" s="83" t="s">
        <v>120</v>
      </c>
      <c r="G73" s="330" t="s">
        <v>121</v>
      </c>
      <c r="H73" s="83" t="s">
        <v>122</v>
      </c>
      <c r="I73" s="81"/>
      <c r="J73" s="3"/>
      <c r="K73" s="3"/>
      <c r="L73" s="3"/>
      <c r="M73" s="3"/>
      <c r="N73" s="3"/>
      <c r="O73" s="3"/>
      <c r="P73" s="3"/>
      <c r="Q73" s="3"/>
      <c r="R73" s="3"/>
      <c r="S73" s="3"/>
      <c r="T73" s="3"/>
      <c r="U73" s="3"/>
    </row>
    <row r="74" spans="2:21" x14ac:dyDescent="0.2">
      <c r="B74" s="337" t="s">
        <v>449</v>
      </c>
      <c r="C74" s="94"/>
      <c r="D74" s="95"/>
      <c r="E74" s="95"/>
      <c r="F74" s="95"/>
      <c r="G74" s="95"/>
      <c r="H74" s="183">
        <f>+(C75*C74)+(D75*D74)+(E75*E74)+(F75*F74)+(G75*G74)</f>
        <v>0</v>
      </c>
      <c r="I74" s="80"/>
      <c r="J74" s="3"/>
      <c r="K74" s="3"/>
      <c r="L74" s="3"/>
      <c r="M74" s="3"/>
      <c r="N74" s="3"/>
      <c r="O74" s="3"/>
      <c r="P74" s="3"/>
      <c r="Q74" s="3"/>
      <c r="R74" s="3"/>
      <c r="S74" s="3"/>
      <c r="T74" s="3"/>
      <c r="U74" s="3"/>
    </row>
    <row r="75" spans="2:21" x14ac:dyDescent="0.2">
      <c r="B75" s="332" t="s">
        <v>123</v>
      </c>
      <c r="C75" s="76"/>
      <c r="D75" s="77"/>
      <c r="E75" s="77"/>
      <c r="F75" s="77"/>
      <c r="G75" s="77"/>
      <c r="H75" s="184">
        <f>SUM(C75:G75)</f>
        <v>0</v>
      </c>
      <c r="I75" s="80"/>
      <c r="J75" s="3"/>
      <c r="K75" s="3"/>
      <c r="L75" s="3"/>
      <c r="M75" s="3"/>
      <c r="N75" s="3"/>
      <c r="O75" s="3"/>
      <c r="P75" s="3"/>
      <c r="Q75" s="3"/>
      <c r="R75" s="3"/>
      <c r="S75" s="3"/>
      <c r="T75" s="3"/>
      <c r="U75" s="3"/>
    </row>
    <row r="76" spans="2:21" ht="15" x14ac:dyDescent="0.2">
      <c r="B76" s="333" t="s">
        <v>134</v>
      </c>
      <c r="C76" s="92"/>
      <c r="D76" s="66"/>
      <c r="E76" s="66"/>
      <c r="F76" s="66"/>
      <c r="G76" s="66"/>
      <c r="H76" s="98"/>
      <c r="I76" s="80"/>
      <c r="J76" s="3"/>
      <c r="K76" s="3"/>
      <c r="L76" s="3"/>
      <c r="M76" s="3"/>
      <c r="N76" s="3"/>
      <c r="O76" s="3"/>
      <c r="P76" s="3"/>
      <c r="Q76" s="3"/>
      <c r="R76" s="3"/>
      <c r="S76" s="3"/>
      <c r="T76" s="3"/>
      <c r="U76" s="3"/>
    </row>
    <row r="77" spans="2:21" x14ac:dyDescent="0.2">
      <c r="B77" s="334" t="s">
        <v>124</v>
      </c>
      <c r="C77" s="93"/>
      <c r="D77" s="63"/>
      <c r="E77" s="63"/>
      <c r="F77" s="63"/>
      <c r="G77" s="63"/>
      <c r="H77" s="98"/>
      <c r="I77" s="80"/>
      <c r="J77" s="3"/>
      <c r="K77" s="3"/>
      <c r="L77" s="3"/>
      <c r="M77" s="3"/>
      <c r="N77" s="3"/>
      <c r="O77" s="3"/>
      <c r="P77" s="3"/>
      <c r="Q77" s="3"/>
      <c r="R77" s="3"/>
      <c r="S77" s="3"/>
      <c r="T77" s="3"/>
      <c r="U77" s="3"/>
    </row>
    <row r="78" spans="2:21" x14ac:dyDescent="0.2">
      <c r="B78" s="177" t="s">
        <v>125</v>
      </c>
      <c r="C78" s="179">
        <f>+C76-C77</f>
        <v>0</v>
      </c>
      <c r="D78" s="179">
        <f>+D76-D77</f>
        <v>0</v>
      </c>
      <c r="E78" s="179">
        <f>+E76-E77</f>
        <v>0</v>
      </c>
      <c r="F78" s="179">
        <f>+F76-F77</f>
        <v>0</v>
      </c>
      <c r="G78" s="178">
        <f>+G76-G77</f>
        <v>0</v>
      </c>
      <c r="H78" s="98"/>
      <c r="I78" s="80"/>
      <c r="J78" s="3"/>
      <c r="K78" s="3"/>
      <c r="L78" s="3"/>
      <c r="M78" s="3"/>
      <c r="N78" s="3"/>
      <c r="O78" s="3"/>
      <c r="P78" s="3"/>
      <c r="Q78" s="3"/>
      <c r="R78" s="3"/>
      <c r="S78" s="3"/>
      <c r="T78" s="3"/>
      <c r="U78" s="3"/>
    </row>
    <row r="79" spans="2:21" x14ac:dyDescent="0.2">
      <c r="B79" s="332" t="s">
        <v>141</v>
      </c>
      <c r="C79" s="26"/>
      <c r="D79" s="26"/>
      <c r="E79" s="26"/>
      <c r="F79" s="26"/>
      <c r="G79" s="63"/>
      <c r="H79" s="98"/>
      <c r="I79" s="80"/>
      <c r="J79" s="3"/>
      <c r="K79" s="3"/>
      <c r="L79" s="3"/>
      <c r="M79" s="3"/>
      <c r="N79" s="3"/>
      <c r="O79" s="3"/>
      <c r="P79" s="3"/>
      <c r="Q79" s="3"/>
      <c r="R79" s="3"/>
      <c r="S79" s="3"/>
      <c r="T79" s="3"/>
      <c r="U79" s="3"/>
    </row>
    <row r="80" spans="2:21" ht="13.5" thickBot="1" x14ac:dyDescent="0.25">
      <c r="B80" s="176" t="s">
        <v>142</v>
      </c>
      <c r="C80" s="175">
        <f>+C79-C76</f>
        <v>0</v>
      </c>
      <c r="D80" s="175">
        <f>+D79-D76</f>
        <v>0</v>
      </c>
      <c r="E80" s="175">
        <f>+E79-E76</f>
        <v>0</v>
      </c>
      <c r="F80" s="175">
        <f>+F79-F76</f>
        <v>0</v>
      </c>
      <c r="G80" s="175">
        <f>+G79-G76</f>
        <v>0</v>
      </c>
      <c r="H80" s="99"/>
      <c r="I80" s="80"/>
      <c r="J80" s="3"/>
      <c r="K80" s="3"/>
      <c r="L80" s="3"/>
      <c r="M80" s="3"/>
      <c r="N80" s="3"/>
      <c r="O80" s="3"/>
      <c r="P80" s="3"/>
      <c r="Q80" s="3"/>
      <c r="R80" s="3"/>
      <c r="S80" s="3"/>
      <c r="T80" s="3"/>
      <c r="U80" s="3"/>
    </row>
    <row r="81" spans="2:21" ht="13.5" thickBot="1" x14ac:dyDescent="0.25">
      <c r="B81" s="90" t="s">
        <v>126</v>
      </c>
      <c r="C81" s="96">
        <f>+(C78*C75)*12</f>
        <v>0</v>
      </c>
      <c r="D81" s="96">
        <f>+(D78*D75)*12</f>
        <v>0</v>
      </c>
      <c r="E81" s="96">
        <f>+(E78*E75)*12</f>
        <v>0</v>
      </c>
      <c r="F81" s="96">
        <f>+(F78*F75)*12</f>
        <v>0</v>
      </c>
      <c r="G81" s="96">
        <f>+(G78*G75)*12</f>
        <v>0</v>
      </c>
      <c r="H81" s="97">
        <f>SUM(C81:G81)</f>
        <v>0</v>
      </c>
      <c r="I81" s="80"/>
      <c r="J81" s="3"/>
      <c r="K81" s="3"/>
      <c r="L81" s="3"/>
      <c r="M81" s="3"/>
      <c r="N81" s="3"/>
      <c r="O81" s="3"/>
      <c r="P81" s="3"/>
      <c r="Q81" s="3"/>
      <c r="R81" s="3"/>
      <c r="S81" s="3"/>
      <c r="T81" s="3"/>
      <c r="U81" s="3"/>
    </row>
    <row r="82" spans="2:21" ht="13.5" thickBot="1" x14ac:dyDescent="0.25">
      <c r="B82" s="338"/>
      <c r="C82" s="79"/>
      <c r="D82" s="339"/>
      <c r="E82" s="15"/>
      <c r="F82" s="15"/>
      <c r="G82" s="15"/>
      <c r="H82" s="340"/>
      <c r="I82" s="80"/>
      <c r="J82" s="3"/>
      <c r="K82" s="3"/>
      <c r="L82" s="3"/>
      <c r="M82" s="3"/>
      <c r="N82" s="3"/>
      <c r="O82" s="3"/>
      <c r="P82" s="3"/>
      <c r="Q82" s="3"/>
      <c r="R82" s="3"/>
      <c r="S82" s="3"/>
      <c r="T82" s="3"/>
      <c r="U82" s="3"/>
    </row>
    <row r="83" spans="2:21" ht="13.5" thickBot="1" x14ac:dyDescent="0.25">
      <c r="B83" s="356" t="s">
        <v>633</v>
      </c>
      <c r="C83" s="86" t="s">
        <v>131</v>
      </c>
      <c r="D83" s="357"/>
      <c r="E83" s="357"/>
      <c r="F83" s="357"/>
      <c r="G83" s="357"/>
      <c r="H83" s="85"/>
      <c r="I83" s="3"/>
      <c r="J83" s="3"/>
      <c r="K83" s="3"/>
      <c r="L83" s="3"/>
      <c r="M83" s="3"/>
      <c r="N83" s="3"/>
      <c r="O83" s="3"/>
      <c r="P83" s="3"/>
      <c r="Q83" s="3"/>
      <c r="R83" s="3"/>
      <c r="S83" s="3"/>
      <c r="T83" s="3"/>
      <c r="U83" s="3"/>
    </row>
    <row r="84" spans="2:21" ht="13.5" thickBot="1" x14ac:dyDescent="0.25">
      <c r="B84" s="82" t="s">
        <v>116</v>
      </c>
      <c r="C84" s="83" t="s">
        <v>117</v>
      </c>
      <c r="D84" s="83" t="s">
        <v>118</v>
      </c>
      <c r="E84" s="83" t="s">
        <v>119</v>
      </c>
      <c r="F84" s="83" t="s">
        <v>120</v>
      </c>
      <c r="G84" s="330" t="s">
        <v>121</v>
      </c>
      <c r="H84" s="83" t="s">
        <v>122</v>
      </c>
      <c r="I84" s="3"/>
      <c r="J84" s="3"/>
      <c r="K84" s="3"/>
      <c r="L84" s="3"/>
      <c r="M84" s="3"/>
      <c r="N84" s="3"/>
      <c r="O84" s="3"/>
      <c r="P84" s="3"/>
      <c r="Q84" s="3"/>
      <c r="R84" s="3"/>
      <c r="S84" s="3"/>
      <c r="T84" s="3"/>
      <c r="U84" s="3"/>
    </row>
    <row r="85" spans="2:21" x14ac:dyDescent="0.2">
      <c r="B85" s="341" t="s">
        <v>449</v>
      </c>
      <c r="C85" s="94"/>
      <c r="D85" s="95"/>
      <c r="E85" s="95"/>
      <c r="F85" s="95"/>
      <c r="G85" s="95"/>
      <c r="H85" s="183">
        <f>+(C86*C85)+(D86*D85)+(E86*E85)+(F86*F85)+(G86*G85)</f>
        <v>0</v>
      </c>
      <c r="I85" s="3"/>
      <c r="J85" s="3"/>
      <c r="K85" s="3"/>
      <c r="L85" s="3"/>
      <c r="M85" s="3"/>
      <c r="N85" s="3"/>
      <c r="O85" s="3"/>
      <c r="P85" s="3"/>
      <c r="Q85" s="3"/>
      <c r="R85" s="3"/>
      <c r="S85" s="3"/>
      <c r="T85" s="3"/>
      <c r="U85" s="3"/>
    </row>
    <row r="86" spans="2:21" x14ac:dyDescent="0.2">
      <c r="B86" s="342" t="s">
        <v>123</v>
      </c>
      <c r="C86" s="76"/>
      <c r="D86" s="77"/>
      <c r="E86" s="77"/>
      <c r="F86" s="77"/>
      <c r="G86" s="77"/>
      <c r="H86" s="184">
        <f>SUM(C86:G86)</f>
        <v>0</v>
      </c>
      <c r="I86" s="3"/>
      <c r="J86" s="3"/>
      <c r="K86" s="3"/>
      <c r="L86" s="3"/>
      <c r="M86" s="3"/>
      <c r="N86" s="3"/>
      <c r="O86" s="3"/>
      <c r="P86" s="3"/>
      <c r="Q86" s="3"/>
      <c r="R86" s="3"/>
      <c r="S86" s="3"/>
      <c r="T86" s="3"/>
      <c r="U86" s="3"/>
    </row>
    <row r="87" spans="2:21" ht="15" x14ac:dyDescent="0.2">
      <c r="B87" s="333" t="s">
        <v>134</v>
      </c>
      <c r="C87" s="92"/>
      <c r="D87" s="66"/>
      <c r="E87" s="66"/>
      <c r="F87" s="66"/>
      <c r="G87" s="66"/>
      <c r="H87" s="98"/>
      <c r="I87" s="3"/>
      <c r="J87" s="3"/>
      <c r="K87" s="3"/>
      <c r="L87" s="3"/>
      <c r="M87" s="3"/>
      <c r="N87" s="3"/>
      <c r="O87" s="3"/>
      <c r="P87" s="3"/>
      <c r="Q87" s="3"/>
      <c r="R87" s="3"/>
      <c r="S87" s="3"/>
      <c r="T87" s="3"/>
      <c r="U87" s="3"/>
    </row>
    <row r="88" spans="2:21" x14ac:dyDescent="0.2">
      <c r="B88" s="334" t="s">
        <v>124</v>
      </c>
      <c r="C88" s="93"/>
      <c r="D88" s="63"/>
      <c r="E88" s="63"/>
      <c r="F88" s="63"/>
      <c r="G88" s="63"/>
      <c r="H88" s="98"/>
      <c r="I88" s="3"/>
      <c r="J88" s="3"/>
      <c r="K88" s="3"/>
      <c r="L88" s="3"/>
      <c r="M88" s="3"/>
      <c r="N88" s="3"/>
      <c r="O88" s="3"/>
      <c r="P88" s="3"/>
      <c r="Q88" s="3"/>
      <c r="R88" s="3"/>
      <c r="S88" s="3"/>
      <c r="T88" s="3"/>
      <c r="U88" s="3"/>
    </row>
    <row r="89" spans="2:21" x14ac:dyDescent="0.2">
      <c r="B89" s="177" t="s">
        <v>125</v>
      </c>
      <c r="C89" s="179">
        <f>+C87-C88</f>
        <v>0</v>
      </c>
      <c r="D89" s="179">
        <f>+D87-D88</f>
        <v>0</v>
      </c>
      <c r="E89" s="179">
        <f>+E87-E88</f>
        <v>0</v>
      </c>
      <c r="F89" s="179">
        <f>+F87-F88</f>
        <v>0</v>
      </c>
      <c r="G89" s="178">
        <f>+G87-G88</f>
        <v>0</v>
      </c>
      <c r="H89" s="98"/>
      <c r="I89" s="3"/>
      <c r="J89" s="3"/>
      <c r="K89" s="3"/>
      <c r="L89" s="3"/>
      <c r="M89" s="3"/>
      <c r="N89" s="3"/>
      <c r="O89" s="3"/>
      <c r="P89" s="3"/>
      <c r="Q89" s="3"/>
      <c r="R89" s="3"/>
      <c r="S89" s="3"/>
      <c r="T89" s="3"/>
      <c r="U89" s="3"/>
    </row>
    <row r="90" spans="2:21" x14ac:dyDescent="0.2">
      <c r="B90" s="332" t="s">
        <v>141</v>
      </c>
      <c r="C90" s="26"/>
      <c r="D90" s="26"/>
      <c r="E90" s="26"/>
      <c r="F90" s="26"/>
      <c r="G90" s="63"/>
      <c r="H90" s="98"/>
      <c r="I90" s="3"/>
      <c r="J90" s="3"/>
      <c r="K90" s="3"/>
      <c r="L90" s="3"/>
      <c r="M90" s="3"/>
      <c r="N90" s="3"/>
      <c r="O90" s="3"/>
      <c r="P90" s="3"/>
      <c r="Q90" s="3"/>
      <c r="R90" s="3"/>
      <c r="S90" s="3"/>
      <c r="T90" s="3"/>
      <c r="U90" s="3"/>
    </row>
    <row r="91" spans="2:21" ht="13.5" thickBot="1" x14ac:dyDescent="0.25">
      <c r="B91" s="176" t="s">
        <v>142</v>
      </c>
      <c r="C91" s="175">
        <f>+C90-C87</f>
        <v>0</v>
      </c>
      <c r="D91" s="175">
        <f>+D90-D87</f>
        <v>0</v>
      </c>
      <c r="E91" s="175">
        <f>+E90-E87</f>
        <v>0</v>
      </c>
      <c r="F91" s="175">
        <f>+F90-F87</f>
        <v>0</v>
      </c>
      <c r="G91" s="175">
        <f>+G90-G87</f>
        <v>0</v>
      </c>
      <c r="H91" s="99"/>
      <c r="I91" s="3"/>
      <c r="J91" s="3"/>
      <c r="K91" s="3"/>
      <c r="L91" s="3"/>
      <c r="M91" s="3"/>
      <c r="N91" s="3"/>
      <c r="O91" s="3"/>
      <c r="P91" s="3"/>
      <c r="Q91" s="3"/>
      <c r="R91" s="3"/>
      <c r="S91" s="3"/>
      <c r="T91" s="3"/>
      <c r="U91" s="3"/>
    </row>
    <row r="92" spans="2:21" ht="13.5" thickBot="1" x14ac:dyDescent="0.25">
      <c r="B92" s="90" t="s">
        <v>126</v>
      </c>
      <c r="C92" s="96">
        <f>+(C89*C86)*12</f>
        <v>0</v>
      </c>
      <c r="D92" s="96">
        <f>+(D89*D86)*12</f>
        <v>0</v>
      </c>
      <c r="E92" s="96">
        <f>+(E89*E86)*12</f>
        <v>0</v>
      </c>
      <c r="F92" s="96">
        <f>+(F89*F86)*12</f>
        <v>0</v>
      </c>
      <c r="G92" s="96">
        <f>+(G89*G86)*12</f>
        <v>0</v>
      </c>
      <c r="H92" s="97">
        <f>SUM(C92:G92)</f>
        <v>0</v>
      </c>
      <c r="I92" s="3"/>
      <c r="J92" s="3"/>
      <c r="K92" s="3"/>
      <c r="L92" s="3"/>
      <c r="M92" s="3"/>
      <c r="N92" s="3"/>
      <c r="O92" s="3"/>
      <c r="P92" s="3"/>
      <c r="Q92" s="3"/>
      <c r="R92" s="3"/>
      <c r="S92" s="3"/>
      <c r="T92" s="3"/>
      <c r="U92" s="3"/>
    </row>
    <row r="93" spans="2:21" ht="13.5" thickBot="1" x14ac:dyDescent="0.25">
      <c r="B93" s="343"/>
      <c r="C93" s="78"/>
      <c r="D93" s="276"/>
      <c r="E93" s="3"/>
      <c r="F93" s="3"/>
      <c r="G93" s="3"/>
      <c r="H93" s="336"/>
      <c r="I93" s="3"/>
      <c r="J93" s="3"/>
      <c r="K93" s="3"/>
      <c r="L93" s="3"/>
      <c r="M93" s="3"/>
      <c r="N93" s="3"/>
      <c r="O93" s="3"/>
      <c r="P93" s="3"/>
      <c r="Q93" s="3"/>
      <c r="R93" s="3"/>
      <c r="S93" s="3"/>
      <c r="T93" s="3"/>
      <c r="U93" s="3"/>
    </row>
    <row r="94" spans="2:21" ht="13.5" thickBot="1" x14ac:dyDescent="0.25">
      <c r="B94" s="356" t="s">
        <v>632</v>
      </c>
      <c r="C94" s="86" t="s">
        <v>640</v>
      </c>
      <c r="D94" s="357"/>
      <c r="E94" s="357"/>
      <c r="F94" s="357"/>
      <c r="G94" s="357"/>
      <c r="H94" s="87"/>
      <c r="I94" s="3"/>
      <c r="J94" s="3"/>
      <c r="K94" s="3"/>
      <c r="L94" s="3"/>
      <c r="M94" s="3"/>
      <c r="N94" s="3"/>
      <c r="O94" s="3"/>
      <c r="P94" s="3"/>
      <c r="Q94" s="3"/>
      <c r="R94" s="3"/>
      <c r="S94" s="3"/>
      <c r="T94" s="3"/>
      <c r="U94" s="3"/>
    </row>
    <row r="95" spans="2:21" ht="13.5" thickBot="1" x14ac:dyDescent="0.25">
      <c r="B95" s="82" t="s">
        <v>116</v>
      </c>
      <c r="C95" s="83" t="s">
        <v>117</v>
      </c>
      <c r="D95" s="83" t="s">
        <v>118</v>
      </c>
      <c r="E95" s="83" t="s">
        <v>119</v>
      </c>
      <c r="F95" s="83" t="s">
        <v>120</v>
      </c>
      <c r="G95" s="330" t="s">
        <v>121</v>
      </c>
      <c r="H95" s="83" t="s">
        <v>122</v>
      </c>
      <c r="I95" s="3"/>
      <c r="J95" s="3"/>
      <c r="K95" s="3"/>
      <c r="L95" s="3"/>
      <c r="M95" s="3"/>
      <c r="N95" s="3"/>
      <c r="O95" s="3"/>
      <c r="P95" s="3"/>
      <c r="Q95" s="3"/>
      <c r="R95" s="3"/>
      <c r="S95" s="3"/>
      <c r="T95" s="3"/>
      <c r="U95" s="3"/>
    </row>
    <row r="96" spans="2:21" x14ac:dyDescent="0.2">
      <c r="B96" s="613" t="s">
        <v>449</v>
      </c>
      <c r="C96" s="360">
        <f>+(C41*C42)+(C52*C53)+(C63*C64)+(C74*C75)+(C85*C86)+(C30*C31)+(C19*C20)+(C8*C9)</f>
        <v>0</v>
      </c>
      <c r="D96" s="360">
        <f>+(D41*D42)+(D52*D53)+(D63*D64)+(D74*D75)+(D85*D86)+(D30*D31)+(D19*D20)+(D8*D9)</f>
        <v>0</v>
      </c>
      <c r="E96" s="360">
        <f>+(E41*E42)+(E52*E53)+(E63*E64)+(E74*E75)+(E85*E86)+(E30*E31)+(E19*E20)+(E8*E9)</f>
        <v>0</v>
      </c>
      <c r="F96" s="360">
        <f>+(F41*F42)+(F52*F53)+(F63*F64)+(F74*F75)+(F85*F86)+(F30*F31)+(F19*F20)+(F8*F9)</f>
        <v>0</v>
      </c>
      <c r="G96" s="360">
        <f>+(G41*G42)+(G52*G53)+(G63*G64)+(G74*G75)+(G85*G86)+(G30*G31)+(G19*G20)+(G8*G9)</f>
        <v>0</v>
      </c>
      <c r="H96" s="182">
        <f>SUM(C96:G96)</f>
        <v>0</v>
      </c>
      <c r="I96" s="3"/>
      <c r="J96" s="3"/>
      <c r="K96" s="3"/>
      <c r="L96" s="3"/>
      <c r="M96" s="3"/>
      <c r="N96" s="3"/>
      <c r="O96" s="3"/>
      <c r="P96" s="3"/>
      <c r="Q96" s="3"/>
      <c r="R96" s="3"/>
      <c r="S96" s="3"/>
      <c r="T96" s="3"/>
      <c r="U96" s="3"/>
    </row>
    <row r="97" spans="2:21" x14ac:dyDescent="0.2">
      <c r="B97" s="177" t="s">
        <v>123</v>
      </c>
      <c r="C97" s="361">
        <f>+C86+C75+C64+C53+C42+C31+C20+C9</f>
        <v>0</v>
      </c>
      <c r="D97" s="361">
        <f>+D86+D75+D64+D53+D42+D31+D20+D9</f>
        <v>0</v>
      </c>
      <c r="E97" s="361">
        <f>+E86+E75+E64+E53+E42+E31+E20+E9</f>
        <v>0</v>
      </c>
      <c r="F97" s="361">
        <f>+F86+F75+F64+F53+F42+F31+F20+F9</f>
        <v>0</v>
      </c>
      <c r="G97" s="361">
        <f>+G86+G75+G64+G53+G42+G31+G20+G9</f>
        <v>0</v>
      </c>
      <c r="H97" s="181">
        <f>SUM(C97:G97)</f>
        <v>0</v>
      </c>
      <c r="I97" s="344"/>
      <c r="J97" s="344"/>
      <c r="K97" s="3"/>
      <c r="L97" s="3"/>
      <c r="M97" s="3"/>
      <c r="N97" s="3"/>
      <c r="O97" s="3"/>
      <c r="P97" s="3"/>
      <c r="Q97" s="3"/>
      <c r="R97" s="3"/>
      <c r="S97" s="3"/>
      <c r="T97" s="3"/>
      <c r="U97" s="3"/>
    </row>
    <row r="98" spans="2:21" ht="15" x14ac:dyDescent="0.2">
      <c r="B98" s="333" t="s">
        <v>134</v>
      </c>
      <c r="C98" s="362">
        <v>0</v>
      </c>
      <c r="D98" s="363"/>
      <c r="E98" s="363"/>
      <c r="F98" s="363"/>
      <c r="G98" s="363">
        <v>0</v>
      </c>
      <c r="H98" s="100" t="s">
        <v>57</v>
      </c>
      <c r="I98" s="345"/>
      <c r="J98" s="344"/>
      <c r="K98" s="3"/>
      <c r="L98" s="3"/>
      <c r="M98" s="3"/>
      <c r="N98" s="3"/>
      <c r="O98" s="3"/>
      <c r="P98" s="3"/>
      <c r="Q98" s="3"/>
      <c r="R98" s="3"/>
      <c r="S98" s="3"/>
      <c r="T98" s="3"/>
      <c r="U98" s="3"/>
    </row>
    <row r="99" spans="2:21" x14ac:dyDescent="0.2">
      <c r="B99" s="334" t="s">
        <v>124</v>
      </c>
      <c r="C99" s="364">
        <v>0</v>
      </c>
      <c r="D99" s="365">
        <v>0</v>
      </c>
      <c r="E99" s="365">
        <v>0</v>
      </c>
      <c r="F99" s="365"/>
      <c r="G99" s="365">
        <v>0</v>
      </c>
      <c r="H99" s="100" t="s">
        <v>57</v>
      </c>
      <c r="I99" s="345"/>
      <c r="J99" s="344"/>
      <c r="K99" s="3"/>
      <c r="L99" s="3"/>
      <c r="M99" s="3"/>
      <c r="N99" s="3"/>
      <c r="O99" s="3"/>
      <c r="P99" s="3"/>
      <c r="Q99" s="3"/>
      <c r="R99" s="3"/>
      <c r="S99" s="3"/>
      <c r="T99" s="3"/>
      <c r="U99" s="3"/>
    </row>
    <row r="100" spans="2:21" ht="13.5" thickBot="1" x14ac:dyDescent="0.25">
      <c r="B100" s="346" t="s">
        <v>125</v>
      </c>
      <c r="C100" s="88">
        <v>0</v>
      </c>
      <c r="D100" s="88">
        <v>0</v>
      </c>
      <c r="E100" s="88">
        <v>0</v>
      </c>
      <c r="F100" s="88">
        <v>0</v>
      </c>
      <c r="G100" s="88">
        <v>0</v>
      </c>
      <c r="H100" s="100" t="s">
        <v>57</v>
      </c>
      <c r="I100" s="345"/>
      <c r="J100" s="344"/>
      <c r="K100" s="3"/>
      <c r="L100" s="3"/>
      <c r="M100" s="3"/>
      <c r="N100" s="3"/>
      <c r="O100" s="3"/>
      <c r="P100" s="3"/>
      <c r="Q100" s="3"/>
      <c r="R100" s="3"/>
      <c r="S100" s="3"/>
      <c r="T100" s="3"/>
      <c r="U100" s="3"/>
    </row>
    <row r="101" spans="2:21" ht="13.5" thickBot="1" x14ac:dyDescent="0.25">
      <c r="B101" s="91" t="s">
        <v>126</v>
      </c>
      <c r="C101" s="101">
        <f>+C92+C81+C70+C59+C48</f>
        <v>0</v>
      </c>
      <c r="D101" s="101">
        <f>+D92+D81+D70+D59+D48</f>
        <v>0</v>
      </c>
      <c r="E101" s="101">
        <f>+E92+E81+E70+E59+E48</f>
        <v>0</v>
      </c>
      <c r="F101" s="101">
        <f>+F92+F81+F70+F59+F48</f>
        <v>0</v>
      </c>
      <c r="G101" s="101">
        <f>+G92+G81+G70+G59+G48</f>
        <v>0</v>
      </c>
      <c r="H101" s="102">
        <f>SUM(C101:G101)</f>
        <v>0</v>
      </c>
      <c r="I101" s="345"/>
      <c r="J101" s="344"/>
      <c r="K101" s="3"/>
      <c r="L101" s="3"/>
      <c r="M101" s="3"/>
      <c r="N101" s="3"/>
      <c r="O101" s="3"/>
      <c r="P101" s="3"/>
      <c r="Q101" s="3"/>
      <c r="R101" s="3"/>
      <c r="S101" s="3"/>
      <c r="T101" s="81"/>
      <c r="U101" s="3"/>
    </row>
    <row r="102" spans="2:21" ht="15.75" thickBot="1" x14ac:dyDescent="0.25">
      <c r="B102" s="347" t="s">
        <v>135</v>
      </c>
      <c r="C102" s="936"/>
      <c r="D102" s="937"/>
      <c r="E102" s="937"/>
      <c r="F102" s="937"/>
      <c r="G102" s="938"/>
      <c r="H102" s="939">
        <f>SUM(C102:G102)</f>
        <v>0</v>
      </c>
      <c r="I102" s="81"/>
      <c r="J102" s="81"/>
      <c r="K102" s="81"/>
      <c r="L102" s="81"/>
      <c r="M102" s="81"/>
      <c r="N102" s="81"/>
      <c r="O102" s="81"/>
      <c r="P102" s="81"/>
      <c r="Q102" s="81"/>
      <c r="R102" s="81"/>
      <c r="S102" s="81"/>
      <c r="T102" s="81"/>
    </row>
    <row r="103" spans="2:21" x14ac:dyDescent="0.2">
      <c r="B103" s="21" t="s">
        <v>136</v>
      </c>
      <c r="G103" s="1"/>
      <c r="H103" s="612" t="e">
        <f>+#REF!</f>
        <v>#REF!</v>
      </c>
      <c r="J103" s="3"/>
      <c r="K103" s="81"/>
      <c r="L103" s="81"/>
      <c r="M103" s="81"/>
      <c r="N103" s="81"/>
      <c r="O103" s="81"/>
      <c r="P103" s="81"/>
      <c r="Q103" s="81"/>
      <c r="R103" s="81"/>
      <c r="S103" s="81"/>
      <c r="T103" s="81"/>
    </row>
    <row r="104" spans="2:21" x14ac:dyDescent="0.2">
      <c r="B104" s="21" t="s">
        <v>137</v>
      </c>
      <c r="G104" s="612">
        <v>8609</v>
      </c>
      <c r="H104" s="242">
        <f ca="1">+TODAY()</f>
        <v>46113</v>
      </c>
      <c r="J104" s="3"/>
      <c r="K104" s="81"/>
      <c r="L104" s="81"/>
      <c r="M104" s="81"/>
      <c r="N104" s="81"/>
      <c r="O104" s="81"/>
      <c r="P104" s="81"/>
      <c r="Q104" s="81"/>
      <c r="R104" s="81"/>
      <c r="S104" s="81"/>
      <c r="T104" s="81"/>
    </row>
    <row r="105" spans="2:21" x14ac:dyDescent="0.2">
      <c r="J105" s="3"/>
      <c r="K105" s="81"/>
      <c r="L105" s="81"/>
      <c r="M105" s="81"/>
      <c r="N105" s="81"/>
      <c r="O105" s="81"/>
      <c r="P105" s="81"/>
      <c r="Q105" s="81"/>
      <c r="R105" s="81"/>
      <c r="S105" s="81"/>
      <c r="T105" s="81"/>
    </row>
    <row r="106" spans="2:21" ht="15" x14ac:dyDescent="0.25">
      <c r="B106" s="185"/>
      <c r="C106" s="185"/>
      <c r="D106" s="185"/>
      <c r="E106" s="185"/>
      <c r="F106" s="185"/>
      <c r="G106" s="185"/>
      <c r="H106" s="185"/>
      <c r="I106" s="185"/>
      <c r="J106" s="3"/>
      <c r="K106" s="80"/>
      <c r="L106" s="81"/>
      <c r="M106" s="81"/>
      <c r="N106" s="81"/>
      <c r="O106" s="81"/>
      <c r="P106" s="81"/>
      <c r="Q106" s="81"/>
      <c r="R106" s="81"/>
      <c r="S106" s="81"/>
      <c r="T106" s="81"/>
    </row>
    <row r="107" spans="2:21" x14ac:dyDescent="0.2">
      <c r="B107" s="348"/>
      <c r="C107" s="349"/>
      <c r="D107" s="349"/>
      <c r="E107" s="349"/>
      <c r="F107" s="81"/>
      <c r="G107" s="3"/>
      <c r="H107" s="3"/>
      <c r="I107" s="3"/>
      <c r="J107" s="3"/>
      <c r="K107" s="81"/>
      <c r="L107" s="80"/>
      <c r="M107" s="81"/>
      <c r="N107" s="81"/>
      <c r="O107" s="81"/>
      <c r="P107" s="81"/>
      <c r="Q107" s="81"/>
      <c r="R107" s="81"/>
      <c r="S107" s="81"/>
      <c r="T107" s="81"/>
    </row>
    <row r="108" spans="2:21" x14ac:dyDescent="0.2">
      <c r="B108" s="80"/>
      <c r="C108" s="80"/>
      <c r="D108" s="80"/>
      <c r="E108" s="350"/>
      <c r="F108" s="81"/>
      <c r="G108" s="3"/>
      <c r="H108" s="3"/>
      <c r="I108" s="3"/>
      <c r="J108" s="3"/>
      <c r="K108" s="3"/>
      <c r="L108" s="81"/>
      <c r="M108" s="81"/>
      <c r="N108" s="81"/>
      <c r="O108" s="81"/>
      <c r="P108" s="81"/>
      <c r="Q108" s="81"/>
      <c r="R108" s="81"/>
      <c r="S108" s="81"/>
      <c r="T108" s="81"/>
    </row>
    <row r="109" spans="2:21" x14ac:dyDescent="0.2">
      <c r="B109" s="80"/>
      <c r="C109" s="80"/>
      <c r="D109" s="80"/>
      <c r="E109" s="350"/>
      <c r="F109" s="80"/>
      <c r="G109" s="281"/>
      <c r="H109" s="3"/>
      <c r="I109" s="3"/>
      <c r="J109" s="3"/>
      <c r="K109" s="3"/>
      <c r="L109" s="3"/>
      <c r="M109" s="81"/>
      <c r="N109" s="81"/>
      <c r="O109" s="81"/>
      <c r="P109" s="81"/>
      <c r="Q109" s="81"/>
      <c r="R109" s="81"/>
      <c r="S109" s="81"/>
      <c r="T109" s="81"/>
    </row>
    <row r="110" spans="2:21" x14ac:dyDescent="0.2">
      <c r="B110" s="80"/>
      <c r="C110" s="80"/>
      <c r="D110" s="80"/>
      <c r="E110" s="350"/>
      <c r="F110" s="351"/>
      <c r="G110" s="81"/>
      <c r="H110" s="3"/>
      <c r="I110" s="3"/>
      <c r="J110" s="3"/>
      <c r="K110" s="3"/>
      <c r="L110" s="3"/>
      <c r="M110" s="81"/>
      <c r="N110" s="81"/>
      <c r="O110" s="81"/>
      <c r="P110" s="81"/>
      <c r="Q110" s="81"/>
      <c r="R110" s="81"/>
      <c r="S110" s="81"/>
      <c r="T110" s="81"/>
    </row>
    <row r="111" spans="2:21" x14ac:dyDescent="0.2">
      <c r="B111" s="80"/>
      <c r="C111" s="80"/>
      <c r="D111" s="80"/>
      <c r="E111" s="350"/>
      <c r="F111" s="351"/>
      <c r="G111" s="81"/>
      <c r="H111" s="3"/>
      <c r="I111" s="3"/>
      <c r="J111" s="3"/>
      <c r="K111" s="3"/>
      <c r="L111" s="3"/>
      <c r="M111" s="81"/>
      <c r="N111" s="81"/>
      <c r="O111" s="81"/>
      <c r="P111" s="81"/>
      <c r="Q111" s="81"/>
      <c r="R111" s="81"/>
      <c r="S111" s="81"/>
      <c r="T111" s="81"/>
    </row>
    <row r="112" spans="2:21" x14ac:dyDescent="0.2">
      <c r="B112" s="80"/>
      <c r="C112" s="350"/>
      <c r="D112" s="350"/>
      <c r="E112" s="350"/>
      <c r="F112" s="80"/>
      <c r="G112" s="281"/>
      <c r="H112" s="3"/>
      <c r="I112" s="3"/>
      <c r="J112" s="3"/>
      <c r="K112" s="3"/>
      <c r="L112" s="3"/>
      <c r="M112" s="81"/>
      <c r="N112" s="81"/>
      <c r="O112" s="81"/>
      <c r="P112" s="81"/>
      <c r="Q112" s="81"/>
      <c r="R112" s="81"/>
      <c r="S112" s="81"/>
      <c r="T112" s="81"/>
    </row>
    <row r="113" spans="2:20" x14ac:dyDescent="0.2">
      <c r="B113" s="80"/>
      <c r="C113" s="80"/>
      <c r="D113" s="80"/>
      <c r="E113" s="80"/>
      <c r="F113" s="80"/>
      <c r="G113" s="281"/>
      <c r="H113" s="3"/>
      <c r="I113" s="3"/>
      <c r="J113" s="3"/>
      <c r="K113" s="3"/>
      <c r="L113" s="3"/>
      <c r="M113" s="81"/>
      <c r="N113" s="81"/>
      <c r="O113" s="81"/>
      <c r="P113" s="81"/>
      <c r="Q113" s="81"/>
      <c r="R113" s="81"/>
      <c r="S113" s="81"/>
      <c r="T113" s="81"/>
    </row>
    <row r="114" spans="2:20" x14ac:dyDescent="0.2">
      <c r="B114" s="3"/>
      <c r="C114" s="3"/>
      <c r="D114" s="81"/>
      <c r="E114" s="81"/>
      <c r="F114" s="81"/>
      <c r="G114" s="281"/>
      <c r="H114" s="3"/>
      <c r="I114" s="3"/>
      <c r="J114" s="3"/>
      <c r="K114" s="3"/>
      <c r="L114" s="3"/>
      <c r="M114" s="3"/>
      <c r="N114" s="3"/>
      <c r="O114" s="3"/>
      <c r="P114" s="3"/>
      <c r="Q114" s="3"/>
      <c r="R114" s="3"/>
      <c r="S114" s="3"/>
      <c r="T114" s="3"/>
    </row>
    <row r="115" spans="2:20" x14ac:dyDescent="0.2">
      <c r="B115" s="3"/>
      <c r="C115" s="3"/>
      <c r="D115" s="81"/>
      <c r="E115" s="81"/>
      <c r="F115" s="81"/>
      <c r="G115" s="81"/>
      <c r="H115" s="3"/>
      <c r="I115" s="3"/>
      <c r="J115" s="3"/>
      <c r="K115" s="3"/>
      <c r="L115" s="3"/>
      <c r="M115" s="3"/>
      <c r="N115" s="3"/>
      <c r="O115" s="3"/>
      <c r="P115" s="3"/>
      <c r="Q115" s="3"/>
      <c r="R115" s="3"/>
      <c r="S115" s="3"/>
      <c r="T115" s="3"/>
    </row>
    <row r="116" spans="2:20" x14ac:dyDescent="0.2">
      <c r="B116" s="3"/>
      <c r="C116" s="3"/>
      <c r="D116" s="3"/>
      <c r="E116" s="3"/>
      <c r="F116" s="3"/>
      <c r="G116" s="3"/>
      <c r="H116" s="3"/>
      <c r="I116" s="3"/>
      <c r="J116" s="3"/>
      <c r="K116" s="3"/>
      <c r="L116" s="3"/>
      <c r="M116" s="3"/>
      <c r="N116" s="3"/>
      <c r="O116" s="3"/>
      <c r="P116" s="3"/>
      <c r="Q116" s="3"/>
      <c r="R116" s="3"/>
      <c r="S116" s="3"/>
      <c r="T116" s="3"/>
    </row>
    <row r="117" spans="2:20" x14ac:dyDescent="0.2">
      <c r="B117" s="3"/>
      <c r="C117" s="3"/>
      <c r="D117" s="3"/>
      <c r="E117" s="3"/>
      <c r="F117" s="3"/>
      <c r="G117" s="3"/>
      <c r="H117" s="3"/>
      <c r="I117" s="3"/>
      <c r="J117" s="3"/>
      <c r="K117" s="3"/>
      <c r="L117" s="3"/>
      <c r="M117" s="3"/>
      <c r="N117" s="3"/>
      <c r="O117" s="3"/>
      <c r="P117" s="3"/>
      <c r="Q117" s="3"/>
    </row>
    <row r="118" spans="2:20" x14ac:dyDescent="0.2">
      <c r="B118" s="3"/>
      <c r="C118" s="3"/>
      <c r="D118" s="3"/>
      <c r="E118" s="3"/>
      <c r="F118" s="3"/>
      <c r="G118" s="3"/>
      <c r="H118" s="3"/>
      <c r="I118" s="3"/>
      <c r="J118" s="3"/>
      <c r="K118" s="3"/>
      <c r="L118" s="3"/>
      <c r="M118" s="3"/>
      <c r="N118" s="3"/>
      <c r="O118" s="3"/>
      <c r="P118" s="3"/>
      <c r="Q118" s="3"/>
    </row>
    <row r="119" spans="2:20" x14ac:dyDescent="0.2">
      <c r="B119" s="3"/>
      <c r="C119" s="3"/>
      <c r="D119" s="3"/>
      <c r="E119" s="3"/>
      <c r="F119" s="3"/>
      <c r="G119" s="3"/>
      <c r="H119" s="3"/>
      <c r="I119" s="3"/>
      <c r="J119" s="3"/>
      <c r="K119" s="3"/>
      <c r="L119" s="3"/>
      <c r="M119" s="3"/>
      <c r="N119" s="3"/>
      <c r="O119" s="3"/>
      <c r="P119" s="3"/>
      <c r="Q119" s="3"/>
    </row>
    <row r="120" spans="2:20" x14ac:dyDescent="0.2">
      <c r="B120" s="3"/>
      <c r="C120" s="3"/>
      <c r="D120" s="3"/>
      <c r="E120" s="3"/>
      <c r="F120" s="3"/>
      <c r="G120" s="3"/>
      <c r="H120" s="3"/>
      <c r="I120" s="3"/>
      <c r="J120" s="3"/>
      <c r="K120" s="3"/>
      <c r="L120" s="3"/>
      <c r="M120" s="3"/>
      <c r="N120" s="3"/>
      <c r="O120" s="3"/>
      <c r="P120" s="3"/>
      <c r="Q120" s="3"/>
    </row>
    <row r="121" spans="2:20" x14ac:dyDescent="0.2">
      <c r="B121" s="3"/>
      <c r="C121" s="3"/>
      <c r="D121" s="3"/>
      <c r="E121" s="3"/>
      <c r="F121" s="3"/>
      <c r="G121" s="3"/>
      <c r="H121" s="3"/>
      <c r="I121" s="3"/>
      <c r="J121" s="3"/>
      <c r="K121" s="3"/>
      <c r="L121" s="3"/>
      <c r="M121" s="3"/>
      <c r="N121" s="3"/>
      <c r="O121" s="3"/>
      <c r="P121" s="3"/>
      <c r="Q121" s="3"/>
    </row>
    <row r="122" spans="2:20" x14ac:dyDescent="0.2">
      <c r="B122" s="3"/>
      <c r="C122" s="3"/>
      <c r="D122" s="3"/>
      <c r="E122" s="3"/>
      <c r="F122" s="3"/>
      <c r="G122" s="3"/>
      <c r="H122" s="81"/>
      <c r="I122" s="3"/>
      <c r="J122" s="3"/>
      <c r="K122" s="3"/>
      <c r="L122" s="3"/>
      <c r="M122" s="3"/>
      <c r="N122" s="3"/>
      <c r="O122" s="3"/>
      <c r="P122" s="3"/>
      <c r="Q122" s="3"/>
    </row>
    <row r="123" spans="2:20" x14ac:dyDescent="0.2">
      <c r="B123" s="3"/>
      <c r="C123" s="3"/>
      <c r="D123" s="3"/>
      <c r="E123" s="3"/>
      <c r="F123" s="3"/>
      <c r="G123" s="3"/>
      <c r="H123" s="81"/>
      <c r="I123" s="3"/>
      <c r="J123" s="3"/>
      <c r="K123" s="3"/>
      <c r="L123" s="3"/>
      <c r="M123" s="3"/>
      <c r="N123" s="3"/>
      <c r="O123" s="3"/>
      <c r="P123" s="3"/>
      <c r="Q123" s="3"/>
    </row>
    <row r="124" spans="2:20" x14ac:dyDescent="0.2">
      <c r="B124" s="3"/>
      <c r="C124" s="3"/>
      <c r="D124" s="3"/>
      <c r="E124" s="3"/>
      <c r="F124" s="3"/>
      <c r="G124" s="3"/>
      <c r="H124" s="81"/>
      <c r="I124" s="3"/>
      <c r="J124" s="3"/>
      <c r="K124" s="3"/>
      <c r="L124" s="3"/>
      <c r="M124" s="3"/>
      <c r="N124" s="3"/>
      <c r="O124" s="3"/>
      <c r="P124" s="3"/>
      <c r="Q124" s="3"/>
    </row>
    <row r="125" spans="2:20" x14ac:dyDescent="0.2">
      <c r="B125" s="3"/>
      <c r="C125" s="3"/>
      <c r="D125" s="3"/>
      <c r="E125" s="3"/>
      <c r="F125" s="3"/>
      <c r="G125" s="3"/>
      <c r="H125" s="81"/>
      <c r="I125" s="3"/>
      <c r="J125" s="3"/>
      <c r="K125" s="3"/>
      <c r="L125" s="3"/>
      <c r="M125" s="3"/>
      <c r="N125" s="3"/>
      <c r="O125" s="3"/>
      <c r="P125" s="3"/>
      <c r="Q125" s="3"/>
    </row>
    <row r="126" spans="2:20" x14ac:dyDescent="0.2">
      <c r="B126" s="3"/>
      <c r="C126" s="3"/>
      <c r="D126" s="3"/>
      <c r="E126" s="3"/>
      <c r="F126" s="3"/>
      <c r="G126" s="3"/>
      <c r="H126" s="81"/>
      <c r="I126" s="3"/>
      <c r="J126" s="3"/>
      <c r="K126" s="3"/>
      <c r="L126" s="3"/>
      <c r="M126" s="3"/>
      <c r="N126" s="3"/>
      <c r="O126" s="3"/>
      <c r="P126" s="3"/>
      <c r="Q126" s="3"/>
    </row>
    <row r="127" spans="2:20" x14ac:dyDescent="0.2">
      <c r="B127" s="3"/>
      <c r="C127" s="3"/>
      <c r="D127" s="3"/>
      <c r="E127" s="3"/>
      <c r="F127" s="3"/>
      <c r="G127" s="3"/>
      <c r="H127" s="81"/>
      <c r="I127" s="3"/>
      <c r="J127" s="3"/>
      <c r="K127" s="3"/>
      <c r="L127" s="3"/>
      <c r="M127" s="3"/>
      <c r="N127" s="3"/>
      <c r="O127" s="3"/>
      <c r="P127" s="3"/>
      <c r="Q127" s="3"/>
    </row>
    <row r="128" spans="2:20" x14ac:dyDescent="0.2">
      <c r="B128" s="3"/>
      <c r="C128" s="3"/>
      <c r="D128" s="3"/>
      <c r="E128" s="3"/>
      <c r="F128" s="3"/>
      <c r="G128" s="81"/>
      <c r="H128" s="81"/>
      <c r="I128" s="3"/>
      <c r="J128" s="3"/>
      <c r="K128" s="3"/>
      <c r="L128" s="3"/>
      <c r="M128" s="3"/>
      <c r="N128" s="3"/>
      <c r="O128" s="3"/>
      <c r="P128" s="3"/>
      <c r="Q128" s="3"/>
    </row>
    <row r="129" spans="2:17" x14ac:dyDescent="0.2">
      <c r="B129" s="81"/>
      <c r="C129" s="81"/>
      <c r="D129" s="81"/>
      <c r="E129" s="81"/>
      <c r="F129" s="81"/>
      <c r="G129" s="81"/>
      <c r="H129" s="81"/>
      <c r="I129" s="3"/>
      <c r="J129" s="3"/>
      <c r="K129" s="3"/>
      <c r="L129" s="3"/>
      <c r="M129" s="3"/>
      <c r="N129" s="3"/>
      <c r="O129" s="3"/>
      <c r="P129" s="3"/>
      <c r="Q129" s="3"/>
    </row>
  </sheetData>
  <sheetProtection algorithmName="SHA-512" hashValue="+iCDxWfyURWbyd6l2FYH30W1BJkt0WhizUjGkDs0t4uKcc99ZHQvx3+wOUSUqHZPYgQskXSAt79YaVwYIBCcoA==" saltValue="QgkroaMDiy0D2ylL26fTjg==" spinCount="100000" sheet="1" objects="1" scenarios="1"/>
  <mergeCells count="2">
    <mergeCell ref="B1:H1"/>
    <mergeCell ref="B2:H2"/>
  </mergeCells>
  <pageMargins left="0.7" right="0.7" top="0.75" bottom="0.75" header="0.3" footer="0.3"/>
  <pageSetup scale="50"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52">
    <tabColor rgb="FFCC99FF"/>
    <pageSetUpPr fitToPage="1"/>
  </sheetPr>
  <dimension ref="A1:L632"/>
  <sheetViews>
    <sheetView showGridLines="0" zoomScale="70" zoomScaleNormal="70" workbookViewId="0">
      <selection activeCell="J18" sqref="J18"/>
    </sheetView>
  </sheetViews>
  <sheetFormatPr defaultColWidth="9.140625" defaultRowHeight="12.75" x14ac:dyDescent="0.2"/>
  <cols>
    <col min="1" max="1" width="2.85546875" style="21" customWidth="1"/>
    <col min="2" max="2" width="13.5703125" style="21" customWidth="1"/>
    <col min="3" max="3" width="2.85546875" style="21" customWidth="1"/>
    <col min="4" max="4" width="6.7109375" style="21" customWidth="1"/>
    <col min="5" max="5" width="63.28515625" style="21" customWidth="1"/>
    <col min="6" max="6" width="9.140625" style="21"/>
    <col min="7" max="7" width="19.7109375" style="21" customWidth="1"/>
    <col min="8" max="8" width="14.42578125" style="21" customWidth="1"/>
    <col min="9" max="16384" width="9.140625" style="21"/>
  </cols>
  <sheetData>
    <row r="1" spans="2:9" ht="13.5" thickBot="1" x14ac:dyDescent="0.25">
      <c r="B1" s="2268" t="e">
        <f>#REF!</f>
        <v>#REF!</v>
      </c>
      <c r="C1" s="2269"/>
      <c r="D1" s="2269"/>
      <c r="E1" s="2269"/>
      <c r="F1" s="2269"/>
      <c r="G1" s="2269"/>
      <c r="H1" s="2270"/>
      <c r="I1" s="3"/>
    </row>
    <row r="2" spans="2:9" ht="34.5" customHeight="1" thickBot="1" x14ac:dyDescent="0.25">
      <c r="B2" s="2271" t="s">
        <v>261</v>
      </c>
      <c r="C2" s="2272"/>
      <c r="D2" s="2272"/>
      <c r="E2" s="2272"/>
      <c r="F2" s="2272"/>
      <c r="G2" s="2272"/>
      <c r="H2" s="2273"/>
      <c r="I2" s="3"/>
    </row>
    <row r="3" spans="2:9" ht="13.5" thickBot="1" x14ac:dyDescent="0.25">
      <c r="B3" s="105"/>
      <c r="C3" s="381"/>
      <c r="D3" s="381"/>
      <c r="E3" s="239"/>
      <c r="F3" s="761"/>
      <c r="G3" s="1044"/>
      <c r="H3" s="763"/>
      <c r="I3" s="3"/>
    </row>
    <row r="4" spans="2:9" ht="13.5" thickBot="1" x14ac:dyDescent="0.25">
      <c r="B4" s="2462" t="s">
        <v>143</v>
      </c>
      <c r="C4" s="2463"/>
      <c r="D4" s="382">
        <f>+'Rent Summary (8609)'!H97+'Rent Summary (8609)'!H102</f>
        <v>0</v>
      </c>
      <c r="E4" s="1"/>
      <c r="F4" s="1"/>
      <c r="G4" s="1046" t="s">
        <v>144</v>
      </c>
      <c r="H4" s="1045" t="s">
        <v>145</v>
      </c>
      <c r="I4" s="3"/>
    </row>
    <row r="5" spans="2:9" ht="13.5" thickBot="1" x14ac:dyDescent="0.25">
      <c r="B5" s="106" t="s">
        <v>146</v>
      </c>
      <c r="C5" s="383"/>
      <c r="D5" s="107"/>
      <c r="E5" s="107"/>
      <c r="F5" s="384"/>
      <c r="G5" s="385"/>
      <c r="H5" s="121"/>
      <c r="I5" s="3"/>
    </row>
    <row r="6" spans="2:9" x14ac:dyDescent="0.2">
      <c r="B6" s="366">
        <v>1</v>
      </c>
      <c r="C6" s="367"/>
      <c r="D6" s="281" t="s">
        <v>147</v>
      </c>
      <c r="E6" s="281"/>
      <c r="F6" s="368"/>
      <c r="G6" s="168">
        <f>+'Rent Summary (8609)'!H101</f>
        <v>0</v>
      </c>
      <c r="H6" s="619" t="e">
        <f>+G6/D4</f>
        <v>#DIV/0!</v>
      </c>
      <c r="I6" s="3"/>
    </row>
    <row r="7" spans="2:9" x14ac:dyDescent="0.2">
      <c r="B7" s="369">
        <v>2</v>
      </c>
      <c r="C7" s="370"/>
      <c r="D7" s="371" t="s">
        <v>148</v>
      </c>
      <c r="E7" s="371"/>
      <c r="F7" s="371"/>
      <c r="G7" s="122"/>
      <c r="H7" s="620" t="e">
        <f>+G7/D4</f>
        <v>#DIV/0!</v>
      </c>
      <c r="I7" s="3"/>
    </row>
    <row r="8" spans="2:9" x14ac:dyDescent="0.2">
      <c r="B8" s="369">
        <v>3</v>
      </c>
      <c r="C8" s="370"/>
      <c r="D8" s="371" t="s">
        <v>149</v>
      </c>
      <c r="E8" s="371"/>
      <c r="F8" s="371"/>
      <c r="G8" s="122"/>
      <c r="H8" s="620" t="e">
        <f>+G8/D4</f>
        <v>#DIV/0!</v>
      </c>
      <c r="I8" s="3"/>
    </row>
    <row r="9" spans="2:9" x14ac:dyDescent="0.2">
      <c r="B9" s="369">
        <v>4</v>
      </c>
      <c r="C9" s="370"/>
      <c r="D9" s="371" t="s">
        <v>150</v>
      </c>
      <c r="E9" s="371"/>
      <c r="F9" s="372"/>
      <c r="G9" s="122"/>
      <c r="H9" s="620" t="e">
        <f>+G9/D4</f>
        <v>#DIV/0!</v>
      </c>
      <c r="I9" s="3"/>
    </row>
    <row r="10" spans="2:9" x14ac:dyDescent="0.2">
      <c r="B10" s="369"/>
      <c r="C10" s="370"/>
      <c r="D10" s="371"/>
      <c r="E10" s="371" t="s">
        <v>151</v>
      </c>
      <c r="F10" s="372"/>
      <c r="G10" s="138">
        <f>SUM(G6:G9)</f>
        <v>0</v>
      </c>
      <c r="H10" s="620" t="e">
        <f>+G10/D4</f>
        <v>#DIV/0!</v>
      </c>
      <c r="I10" s="3"/>
    </row>
    <row r="11" spans="2:9" x14ac:dyDescent="0.2">
      <c r="B11" s="369">
        <v>5</v>
      </c>
      <c r="C11" s="370"/>
      <c r="D11" s="371" t="s">
        <v>152</v>
      </c>
      <c r="E11" s="371"/>
      <c r="F11" s="615">
        <f>+'Rent Summary (8609)'!C4</f>
        <v>0</v>
      </c>
      <c r="G11" s="138">
        <f>-(G10*F11)</f>
        <v>0</v>
      </c>
      <c r="H11" s="620" t="e">
        <f>+G11/D4</f>
        <v>#DIV/0!</v>
      </c>
      <c r="I11" s="3"/>
    </row>
    <row r="12" spans="2:9" x14ac:dyDescent="0.2">
      <c r="B12" s="369">
        <v>6</v>
      </c>
      <c r="C12" s="370"/>
      <c r="D12" s="371" t="s">
        <v>153</v>
      </c>
      <c r="E12" s="371"/>
      <c r="F12" s="372"/>
      <c r="G12" s="122"/>
      <c r="H12" s="620" t="e">
        <f>+G12/D4</f>
        <v>#DIV/0!</v>
      </c>
      <c r="I12" s="3"/>
    </row>
    <row r="13" spans="2:9" ht="13.5" thickBot="1" x14ac:dyDescent="0.25">
      <c r="B13" s="369">
        <v>7</v>
      </c>
      <c r="C13" s="370"/>
      <c r="D13" s="371" t="s">
        <v>152</v>
      </c>
      <c r="E13" s="371"/>
      <c r="F13" s="614">
        <v>0.5</v>
      </c>
      <c r="G13" s="138">
        <f>-(G12*F13)</f>
        <v>0</v>
      </c>
      <c r="H13" s="620" t="e">
        <f>+G13/D4</f>
        <v>#DIV/0!</v>
      </c>
      <c r="I13" s="3"/>
    </row>
    <row r="14" spans="2:9" ht="13.5" thickBot="1" x14ac:dyDescent="0.25">
      <c r="B14" s="108">
        <v>8</v>
      </c>
      <c r="C14" s="389"/>
      <c r="D14" s="109" t="s">
        <v>154</v>
      </c>
      <c r="E14" s="109"/>
      <c r="F14" s="109"/>
      <c r="G14" s="128">
        <f>+SUM(G10:G11)+SUM(G12:G13)</f>
        <v>0</v>
      </c>
      <c r="H14" s="129" t="e">
        <f>+G14/D4</f>
        <v>#DIV/0!</v>
      </c>
      <c r="I14" s="3"/>
    </row>
    <row r="15" spans="2:9" ht="13.5" thickBot="1" x14ac:dyDescent="0.25">
      <c r="B15" s="115" t="s">
        <v>155</v>
      </c>
      <c r="C15" s="390"/>
      <c r="D15" s="116" t="s">
        <v>156</v>
      </c>
      <c r="E15" s="116"/>
      <c r="F15" s="391"/>
      <c r="G15" s="392"/>
      <c r="H15" s="121"/>
      <c r="I15" s="3"/>
    </row>
    <row r="16" spans="2:9" x14ac:dyDescent="0.2">
      <c r="B16" s="366">
        <v>9</v>
      </c>
      <c r="C16" s="367"/>
      <c r="D16" s="373"/>
      <c r="E16" s="281" t="s">
        <v>157</v>
      </c>
      <c r="F16" s="281"/>
      <c r="G16" s="123"/>
      <c r="H16" s="619" t="e">
        <f>+G16/D4</f>
        <v>#DIV/0!</v>
      </c>
      <c r="I16" s="3"/>
    </row>
    <row r="17" spans="2:9" x14ac:dyDescent="0.2">
      <c r="B17" s="369">
        <v>10</v>
      </c>
      <c r="C17" s="370"/>
      <c r="D17" s="374"/>
      <c r="E17" s="371" t="s">
        <v>158</v>
      </c>
      <c r="F17" s="371"/>
      <c r="G17" s="122"/>
      <c r="H17" s="620" t="e">
        <f>+G17/D4</f>
        <v>#DIV/0!</v>
      </c>
      <c r="I17" s="3"/>
    </row>
    <row r="18" spans="2:9" x14ac:dyDescent="0.2">
      <c r="B18" s="369">
        <v>11</v>
      </c>
      <c r="C18" s="370"/>
      <c r="D18" s="374"/>
      <c r="E18" s="371" t="s">
        <v>11</v>
      </c>
      <c r="F18" s="371"/>
      <c r="G18" s="122"/>
      <c r="H18" s="620" t="e">
        <f>+G18/D4</f>
        <v>#DIV/0!</v>
      </c>
      <c r="I18" s="3"/>
    </row>
    <row r="19" spans="2:9" x14ac:dyDescent="0.2">
      <c r="B19" s="369">
        <v>12</v>
      </c>
      <c r="C19" s="370"/>
      <c r="D19" s="371"/>
      <c r="E19" s="371" t="s">
        <v>159</v>
      </c>
      <c r="F19" s="104" t="e">
        <f>+#REF!</f>
        <v>#REF!</v>
      </c>
      <c r="G19" s="138" t="e">
        <f>+G14*F19</f>
        <v>#REF!</v>
      </c>
      <c r="H19" s="620" t="e">
        <f>+G19/D4</f>
        <v>#REF!</v>
      </c>
      <c r="I19" s="3"/>
    </row>
    <row r="20" spans="2:9" x14ac:dyDescent="0.2">
      <c r="B20" s="369">
        <v>13</v>
      </c>
      <c r="C20" s="370"/>
      <c r="D20" s="371"/>
      <c r="E20" s="371" t="s">
        <v>160</v>
      </c>
      <c r="F20" s="103"/>
      <c r="G20" s="122"/>
      <c r="H20" s="620" t="e">
        <f>+G20/D4</f>
        <v>#DIV/0!</v>
      </c>
      <c r="I20" s="3"/>
    </row>
    <row r="21" spans="2:9" x14ac:dyDescent="0.2">
      <c r="B21" s="369">
        <v>14</v>
      </c>
      <c r="C21" s="370"/>
      <c r="D21" s="371"/>
      <c r="E21" s="371" t="s">
        <v>161</v>
      </c>
      <c r="F21" s="103"/>
      <c r="G21" s="122"/>
      <c r="H21" s="620" t="e">
        <f>+G21/D4</f>
        <v>#DIV/0!</v>
      </c>
      <c r="I21" s="3"/>
    </row>
    <row r="22" spans="2:9" x14ac:dyDescent="0.2">
      <c r="B22" s="369">
        <v>15</v>
      </c>
      <c r="C22" s="370"/>
      <c r="D22" s="371"/>
      <c r="E22" s="371" t="s">
        <v>162</v>
      </c>
      <c r="F22" s="371"/>
      <c r="G22" s="122"/>
      <c r="H22" s="620" t="e">
        <f>+G22/D4</f>
        <v>#DIV/0!</v>
      </c>
      <c r="I22" s="3"/>
    </row>
    <row r="23" spans="2:9" x14ac:dyDescent="0.2">
      <c r="B23" s="369">
        <v>16</v>
      </c>
      <c r="C23" s="370"/>
      <c r="D23" s="371"/>
      <c r="E23" s="371" t="s">
        <v>163</v>
      </c>
      <c r="F23" s="371"/>
      <c r="G23" s="122"/>
      <c r="H23" s="620" t="e">
        <f>+G23/D4</f>
        <v>#DIV/0!</v>
      </c>
      <c r="I23" s="3"/>
    </row>
    <row r="24" spans="2:9" x14ac:dyDescent="0.2">
      <c r="B24" s="369">
        <v>17</v>
      </c>
      <c r="C24" s="370"/>
      <c r="D24" s="371"/>
      <c r="E24" s="371" t="s">
        <v>643</v>
      </c>
      <c r="F24" s="371"/>
      <c r="G24" s="138">
        <f>50*'Tax Credit Eligibility (8609)'!K27</f>
        <v>0</v>
      </c>
      <c r="H24" s="620" t="e">
        <f>+G24/D4</f>
        <v>#DIV/0!</v>
      </c>
      <c r="I24" s="3"/>
    </row>
    <row r="25" spans="2:9" ht="13.5" thickBot="1" x14ac:dyDescent="0.25">
      <c r="B25" s="369">
        <v>18</v>
      </c>
      <c r="C25" s="370"/>
      <c r="D25" s="371"/>
      <c r="E25" s="371" t="s">
        <v>164</v>
      </c>
      <c r="F25" s="371"/>
      <c r="G25" s="122"/>
      <c r="H25" s="620" t="e">
        <f>+G25/D4</f>
        <v>#DIV/0!</v>
      </c>
      <c r="I25" s="3"/>
    </row>
    <row r="26" spans="2:9" ht="13.5" thickBot="1" x14ac:dyDescent="0.25">
      <c r="B26" s="117">
        <v>19</v>
      </c>
      <c r="C26" s="393"/>
      <c r="D26" s="118" t="s">
        <v>165</v>
      </c>
      <c r="E26" s="118"/>
      <c r="F26" s="118"/>
      <c r="G26" s="130" t="e">
        <f>SUM(G16:G25)</f>
        <v>#REF!</v>
      </c>
      <c r="H26" s="131" t="e">
        <f>+G26/D4</f>
        <v>#REF!</v>
      </c>
      <c r="I26" s="3"/>
    </row>
    <row r="27" spans="2:9" ht="13.5" thickBot="1" x14ac:dyDescent="0.25">
      <c r="B27" s="394"/>
      <c r="C27" s="395"/>
      <c r="D27" s="107" t="s">
        <v>166</v>
      </c>
      <c r="E27" s="746"/>
      <c r="F27" s="746"/>
      <c r="G27" s="396"/>
      <c r="H27" s="121"/>
      <c r="I27" s="3"/>
    </row>
    <row r="28" spans="2:9" x14ac:dyDescent="0.2">
      <c r="B28" s="366">
        <v>20</v>
      </c>
      <c r="C28" s="367"/>
      <c r="D28" s="373"/>
      <c r="E28" s="281" t="s">
        <v>167</v>
      </c>
      <c r="F28" s="281"/>
      <c r="G28" s="123"/>
      <c r="H28" s="619" t="e">
        <f>+G28/D4</f>
        <v>#DIV/0!</v>
      </c>
      <c r="I28" s="3"/>
    </row>
    <row r="29" spans="2:9" x14ac:dyDescent="0.2">
      <c r="B29" s="369">
        <v>21</v>
      </c>
      <c r="C29" s="370"/>
      <c r="D29" s="371"/>
      <c r="E29" s="371" t="s">
        <v>168</v>
      </c>
      <c r="F29" s="371"/>
      <c r="G29" s="122"/>
      <c r="H29" s="620" t="e">
        <f>+G29/D4</f>
        <v>#DIV/0!</v>
      </c>
      <c r="I29" s="3"/>
    </row>
    <row r="30" spans="2:9" x14ac:dyDescent="0.2">
      <c r="B30" s="369">
        <v>22</v>
      </c>
      <c r="C30" s="370"/>
      <c r="D30" s="371"/>
      <c r="E30" s="371" t="s">
        <v>169</v>
      </c>
      <c r="F30" s="371"/>
      <c r="G30" s="122"/>
      <c r="H30" s="620" t="e">
        <f>+G30/D4</f>
        <v>#DIV/0!</v>
      </c>
      <c r="I30" s="3"/>
    </row>
    <row r="31" spans="2:9" x14ac:dyDescent="0.2">
      <c r="B31" s="369">
        <v>23</v>
      </c>
      <c r="C31" s="370"/>
      <c r="D31" s="371"/>
      <c r="E31" s="371" t="s">
        <v>170</v>
      </c>
      <c r="F31" s="371"/>
      <c r="G31" s="122"/>
      <c r="H31" s="620" t="e">
        <f>+G31/D4</f>
        <v>#DIV/0!</v>
      </c>
      <c r="I31" s="3"/>
    </row>
    <row r="32" spans="2:9" x14ac:dyDescent="0.2">
      <c r="B32" s="369">
        <v>24</v>
      </c>
      <c r="C32" s="370"/>
      <c r="D32" s="371"/>
      <c r="E32" s="371" t="s">
        <v>171</v>
      </c>
      <c r="F32" s="371"/>
      <c r="G32" s="122"/>
      <c r="H32" s="620" t="e">
        <f>+G32/D4</f>
        <v>#DIV/0!</v>
      </c>
      <c r="I32" s="3"/>
    </row>
    <row r="33" spans="2:9" ht="13.5" thickBot="1" x14ac:dyDescent="0.25">
      <c r="B33" s="369">
        <v>25</v>
      </c>
      <c r="C33" s="370"/>
      <c r="D33" s="371"/>
      <c r="E33" s="371" t="s">
        <v>164</v>
      </c>
      <c r="F33" s="371"/>
      <c r="G33" s="122"/>
      <c r="H33" s="620" t="e">
        <f>+G33/D4</f>
        <v>#DIV/0!</v>
      </c>
      <c r="I33" s="3"/>
    </row>
    <row r="34" spans="2:9" ht="13.5" thickBot="1" x14ac:dyDescent="0.25">
      <c r="B34" s="119">
        <v>26</v>
      </c>
      <c r="C34" s="397"/>
      <c r="D34" s="120" t="s">
        <v>172</v>
      </c>
      <c r="E34" s="120"/>
      <c r="F34" s="398"/>
      <c r="G34" s="132">
        <f>SUM(G28:G33)</f>
        <v>0</v>
      </c>
      <c r="H34" s="132" t="e">
        <f>+G34/D4</f>
        <v>#DIV/0!</v>
      </c>
      <c r="I34" s="3"/>
    </row>
    <row r="35" spans="2:9" ht="13.5" thickBot="1" x14ac:dyDescent="0.25">
      <c r="B35" s="394"/>
      <c r="C35" s="395"/>
      <c r="D35" s="107" t="s">
        <v>173</v>
      </c>
      <c r="E35" s="746"/>
      <c r="F35" s="746"/>
      <c r="G35" s="396"/>
      <c r="H35" s="121"/>
      <c r="I35" s="3"/>
    </row>
    <row r="36" spans="2:9" x14ac:dyDescent="0.2">
      <c r="B36" s="366">
        <v>27</v>
      </c>
      <c r="C36" s="367"/>
      <c r="D36" s="281"/>
      <c r="E36" s="281" t="s">
        <v>174</v>
      </c>
      <c r="F36" s="281"/>
      <c r="G36" s="123"/>
      <c r="H36" s="619" t="e">
        <f>+G36/D4</f>
        <v>#DIV/0!</v>
      </c>
      <c r="I36" s="3"/>
    </row>
    <row r="37" spans="2:9" x14ac:dyDescent="0.2">
      <c r="B37" s="369">
        <v>28</v>
      </c>
      <c r="C37" s="370"/>
      <c r="D37" s="371"/>
      <c r="E37" s="371" t="s">
        <v>175</v>
      </c>
      <c r="F37" s="371"/>
      <c r="G37" s="122"/>
      <c r="H37" s="620" t="e">
        <f>+G37/D4</f>
        <v>#DIV/0!</v>
      </c>
      <c r="I37" s="3"/>
    </row>
    <row r="38" spans="2:9" x14ac:dyDescent="0.2">
      <c r="B38" s="369">
        <v>29</v>
      </c>
      <c r="C38" s="370"/>
      <c r="D38" s="371"/>
      <c r="E38" s="371" t="s">
        <v>176</v>
      </c>
      <c r="F38" s="371"/>
      <c r="G38" s="122"/>
      <c r="H38" s="620" t="e">
        <f>+G38/D4</f>
        <v>#DIV/0!</v>
      </c>
      <c r="I38" s="3"/>
    </row>
    <row r="39" spans="2:9" x14ac:dyDescent="0.2">
      <c r="B39" s="369">
        <v>30</v>
      </c>
      <c r="C39" s="370"/>
      <c r="D39" s="371"/>
      <c r="E39" s="371" t="s">
        <v>177</v>
      </c>
      <c r="F39" s="371"/>
      <c r="G39" s="122"/>
      <c r="H39" s="620" t="e">
        <f>+G39/D4</f>
        <v>#DIV/0!</v>
      </c>
      <c r="I39" s="3"/>
    </row>
    <row r="40" spans="2:9" x14ac:dyDescent="0.2">
      <c r="B40" s="369">
        <v>31</v>
      </c>
      <c r="C40" s="370"/>
      <c r="D40" s="371"/>
      <c r="E40" s="371" t="s">
        <v>178</v>
      </c>
      <c r="F40" s="371"/>
      <c r="G40" s="122"/>
      <c r="H40" s="620" t="e">
        <f>+G40/D4</f>
        <v>#DIV/0!</v>
      </c>
      <c r="I40" s="3"/>
    </row>
    <row r="41" spans="2:9" x14ac:dyDescent="0.2">
      <c r="B41" s="369">
        <v>32</v>
      </c>
      <c r="C41" s="370"/>
      <c r="D41" s="371"/>
      <c r="E41" s="371" t="s">
        <v>179</v>
      </c>
      <c r="F41" s="371"/>
      <c r="G41" s="122"/>
      <c r="H41" s="620" t="e">
        <f>+G41/D4</f>
        <v>#DIV/0!</v>
      </c>
      <c r="I41" s="3"/>
    </row>
    <row r="42" spans="2:9" x14ac:dyDescent="0.2">
      <c r="B42" s="369">
        <v>33</v>
      </c>
      <c r="C42" s="370"/>
      <c r="D42" s="371"/>
      <c r="E42" s="371" t="s">
        <v>180</v>
      </c>
      <c r="F42" s="371"/>
      <c r="G42" s="122"/>
      <c r="H42" s="620" t="e">
        <f>+G42/D4</f>
        <v>#DIV/0!</v>
      </c>
      <c r="I42" s="3"/>
    </row>
    <row r="43" spans="2:9" x14ac:dyDescent="0.2">
      <c r="B43" s="369">
        <v>34</v>
      </c>
      <c r="C43" s="370"/>
      <c r="D43" s="371"/>
      <c r="E43" s="371" t="s">
        <v>181</v>
      </c>
      <c r="F43" s="371"/>
      <c r="G43" s="122"/>
      <c r="H43" s="620" t="e">
        <f>+G43/D4</f>
        <v>#DIV/0!</v>
      </c>
      <c r="I43" s="3"/>
    </row>
    <row r="44" spans="2:9" ht="13.5" thickBot="1" x14ac:dyDescent="0.25">
      <c r="B44" s="369">
        <v>35</v>
      </c>
      <c r="C44" s="370"/>
      <c r="D44" s="371"/>
      <c r="E44" s="371" t="s">
        <v>182</v>
      </c>
      <c r="F44" s="371"/>
      <c r="G44" s="122"/>
      <c r="H44" s="620" t="e">
        <f>+G44/D4</f>
        <v>#DIV/0!</v>
      </c>
      <c r="I44" s="3"/>
    </row>
    <row r="45" spans="2:9" ht="13.5" thickBot="1" x14ac:dyDescent="0.25">
      <c r="B45" s="119">
        <v>36</v>
      </c>
      <c r="C45" s="397"/>
      <c r="D45" s="120" t="s">
        <v>183</v>
      </c>
      <c r="E45" s="120"/>
      <c r="F45" s="398"/>
      <c r="G45" s="133">
        <f>SUM(G36:G44)</f>
        <v>0</v>
      </c>
      <c r="H45" s="132" t="e">
        <f>+G45/D4</f>
        <v>#DIV/0!</v>
      </c>
      <c r="I45" s="3"/>
    </row>
    <row r="46" spans="2:9" ht="13.5" thickBot="1" x14ac:dyDescent="0.25">
      <c r="B46" s="394"/>
      <c r="C46" s="395"/>
      <c r="D46" s="107" t="s">
        <v>184</v>
      </c>
      <c r="E46" s="746"/>
      <c r="F46" s="746"/>
      <c r="G46" s="396"/>
      <c r="H46" s="121"/>
      <c r="I46" s="3"/>
    </row>
    <row r="47" spans="2:9" x14ac:dyDescent="0.2">
      <c r="B47" s="366">
        <v>37</v>
      </c>
      <c r="C47" s="367"/>
      <c r="D47" s="281"/>
      <c r="E47" s="281" t="s">
        <v>185</v>
      </c>
      <c r="F47" s="281"/>
      <c r="G47" s="123"/>
      <c r="H47" s="619" t="e">
        <f>+G47/D4</f>
        <v>#DIV/0!</v>
      </c>
      <c r="I47" s="3"/>
    </row>
    <row r="48" spans="2:9" x14ac:dyDescent="0.2">
      <c r="B48" s="369">
        <v>38</v>
      </c>
      <c r="C48" s="370"/>
      <c r="D48" s="371"/>
      <c r="E48" s="371" t="s">
        <v>186</v>
      </c>
      <c r="F48" s="371"/>
      <c r="G48" s="122"/>
      <c r="H48" s="620" t="e">
        <f>+G48/D4</f>
        <v>#DIV/0!</v>
      </c>
      <c r="I48" s="3"/>
    </row>
    <row r="49" spans="1:12" x14ac:dyDescent="0.2">
      <c r="B49" s="369">
        <v>39</v>
      </c>
      <c r="C49" s="370"/>
      <c r="D49" s="371"/>
      <c r="E49" s="371" t="s">
        <v>187</v>
      </c>
      <c r="F49" s="371"/>
      <c r="G49" s="122"/>
      <c r="H49" s="620" t="e">
        <f>+G49/D4</f>
        <v>#DIV/0!</v>
      </c>
      <c r="I49" s="3"/>
    </row>
    <row r="50" spans="1:12" x14ac:dyDescent="0.2">
      <c r="B50" s="369">
        <v>40</v>
      </c>
      <c r="C50" s="370"/>
      <c r="D50" s="371"/>
      <c r="E50" s="371" t="s">
        <v>188</v>
      </c>
      <c r="F50" s="371"/>
      <c r="G50" s="122"/>
      <c r="H50" s="620" t="e">
        <f>+G50/D4</f>
        <v>#DIV/0!</v>
      </c>
      <c r="I50" s="3"/>
    </row>
    <row r="51" spans="1:12" ht="13.5" thickBot="1" x14ac:dyDescent="0.25">
      <c r="B51" s="369">
        <v>41</v>
      </c>
      <c r="C51" s="370"/>
      <c r="D51" s="371"/>
      <c r="E51" s="371" t="s">
        <v>164</v>
      </c>
      <c r="F51" s="371"/>
      <c r="G51" s="122"/>
      <c r="H51" s="620" t="e">
        <f>+G51/D4</f>
        <v>#DIV/0!</v>
      </c>
      <c r="I51" s="3"/>
    </row>
    <row r="52" spans="1:12" ht="13.5" thickBot="1" x14ac:dyDescent="0.25">
      <c r="B52" s="110">
        <v>42</v>
      </c>
      <c r="C52" s="399"/>
      <c r="D52" s="111" t="s">
        <v>189</v>
      </c>
      <c r="E52" s="111"/>
      <c r="F52" s="400"/>
      <c r="G52" s="134">
        <f>SUM(G47:G51)</f>
        <v>0</v>
      </c>
      <c r="H52" s="135" t="e">
        <f>+G52/D4</f>
        <v>#DIV/0!</v>
      </c>
      <c r="I52" s="3"/>
    </row>
    <row r="53" spans="1:12" ht="13.5" thickBot="1" x14ac:dyDescent="0.25">
      <c r="B53" s="117"/>
      <c r="C53" s="393"/>
      <c r="D53" s="118" t="s">
        <v>190</v>
      </c>
      <c r="E53" s="118"/>
      <c r="F53" s="401"/>
      <c r="G53" s="136" t="e">
        <f>+G52+G45+G34+G26</f>
        <v>#REF!</v>
      </c>
      <c r="H53" s="131" t="e">
        <f>+G53/D4</f>
        <v>#REF!</v>
      </c>
      <c r="I53" s="3"/>
    </row>
    <row r="54" spans="1:12" ht="13.5" thickBot="1" x14ac:dyDescent="0.25">
      <c r="B54" s="394"/>
      <c r="C54" s="395"/>
      <c r="D54" s="107" t="s">
        <v>191</v>
      </c>
      <c r="E54" s="746"/>
      <c r="F54" s="746"/>
      <c r="G54" s="396"/>
      <c r="H54" s="121"/>
      <c r="I54" s="3"/>
    </row>
    <row r="55" spans="1:12" ht="14.25" customHeight="1" x14ac:dyDescent="0.2">
      <c r="B55" s="366">
        <v>43</v>
      </c>
      <c r="C55" s="367"/>
      <c r="D55" s="281"/>
      <c r="E55" s="281" t="s">
        <v>192</v>
      </c>
      <c r="F55" s="375">
        <v>-1</v>
      </c>
      <c r="G55" s="766" t="e">
        <f>(IF(#REF!="New Construction",IF(#REF!="Yes",250,300),300))*D4</f>
        <v>#REF!</v>
      </c>
      <c r="H55" s="619" t="e">
        <f>+G55/D4</f>
        <v>#REF!</v>
      </c>
      <c r="I55" s="3"/>
    </row>
    <row r="56" spans="1:12" x14ac:dyDescent="0.2">
      <c r="B56" s="369">
        <v>44</v>
      </c>
      <c r="C56" s="370"/>
      <c r="D56" s="371"/>
      <c r="E56" s="371" t="s">
        <v>193</v>
      </c>
      <c r="F56" s="371"/>
      <c r="G56" s="122"/>
      <c r="H56" s="620" t="e">
        <f>+G56/D4</f>
        <v>#DIV/0!</v>
      </c>
      <c r="I56" s="3"/>
    </row>
    <row r="57" spans="1:12" x14ac:dyDescent="0.2">
      <c r="B57" s="369">
        <v>45</v>
      </c>
      <c r="C57" s="370"/>
      <c r="D57" s="371"/>
      <c r="E57" s="371" t="s">
        <v>164</v>
      </c>
      <c r="F57" s="371"/>
      <c r="G57" s="122"/>
      <c r="H57" s="620" t="e">
        <f>+G57/D4</f>
        <v>#DIV/0!</v>
      </c>
      <c r="I57" s="3"/>
    </row>
    <row r="58" spans="1:12" x14ac:dyDescent="0.2">
      <c r="B58" s="369">
        <v>46</v>
      </c>
      <c r="C58" s="370"/>
      <c r="D58" s="371"/>
      <c r="E58" s="371" t="s">
        <v>164</v>
      </c>
      <c r="F58" s="371"/>
      <c r="G58" s="122"/>
      <c r="H58" s="620" t="e">
        <f>+G58/D4</f>
        <v>#DIV/0!</v>
      </c>
      <c r="I58" s="3"/>
    </row>
    <row r="59" spans="1:12" ht="13.5" thickBot="1" x14ac:dyDescent="0.25">
      <c r="B59" s="369">
        <v>47</v>
      </c>
      <c r="C59" s="370"/>
      <c r="D59" s="371"/>
      <c r="E59" s="371" t="s">
        <v>164</v>
      </c>
      <c r="F59" s="371"/>
      <c r="G59" s="122"/>
      <c r="H59" s="620" t="e">
        <f>+G59/D4</f>
        <v>#DIV/0!</v>
      </c>
      <c r="I59" s="3"/>
    </row>
    <row r="60" spans="1:12" ht="13.5" thickBot="1" x14ac:dyDescent="0.25">
      <c r="B60" s="108">
        <v>48</v>
      </c>
      <c r="C60" s="389"/>
      <c r="D60" s="109" t="s">
        <v>194</v>
      </c>
      <c r="E60" s="109"/>
      <c r="F60" s="402"/>
      <c r="G60" s="137" t="e">
        <f>SUM(G55:G59)</f>
        <v>#REF!</v>
      </c>
      <c r="H60" s="125" t="e">
        <f>+G60/D4</f>
        <v>#REF!</v>
      </c>
      <c r="I60" s="3"/>
    </row>
    <row r="61" spans="1:12" ht="13.5" thickBot="1" x14ac:dyDescent="0.25">
      <c r="B61" s="366">
        <v>49</v>
      </c>
      <c r="C61" s="367"/>
      <c r="D61" s="281" t="s">
        <v>195</v>
      </c>
      <c r="E61" s="281"/>
      <c r="F61" s="281"/>
      <c r="G61" s="123"/>
      <c r="H61" s="619" t="e">
        <f>+G61/D4</f>
        <v>#DIV/0!</v>
      </c>
      <c r="I61" s="3"/>
    </row>
    <row r="62" spans="1:12" ht="13.5" thickBot="1" x14ac:dyDescent="0.25">
      <c r="B62" s="113">
        <v>50</v>
      </c>
      <c r="C62" s="403"/>
      <c r="D62" s="114" t="s">
        <v>196</v>
      </c>
      <c r="E62" s="114"/>
      <c r="F62" s="114"/>
      <c r="G62" s="124" t="e">
        <f>+G61+G60+G53</f>
        <v>#REF!</v>
      </c>
      <c r="H62" s="125" t="e">
        <f>+G62/D4</f>
        <v>#REF!</v>
      </c>
      <c r="I62" s="3"/>
    </row>
    <row r="63" spans="1:12" ht="13.5" thickBot="1" x14ac:dyDescent="0.25">
      <c r="B63" s="112">
        <v>51</v>
      </c>
      <c r="C63" s="404"/>
      <c r="D63" s="2464" t="s">
        <v>197</v>
      </c>
      <c r="E63" s="2464"/>
      <c r="F63" s="2465"/>
      <c r="G63" s="126" t="e">
        <f>+G14-G62</f>
        <v>#REF!</v>
      </c>
      <c r="H63" s="127" t="e">
        <f>+G63/D4</f>
        <v>#REF!</v>
      </c>
      <c r="I63" s="3"/>
    </row>
    <row r="64" spans="1:12" ht="13.5" thickBot="1" x14ac:dyDescent="0.25">
      <c r="A64" s="3"/>
      <c r="B64" s="376"/>
      <c r="C64" s="376"/>
      <c r="D64" s="377"/>
      <c r="E64" s="377"/>
      <c r="F64" s="377"/>
      <c r="G64" s="378"/>
      <c r="H64" s="378"/>
      <c r="I64" s="3"/>
      <c r="J64" s="3"/>
      <c r="K64" s="3"/>
      <c r="L64" s="3"/>
    </row>
    <row r="65" spans="1:12" ht="13.5" thickBot="1" x14ac:dyDescent="0.25">
      <c r="A65" s="3"/>
      <c r="B65" s="621"/>
      <c r="C65" s="622"/>
      <c r="D65" s="114" t="s">
        <v>200</v>
      </c>
      <c r="E65" s="623"/>
      <c r="F65" s="624"/>
      <c r="G65" s="139" t="e">
        <f>+G62-G60-G61</f>
        <v>#REF!</v>
      </c>
      <c r="H65" s="139" t="e">
        <f>+G65/D4</f>
        <v>#REF!</v>
      </c>
      <c r="I65" s="3"/>
      <c r="J65" s="3"/>
      <c r="K65" s="3"/>
      <c r="L65" s="3"/>
    </row>
    <row r="66" spans="1:12" x14ac:dyDescent="0.2">
      <c r="A66" s="3"/>
      <c r="B66" s="376"/>
      <c r="C66" s="376"/>
      <c r="D66" s="377"/>
      <c r="E66" s="377"/>
      <c r="F66" s="377"/>
      <c r="G66" s="378"/>
      <c r="H66" s="918" t="e">
        <f>IF(H65&lt;3300,"VALUE!",IF(H65&gt;4800,"VALUE!",""))</f>
        <v>#REF!</v>
      </c>
      <c r="I66" s="3"/>
      <c r="J66" s="3"/>
      <c r="K66" s="3"/>
      <c r="L66" s="3"/>
    </row>
    <row r="67" spans="1:12" x14ac:dyDescent="0.2">
      <c r="A67" s="3"/>
      <c r="B67" s="3" t="s">
        <v>198</v>
      </c>
      <c r="C67" s="281"/>
      <c r="D67" s="281"/>
      <c r="E67" s="281"/>
      <c r="F67" s="281"/>
      <c r="G67" s="386"/>
      <c r="H67" s="388" t="e">
        <f>+#REF!</f>
        <v>#REF!</v>
      </c>
      <c r="I67" s="3"/>
      <c r="J67" s="3"/>
      <c r="K67" s="3"/>
      <c r="L67" s="3"/>
    </row>
    <row r="68" spans="1:12" x14ac:dyDescent="0.2">
      <c r="A68" s="3"/>
      <c r="B68" s="12" t="s">
        <v>199</v>
      </c>
      <c r="C68" s="281"/>
      <c r="D68" s="281"/>
      <c r="E68" s="281"/>
      <c r="F68" s="281"/>
      <c r="G68" s="737">
        <v>8609</v>
      </c>
      <c r="H68" s="387">
        <f ca="1">TODAY()</f>
        <v>46113</v>
      </c>
      <c r="I68" s="3"/>
      <c r="J68" s="3"/>
      <c r="K68" s="3"/>
      <c r="L68" s="3"/>
    </row>
    <row r="69" spans="1:12" x14ac:dyDescent="0.2">
      <c r="A69" s="3"/>
      <c r="B69" s="3" t="s">
        <v>201</v>
      </c>
      <c r="C69" s="281"/>
      <c r="D69" s="281"/>
      <c r="E69" s="281"/>
      <c r="F69" s="281"/>
      <c r="G69" s="379"/>
      <c r="H69" s="379"/>
      <c r="I69" s="3"/>
      <c r="J69" s="3"/>
      <c r="K69" s="3"/>
      <c r="L69" s="3"/>
    </row>
    <row r="70" spans="1:12" ht="15" x14ac:dyDescent="0.25">
      <c r="A70" s="3"/>
      <c r="B70" s="185"/>
      <c r="C70" s="185"/>
      <c r="D70" s="185"/>
      <c r="E70" s="185"/>
      <c r="F70" s="185"/>
      <c r="G70" s="185"/>
      <c r="H70" s="185"/>
      <c r="I70" s="3"/>
      <c r="J70" s="3"/>
      <c r="K70" s="3"/>
      <c r="L70" s="3"/>
    </row>
    <row r="71" spans="1:12" s="185" customFormat="1" ht="15" x14ac:dyDescent="0.25"/>
    <row r="72" spans="1:12" s="185" customFormat="1" ht="15" x14ac:dyDescent="0.25"/>
    <row r="73" spans="1:12" s="185" customFormat="1" ht="15" x14ac:dyDescent="0.25"/>
    <row r="74" spans="1:12" s="185" customFormat="1" ht="15" x14ac:dyDescent="0.25"/>
    <row r="75" spans="1:12" s="185" customFormat="1" ht="15" x14ac:dyDescent="0.25"/>
    <row r="76" spans="1:12" s="185" customFormat="1" ht="15" x14ac:dyDescent="0.25"/>
    <row r="77" spans="1:12" s="185" customFormat="1" ht="15" x14ac:dyDescent="0.25"/>
    <row r="78" spans="1:12" s="185" customFormat="1" ht="15" x14ac:dyDescent="0.25"/>
    <row r="79" spans="1:12" s="185" customFormat="1" ht="15" x14ac:dyDescent="0.25"/>
    <row r="80" spans="1:12" s="185" customFormat="1" ht="15" x14ac:dyDescent="0.25"/>
    <row r="81" spans="1:12" s="185" customFormat="1" ht="15" x14ac:dyDescent="0.25">
      <c r="B81" s="3"/>
      <c r="C81" s="281"/>
      <c r="D81" s="281"/>
      <c r="E81" s="281"/>
      <c r="F81" s="3"/>
      <c r="G81" s="380"/>
      <c r="H81" s="380"/>
    </row>
    <row r="82" spans="1:12" x14ac:dyDescent="0.2">
      <c r="A82" s="3"/>
      <c r="B82" s="666"/>
      <c r="C82" s="666"/>
      <c r="D82" s="666"/>
      <c r="E82" s="666"/>
      <c r="F82" s="666"/>
      <c r="G82" s="666"/>
      <c r="H82" s="666"/>
      <c r="I82" s="3"/>
      <c r="J82" s="3"/>
      <c r="K82" s="3"/>
      <c r="L82" s="3"/>
    </row>
    <row r="83" spans="1:12" x14ac:dyDescent="0.2">
      <c r="A83" s="666"/>
      <c r="B83" s="3"/>
      <c r="C83" s="3"/>
      <c r="D83" s="3"/>
      <c r="E83" s="3"/>
      <c r="F83" s="3"/>
      <c r="G83" s="380"/>
      <c r="H83" s="380"/>
    </row>
    <row r="84" spans="1:12" x14ac:dyDescent="0.2">
      <c r="A84" s="3"/>
      <c r="B84" s="3"/>
      <c r="C84" s="3"/>
      <c r="D84" s="3"/>
      <c r="E84" s="3"/>
      <c r="F84" s="3"/>
      <c r="G84" s="380"/>
      <c r="H84" s="380"/>
    </row>
    <row r="85" spans="1:12" x14ac:dyDescent="0.2">
      <c r="A85" s="3"/>
      <c r="B85" s="3"/>
      <c r="C85" s="3"/>
      <c r="D85" s="3"/>
      <c r="E85" s="3"/>
      <c r="F85" s="3"/>
      <c r="G85" s="380"/>
      <c r="H85" s="380"/>
    </row>
    <row r="86" spans="1:12" x14ac:dyDescent="0.2">
      <c r="A86" s="3"/>
      <c r="B86" s="3"/>
      <c r="C86" s="3"/>
      <c r="D86" s="3"/>
      <c r="E86" s="3"/>
      <c r="F86" s="3"/>
      <c r="G86" s="380"/>
      <c r="H86" s="380"/>
    </row>
    <row r="87" spans="1:12" x14ac:dyDescent="0.2">
      <c r="A87" s="3"/>
      <c r="B87" s="3"/>
      <c r="C87" s="3"/>
      <c r="D87" s="3"/>
      <c r="E87" s="3"/>
      <c r="F87" s="3"/>
      <c r="G87" s="380"/>
      <c r="H87" s="380"/>
    </row>
    <row r="88" spans="1:12" x14ac:dyDescent="0.2">
      <c r="A88" s="3"/>
      <c r="B88" s="3"/>
      <c r="C88" s="3"/>
      <c r="D88" s="3"/>
      <c r="E88" s="3"/>
      <c r="F88" s="3"/>
      <c r="G88" s="380"/>
      <c r="H88" s="380"/>
    </row>
    <row r="89" spans="1:12" x14ac:dyDescent="0.2">
      <c r="A89" s="3"/>
      <c r="B89" s="3"/>
      <c r="C89" s="3"/>
      <c r="D89" s="3"/>
      <c r="E89" s="3"/>
      <c r="F89" s="3"/>
      <c r="G89" s="380"/>
      <c r="H89" s="380"/>
    </row>
    <row r="90" spans="1:12" x14ac:dyDescent="0.2">
      <c r="A90" s="3"/>
      <c r="B90" s="3"/>
      <c r="C90" s="3"/>
      <c r="D90" s="3"/>
      <c r="E90" s="3"/>
      <c r="F90" s="3"/>
      <c r="G90" s="380"/>
      <c r="H90" s="380"/>
    </row>
    <row r="91" spans="1:12" x14ac:dyDescent="0.2">
      <c r="A91" s="3"/>
      <c r="B91" s="3"/>
      <c r="C91" s="3"/>
      <c r="D91" s="3"/>
      <c r="E91" s="3"/>
      <c r="F91" s="3"/>
      <c r="G91" s="380"/>
      <c r="H91" s="380"/>
    </row>
    <row r="92" spans="1:12" x14ac:dyDescent="0.2">
      <c r="A92" s="3"/>
      <c r="B92" s="3"/>
      <c r="C92" s="3"/>
      <c r="D92" s="3"/>
      <c r="E92" s="3"/>
      <c r="F92" s="3"/>
      <c r="G92" s="380"/>
      <c r="H92" s="380"/>
    </row>
    <row r="93" spans="1:12" x14ac:dyDescent="0.2">
      <c r="A93" s="3"/>
      <c r="B93" s="3"/>
      <c r="C93" s="3"/>
      <c r="D93" s="3"/>
      <c r="E93" s="3"/>
      <c r="F93" s="3"/>
      <c r="G93" s="380"/>
      <c r="H93" s="380"/>
    </row>
    <row r="94" spans="1:12" x14ac:dyDescent="0.2">
      <c r="A94" s="3"/>
      <c r="B94" s="3"/>
      <c r="C94" s="3"/>
      <c r="D94" s="3"/>
      <c r="E94" s="3"/>
      <c r="F94" s="3"/>
      <c r="G94" s="380"/>
      <c r="H94" s="380"/>
    </row>
    <row r="95" spans="1:12" x14ac:dyDescent="0.2">
      <c r="A95" s="3"/>
      <c r="B95" s="3"/>
      <c r="C95" s="3"/>
      <c r="D95" s="3"/>
      <c r="E95" s="3"/>
      <c r="F95" s="3"/>
      <c r="G95" s="380"/>
      <c r="H95" s="380"/>
    </row>
    <row r="96" spans="1:12" x14ac:dyDescent="0.2">
      <c r="A96" s="3"/>
      <c r="B96" s="3"/>
      <c r="C96" s="3"/>
      <c r="D96" s="3"/>
      <c r="E96" s="3"/>
      <c r="F96" s="3"/>
      <c r="G96" s="380"/>
      <c r="H96" s="380"/>
    </row>
    <row r="97" spans="1:8" x14ac:dyDescent="0.2">
      <c r="A97" s="3"/>
      <c r="B97" s="3"/>
      <c r="C97" s="3"/>
      <c r="D97" s="3"/>
      <c r="E97" s="3"/>
      <c r="F97" s="3"/>
      <c r="G97" s="380"/>
      <c r="H97" s="380"/>
    </row>
    <row r="98" spans="1:8" x14ac:dyDescent="0.2">
      <c r="A98" s="3"/>
      <c r="G98" s="380"/>
      <c r="H98" s="380"/>
    </row>
    <row r="99" spans="1:8" x14ac:dyDescent="0.2">
      <c r="G99" s="380"/>
      <c r="H99" s="380"/>
    </row>
    <row r="100" spans="1:8" x14ac:dyDescent="0.2">
      <c r="G100" s="380"/>
      <c r="H100" s="380"/>
    </row>
    <row r="101" spans="1:8" x14ac:dyDescent="0.2">
      <c r="G101" s="380"/>
      <c r="H101" s="380"/>
    </row>
    <row r="102" spans="1:8" x14ac:dyDescent="0.2">
      <c r="G102" s="380"/>
      <c r="H102" s="380"/>
    </row>
    <row r="103" spans="1:8" x14ac:dyDescent="0.2">
      <c r="G103" s="380"/>
      <c r="H103" s="380"/>
    </row>
    <row r="104" spans="1:8" x14ac:dyDescent="0.2">
      <c r="G104" s="380"/>
      <c r="H104" s="380"/>
    </row>
    <row r="105" spans="1:8" x14ac:dyDescent="0.2">
      <c r="G105" s="380"/>
      <c r="H105" s="380"/>
    </row>
    <row r="106" spans="1:8" x14ac:dyDescent="0.2">
      <c r="G106" s="380"/>
      <c r="H106" s="380"/>
    </row>
    <row r="107" spans="1:8" x14ac:dyDescent="0.2">
      <c r="G107" s="380"/>
      <c r="H107" s="380"/>
    </row>
    <row r="108" spans="1:8" x14ac:dyDescent="0.2">
      <c r="G108" s="380"/>
      <c r="H108" s="380"/>
    </row>
    <row r="109" spans="1:8" x14ac:dyDescent="0.2">
      <c r="G109" s="380"/>
      <c r="H109" s="380"/>
    </row>
    <row r="110" spans="1:8" x14ac:dyDescent="0.2">
      <c r="G110" s="380"/>
      <c r="H110" s="380"/>
    </row>
    <row r="111" spans="1:8" x14ac:dyDescent="0.2">
      <c r="G111" s="380"/>
      <c r="H111" s="380"/>
    </row>
    <row r="112" spans="1:8" x14ac:dyDescent="0.2">
      <c r="G112" s="380"/>
      <c r="H112" s="380"/>
    </row>
    <row r="113" spans="7:8" x14ac:dyDescent="0.2">
      <c r="G113" s="380"/>
      <c r="H113" s="380"/>
    </row>
    <row r="114" spans="7:8" x14ac:dyDescent="0.2">
      <c r="G114" s="380"/>
      <c r="H114" s="380"/>
    </row>
    <row r="115" spans="7:8" x14ac:dyDescent="0.2">
      <c r="G115" s="380"/>
      <c r="H115" s="380"/>
    </row>
    <row r="116" spans="7:8" x14ac:dyDescent="0.2">
      <c r="G116" s="380"/>
      <c r="H116" s="380"/>
    </row>
    <row r="117" spans="7:8" x14ac:dyDescent="0.2">
      <c r="G117" s="380"/>
      <c r="H117" s="380"/>
    </row>
    <row r="118" spans="7:8" x14ac:dyDescent="0.2">
      <c r="G118" s="380"/>
      <c r="H118" s="380"/>
    </row>
    <row r="119" spans="7:8" x14ac:dyDescent="0.2">
      <c r="G119" s="380"/>
      <c r="H119" s="380"/>
    </row>
    <row r="120" spans="7:8" x14ac:dyDescent="0.2">
      <c r="G120" s="380"/>
      <c r="H120" s="380"/>
    </row>
    <row r="121" spans="7:8" x14ac:dyDescent="0.2">
      <c r="G121" s="380"/>
      <c r="H121" s="380"/>
    </row>
    <row r="122" spans="7:8" x14ac:dyDescent="0.2">
      <c r="G122" s="380"/>
      <c r="H122" s="380"/>
    </row>
    <row r="123" spans="7:8" x14ac:dyDescent="0.2">
      <c r="G123" s="380"/>
      <c r="H123" s="380"/>
    </row>
    <row r="124" spans="7:8" x14ac:dyDescent="0.2">
      <c r="G124" s="380"/>
      <c r="H124" s="380"/>
    </row>
    <row r="125" spans="7:8" x14ac:dyDescent="0.2">
      <c r="G125" s="380"/>
      <c r="H125" s="380"/>
    </row>
    <row r="126" spans="7:8" x14ac:dyDescent="0.2">
      <c r="G126" s="380"/>
      <c r="H126" s="380"/>
    </row>
    <row r="127" spans="7:8" x14ac:dyDescent="0.2">
      <c r="G127" s="380"/>
      <c r="H127" s="380"/>
    </row>
    <row r="128" spans="7:8" x14ac:dyDescent="0.2">
      <c r="G128" s="380"/>
      <c r="H128" s="380"/>
    </row>
    <row r="129" spans="7:8" x14ac:dyDescent="0.2">
      <c r="G129" s="380"/>
      <c r="H129" s="380"/>
    </row>
    <row r="130" spans="7:8" x14ac:dyDescent="0.2">
      <c r="G130" s="380"/>
      <c r="H130" s="380"/>
    </row>
    <row r="131" spans="7:8" x14ac:dyDescent="0.2">
      <c r="G131" s="380"/>
      <c r="H131" s="380"/>
    </row>
    <row r="132" spans="7:8" x14ac:dyDescent="0.2">
      <c r="G132" s="380"/>
      <c r="H132" s="380"/>
    </row>
    <row r="133" spans="7:8" x14ac:dyDescent="0.2">
      <c r="G133" s="380"/>
      <c r="H133" s="380"/>
    </row>
    <row r="134" spans="7:8" x14ac:dyDescent="0.2">
      <c r="G134" s="380"/>
      <c r="H134" s="380"/>
    </row>
    <row r="135" spans="7:8" x14ac:dyDescent="0.2">
      <c r="G135" s="380"/>
      <c r="H135" s="380"/>
    </row>
    <row r="136" spans="7:8" x14ac:dyDescent="0.2">
      <c r="G136" s="380"/>
      <c r="H136" s="380"/>
    </row>
    <row r="137" spans="7:8" x14ac:dyDescent="0.2">
      <c r="G137" s="380"/>
      <c r="H137" s="380"/>
    </row>
    <row r="138" spans="7:8" x14ac:dyDescent="0.2">
      <c r="G138" s="380"/>
      <c r="H138" s="380"/>
    </row>
    <row r="139" spans="7:8" x14ac:dyDescent="0.2">
      <c r="G139" s="380"/>
      <c r="H139" s="380"/>
    </row>
    <row r="140" spans="7:8" x14ac:dyDescent="0.2">
      <c r="G140" s="380"/>
      <c r="H140" s="380"/>
    </row>
    <row r="141" spans="7:8" x14ac:dyDescent="0.2">
      <c r="G141" s="380"/>
      <c r="H141" s="380"/>
    </row>
    <row r="142" spans="7:8" x14ac:dyDescent="0.2">
      <c r="G142" s="380"/>
      <c r="H142" s="380"/>
    </row>
    <row r="143" spans="7:8" x14ac:dyDescent="0.2">
      <c r="G143" s="380"/>
      <c r="H143" s="380"/>
    </row>
    <row r="144" spans="7:8" x14ac:dyDescent="0.2">
      <c r="G144" s="380"/>
      <c r="H144" s="380"/>
    </row>
    <row r="145" spans="7:8" x14ac:dyDescent="0.2">
      <c r="G145" s="380"/>
      <c r="H145" s="380"/>
    </row>
    <row r="146" spans="7:8" x14ac:dyDescent="0.2">
      <c r="G146" s="380"/>
      <c r="H146" s="380"/>
    </row>
    <row r="147" spans="7:8" x14ac:dyDescent="0.2">
      <c r="G147" s="380"/>
      <c r="H147" s="380"/>
    </row>
    <row r="148" spans="7:8" x14ac:dyDescent="0.2">
      <c r="G148" s="380"/>
      <c r="H148" s="380"/>
    </row>
    <row r="149" spans="7:8" x14ac:dyDescent="0.2">
      <c r="G149" s="380"/>
      <c r="H149" s="380"/>
    </row>
    <row r="150" spans="7:8" x14ac:dyDescent="0.2">
      <c r="G150" s="380"/>
      <c r="H150" s="380"/>
    </row>
    <row r="151" spans="7:8" x14ac:dyDescent="0.2">
      <c r="G151" s="380"/>
      <c r="H151" s="380"/>
    </row>
    <row r="152" spans="7:8" x14ac:dyDescent="0.2">
      <c r="G152" s="380"/>
      <c r="H152" s="380"/>
    </row>
    <row r="153" spans="7:8" x14ac:dyDescent="0.2">
      <c r="G153" s="380"/>
      <c r="H153" s="380"/>
    </row>
    <row r="154" spans="7:8" x14ac:dyDescent="0.2">
      <c r="G154" s="380"/>
      <c r="H154" s="380"/>
    </row>
    <row r="155" spans="7:8" x14ac:dyDescent="0.2">
      <c r="G155" s="380"/>
      <c r="H155" s="380"/>
    </row>
    <row r="156" spans="7:8" x14ac:dyDescent="0.2">
      <c r="G156" s="380"/>
      <c r="H156" s="380"/>
    </row>
    <row r="157" spans="7:8" x14ac:dyDescent="0.2">
      <c r="G157" s="380"/>
      <c r="H157" s="380"/>
    </row>
    <row r="158" spans="7:8" x14ac:dyDescent="0.2">
      <c r="G158" s="380"/>
      <c r="H158" s="380"/>
    </row>
    <row r="159" spans="7:8" x14ac:dyDescent="0.2">
      <c r="G159" s="380"/>
      <c r="H159" s="380"/>
    </row>
    <row r="160" spans="7:8" x14ac:dyDescent="0.2">
      <c r="G160" s="380"/>
      <c r="H160" s="380"/>
    </row>
    <row r="161" spans="7:8" x14ac:dyDescent="0.2">
      <c r="G161" s="380"/>
      <c r="H161" s="380"/>
    </row>
    <row r="162" spans="7:8" x14ac:dyDescent="0.2">
      <c r="G162" s="380"/>
      <c r="H162" s="380"/>
    </row>
    <row r="163" spans="7:8" x14ac:dyDescent="0.2">
      <c r="G163" s="380"/>
      <c r="H163" s="380"/>
    </row>
    <row r="164" spans="7:8" x14ac:dyDescent="0.2">
      <c r="G164" s="380"/>
      <c r="H164" s="380"/>
    </row>
    <row r="165" spans="7:8" x14ac:dyDescent="0.2">
      <c r="G165" s="380"/>
      <c r="H165" s="380"/>
    </row>
    <row r="166" spans="7:8" x14ac:dyDescent="0.2">
      <c r="G166" s="380"/>
      <c r="H166" s="380"/>
    </row>
    <row r="167" spans="7:8" x14ac:dyDescent="0.2">
      <c r="G167" s="380"/>
      <c r="H167" s="380"/>
    </row>
    <row r="168" spans="7:8" x14ac:dyDescent="0.2">
      <c r="G168" s="380"/>
      <c r="H168" s="380"/>
    </row>
    <row r="169" spans="7:8" x14ac:dyDescent="0.2">
      <c r="G169" s="380"/>
      <c r="H169" s="380"/>
    </row>
    <row r="170" spans="7:8" x14ac:dyDescent="0.2">
      <c r="G170" s="380"/>
      <c r="H170" s="380"/>
    </row>
    <row r="171" spans="7:8" x14ac:dyDescent="0.2">
      <c r="G171" s="380"/>
      <c r="H171" s="380"/>
    </row>
    <row r="172" spans="7:8" x14ac:dyDescent="0.2">
      <c r="G172" s="380"/>
      <c r="H172" s="380"/>
    </row>
    <row r="173" spans="7:8" x14ac:dyDescent="0.2">
      <c r="G173" s="380"/>
      <c r="H173" s="380"/>
    </row>
    <row r="174" spans="7:8" x14ac:dyDescent="0.2">
      <c r="G174" s="380"/>
      <c r="H174" s="380"/>
    </row>
    <row r="175" spans="7:8" x14ac:dyDescent="0.2">
      <c r="G175" s="380"/>
      <c r="H175" s="380"/>
    </row>
    <row r="176" spans="7:8" x14ac:dyDescent="0.2">
      <c r="G176" s="380"/>
      <c r="H176" s="380"/>
    </row>
    <row r="177" spans="7:8" x14ac:dyDescent="0.2">
      <c r="G177" s="380"/>
      <c r="H177" s="380"/>
    </row>
    <row r="178" spans="7:8" x14ac:dyDescent="0.2">
      <c r="G178" s="380"/>
      <c r="H178" s="380"/>
    </row>
    <row r="179" spans="7:8" x14ac:dyDescent="0.2">
      <c r="G179" s="380"/>
      <c r="H179" s="380"/>
    </row>
    <row r="180" spans="7:8" x14ac:dyDescent="0.2">
      <c r="G180" s="380"/>
      <c r="H180" s="380"/>
    </row>
    <row r="181" spans="7:8" x14ac:dyDescent="0.2">
      <c r="G181" s="380"/>
      <c r="H181" s="380"/>
    </row>
    <row r="182" spans="7:8" x14ac:dyDescent="0.2">
      <c r="G182" s="380"/>
      <c r="H182" s="380"/>
    </row>
    <row r="183" spans="7:8" x14ac:dyDescent="0.2">
      <c r="G183" s="380"/>
      <c r="H183" s="380"/>
    </row>
    <row r="184" spans="7:8" x14ac:dyDescent="0.2">
      <c r="G184" s="380"/>
      <c r="H184" s="380"/>
    </row>
    <row r="185" spans="7:8" x14ac:dyDescent="0.2">
      <c r="G185" s="380"/>
      <c r="H185" s="380"/>
    </row>
    <row r="186" spans="7:8" x14ac:dyDescent="0.2">
      <c r="G186" s="380"/>
      <c r="H186" s="380"/>
    </row>
    <row r="187" spans="7:8" x14ac:dyDescent="0.2">
      <c r="G187" s="380"/>
      <c r="H187" s="380"/>
    </row>
    <row r="188" spans="7:8" x14ac:dyDescent="0.2">
      <c r="G188" s="380"/>
      <c r="H188" s="380"/>
    </row>
    <row r="189" spans="7:8" x14ac:dyDescent="0.2">
      <c r="G189" s="380"/>
      <c r="H189" s="380"/>
    </row>
    <row r="190" spans="7:8" x14ac:dyDescent="0.2">
      <c r="G190" s="380"/>
      <c r="H190" s="380"/>
    </row>
    <row r="191" spans="7:8" x14ac:dyDescent="0.2">
      <c r="G191" s="380"/>
      <c r="H191" s="380"/>
    </row>
    <row r="192" spans="7:8" x14ac:dyDescent="0.2">
      <c r="G192" s="380"/>
      <c r="H192" s="380"/>
    </row>
    <row r="193" spans="7:8" x14ac:dyDescent="0.2">
      <c r="G193" s="380"/>
      <c r="H193" s="380"/>
    </row>
    <row r="194" spans="7:8" x14ac:dyDescent="0.2">
      <c r="G194" s="380"/>
      <c r="H194" s="380"/>
    </row>
    <row r="195" spans="7:8" x14ac:dyDescent="0.2">
      <c r="G195" s="380"/>
      <c r="H195" s="380"/>
    </row>
    <row r="196" spans="7:8" x14ac:dyDescent="0.2">
      <c r="G196" s="380"/>
      <c r="H196" s="380"/>
    </row>
    <row r="197" spans="7:8" x14ac:dyDescent="0.2">
      <c r="G197" s="380"/>
      <c r="H197" s="380"/>
    </row>
    <row r="198" spans="7:8" x14ac:dyDescent="0.2">
      <c r="G198" s="380"/>
      <c r="H198" s="380"/>
    </row>
    <row r="199" spans="7:8" x14ac:dyDescent="0.2">
      <c r="G199" s="380"/>
      <c r="H199" s="380"/>
    </row>
    <row r="200" spans="7:8" x14ac:dyDescent="0.2">
      <c r="G200" s="380"/>
      <c r="H200" s="380"/>
    </row>
    <row r="201" spans="7:8" x14ac:dyDescent="0.2">
      <c r="G201" s="380"/>
      <c r="H201" s="380"/>
    </row>
    <row r="202" spans="7:8" x14ac:dyDescent="0.2">
      <c r="G202" s="380"/>
      <c r="H202" s="380"/>
    </row>
    <row r="203" spans="7:8" x14ac:dyDescent="0.2">
      <c r="G203" s="380"/>
      <c r="H203" s="380"/>
    </row>
    <row r="204" spans="7:8" x14ac:dyDescent="0.2">
      <c r="G204" s="380"/>
      <c r="H204" s="380"/>
    </row>
    <row r="205" spans="7:8" x14ac:dyDescent="0.2">
      <c r="G205" s="380"/>
      <c r="H205" s="380"/>
    </row>
    <row r="206" spans="7:8" x14ac:dyDescent="0.2">
      <c r="G206" s="380"/>
      <c r="H206" s="380"/>
    </row>
    <row r="207" spans="7:8" x14ac:dyDescent="0.2">
      <c r="G207" s="380"/>
      <c r="H207" s="380"/>
    </row>
    <row r="208" spans="7:8" x14ac:dyDescent="0.2">
      <c r="G208" s="380"/>
      <c r="H208" s="380"/>
    </row>
    <row r="209" spans="7:8" x14ac:dyDescent="0.2">
      <c r="G209" s="380"/>
      <c r="H209" s="380"/>
    </row>
    <row r="210" spans="7:8" x14ac:dyDescent="0.2">
      <c r="G210" s="380"/>
      <c r="H210" s="380"/>
    </row>
    <row r="211" spans="7:8" x14ac:dyDescent="0.2">
      <c r="G211" s="380"/>
      <c r="H211" s="380"/>
    </row>
    <row r="212" spans="7:8" x14ac:dyDescent="0.2">
      <c r="G212" s="380"/>
      <c r="H212" s="380"/>
    </row>
    <row r="213" spans="7:8" x14ac:dyDescent="0.2">
      <c r="G213" s="380"/>
      <c r="H213" s="380"/>
    </row>
    <row r="214" spans="7:8" x14ac:dyDescent="0.2">
      <c r="G214" s="380"/>
      <c r="H214" s="380"/>
    </row>
    <row r="215" spans="7:8" x14ac:dyDescent="0.2">
      <c r="G215" s="380"/>
      <c r="H215" s="380"/>
    </row>
    <row r="216" spans="7:8" x14ac:dyDescent="0.2">
      <c r="G216" s="380"/>
      <c r="H216" s="380"/>
    </row>
    <row r="217" spans="7:8" x14ac:dyDescent="0.2">
      <c r="G217" s="380"/>
      <c r="H217" s="380"/>
    </row>
    <row r="218" spans="7:8" x14ac:dyDescent="0.2">
      <c r="G218" s="380"/>
      <c r="H218" s="380"/>
    </row>
    <row r="219" spans="7:8" x14ac:dyDescent="0.2">
      <c r="G219" s="380"/>
      <c r="H219" s="380"/>
    </row>
    <row r="220" spans="7:8" x14ac:dyDescent="0.2">
      <c r="G220" s="380"/>
      <c r="H220" s="380"/>
    </row>
    <row r="221" spans="7:8" x14ac:dyDescent="0.2">
      <c r="G221" s="380"/>
      <c r="H221" s="380"/>
    </row>
    <row r="222" spans="7:8" x14ac:dyDescent="0.2">
      <c r="G222" s="380"/>
      <c r="H222" s="380"/>
    </row>
    <row r="223" spans="7:8" x14ac:dyDescent="0.2">
      <c r="G223" s="380"/>
      <c r="H223" s="380"/>
    </row>
    <row r="224" spans="7:8" x14ac:dyDescent="0.2">
      <c r="G224" s="380"/>
      <c r="H224" s="380"/>
    </row>
    <row r="225" spans="7:8" x14ac:dyDescent="0.2">
      <c r="G225" s="380"/>
      <c r="H225" s="380"/>
    </row>
    <row r="226" spans="7:8" x14ac:dyDescent="0.2">
      <c r="G226" s="380"/>
      <c r="H226" s="380"/>
    </row>
    <row r="227" spans="7:8" x14ac:dyDescent="0.2">
      <c r="G227" s="380"/>
      <c r="H227" s="380"/>
    </row>
    <row r="228" spans="7:8" x14ac:dyDescent="0.2">
      <c r="G228" s="380"/>
      <c r="H228" s="380"/>
    </row>
    <row r="229" spans="7:8" x14ac:dyDescent="0.2">
      <c r="G229" s="380"/>
      <c r="H229" s="380"/>
    </row>
    <row r="230" spans="7:8" x14ac:dyDescent="0.2">
      <c r="G230" s="380"/>
      <c r="H230" s="380"/>
    </row>
    <row r="231" spans="7:8" x14ac:dyDescent="0.2">
      <c r="G231" s="380"/>
      <c r="H231" s="380"/>
    </row>
    <row r="232" spans="7:8" x14ac:dyDescent="0.2">
      <c r="G232" s="380"/>
      <c r="H232" s="380"/>
    </row>
    <row r="233" spans="7:8" x14ac:dyDescent="0.2">
      <c r="G233" s="380"/>
      <c r="H233" s="380"/>
    </row>
    <row r="234" spans="7:8" x14ac:dyDescent="0.2">
      <c r="G234" s="380"/>
      <c r="H234" s="380"/>
    </row>
    <row r="235" spans="7:8" x14ac:dyDescent="0.2">
      <c r="G235" s="380"/>
      <c r="H235" s="380"/>
    </row>
    <row r="236" spans="7:8" x14ac:dyDescent="0.2">
      <c r="G236" s="380"/>
      <c r="H236" s="380"/>
    </row>
    <row r="237" spans="7:8" x14ac:dyDescent="0.2">
      <c r="G237" s="380"/>
      <c r="H237" s="380"/>
    </row>
    <row r="238" spans="7:8" x14ac:dyDescent="0.2">
      <c r="G238" s="380"/>
      <c r="H238" s="380"/>
    </row>
    <row r="239" spans="7:8" x14ac:dyDescent="0.2">
      <c r="G239" s="380"/>
      <c r="H239" s="380"/>
    </row>
    <row r="240" spans="7:8" x14ac:dyDescent="0.2">
      <c r="G240" s="380"/>
      <c r="H240" s="380"/>
    </row>
    <row r="241" spans="7:8" x14ac:dyDescent="0.2">
      <c r="G241" s="380"/>
      <c r="H241" s="380"/>
    </row>
    <row r="242" spans="7:8" x14ac:dyDescent="0.2">
      <c r="G242" s="380"/>
      <c r="H242" s="380"/>
    </row>
    <row r="243" spans="7:8" x14ac:dyDescent="0.2">
      <c r="G243" s="380"/>
      <c r="H243" s="380"/>
    </row>
    <row r="244" spans="7:8" x14ac:dyDescent="0.2">
      <c r="G244" s="380"/>
      <c r="H244" s="380"/>
    </row>
    <row r="245" spans="7:8" x14ac:dyDescent="0.2">
      <c r="G245" s="380"/>
      <c r="H245" s="380"/>
    </row>
    <row r="246" spans="7:8" x14ac:dyDescent="0.2">
      <c r="G246" s="380"/>
      <c r="H246" s="380"/>
    </row>
    <row r="247" spans="7:8" x14ac:dyDescent="0.2">
      <c r="G247" s="380"/>
      <c r="H247" s="380"/>
    </row>
    <row r="248" spans="7:8" x14ac:dyDescent="0.2">
      <c r="G248" s="380"/>
      <c r="H248" s="380"/>
    </row>
    <row r="249" spans="7:8" x14ac:dyDescent="0.2">
      <c r="G249" s="380"/>
      <c r="H249" s="380"/>
    </row>
    <row r="250" spans="7:8" x14ac:dyDescent="0.2">
      <c r="G250" s="380"/>
      <c r="H250" s="380"/>
    </row>
    <row r="251" spans="7:8" x14ac:dyDescent="0.2">
      <c r="G251" s="380"/>
      <c r="H251" s="380"/>
    </row>
    <row r="252" spans="7:8" x14ac:dyDescent="0.2">
      <c r="G252" s="380"/>
      <c r="H252" s="380"/>
    </row>
    <row r="253" spans="7:8" x14ac:dyDescent="0.2">
      <c r="G253" s="380"/>
      <c r="H253" s="380"/>
    </row>
    <row r="254" spans="7:8" x14ac:dyDescent="0.2">
      <c r="G254" s="380"/>
      <c r="H254" s="380"/>
    </row>
    <row r="255" spans="7:8" x14ac:dyDescent="0.2">
      <c r="G255" s="380"/>
      <c r="H255" s="380"/>
    </row>
    <row r="256" spans="7:8" x14ac:dyDescent="0.2">
      <c r="G256" s="380"/>
      <c r="H256" s="380"/>
    </row>
    <row r="257" spans="7:8" x14ac:dyDescent="0.2">
      <c r="G257" s="380"/>
      <c r="H257" s="380"/>
    </row>
    <row r="258" spans="7:8" x14ac:dyDescent="0.2">
      <c r="G258" s="380"/>
      <c r="H258" s="380"/>
    </row>
    <row r="259" spans="7:8" x14ac:dyDescent="0.2">
      <c r="G259" s="380"/>
      <c r="H259" s="380"/>
    </row>
    <row r="260" spans="7:8" x14ac:dyDescent="0.2">
      <c r="G260" s="380"/>
      <c r="H260" s="380"/>
    </row>
    <row r="261" spans="7:8" x14ac:dyDescent="0.2">
      <c r="G261" s="380"/>
      <c r="H261" s="380"/>
    </row>
    <row r="262" spans="7:8" x14ac:dyDescent="0.2">
      <c r="G262" s="380"/>
      <c r="H262" s="380"/>
    </row>
    <row r="263" spans="7:8" x14ac:dyDescent="0.2">
      <c r="G263" s="380"/>
      <c r="H263" s="380"/>
    </row>
    <row r="264" spans="7:8" x14ac:dyDescent="0.2">
      <c r="G264" s="380"/>
      <c r="H264" s="380"/>
    </row>
    <row r="265" spans="7:8" x14ac:dyDescent="0.2">
      <c r="G265" s="380"/>
      <c r="H265" s="380"/>
    </row>
    <row r="266" spans="7:8" x14ac:dyDescent="0.2">
      <c r="G266" s="380"/>
      <c r="H266" s="380"/>
    </row>
    <row r="267" spans="7:8" x14ac:dyDescent="0.2">
      <c r="G267" s="380"/>
      <c r="H267" s="380"/>
    </row>
    <row r="268" spans="7:8" x14ac:dyDescent="0.2">
      <c r="G268" s="380"/>
      <c r="H268" s="380"/>
    </row>
    <row r="269" spans="7:8" x14ac:dyDescent="0.2">
      <c r="G269" s="380"/>
      <c r="H269" s="380"/>
    </row>
    <row r="270" spans="7:8" x14ac:dyDescent="0.2">
      <c r="G270" s="380"/>
      <c r="H270" s="380"/>
    </row>
    <row r="271" spans="7:8" x14ac:dyDescent="0.2">
      <c r="G271" s="380"/>
      <c r="H271" s="380"/>
    </row>
    <row r="272" spans="7:8" x14ac:dyDescent="0.2">
      <c r="G272" s="380"/>
      <c r="H272" s="380"/>
    </row>
    <row r="273" spans="7:8" x14ac:dyDescent="0.2">
      <c r="G273" s="380"/>
      <c r="H273" s="380"/>
    </row>
    <row r="274" spans="7:8" x14ac:dyDescent="0.2">
      <c r="G274" s="380"/>
      <c r="H274" s="380"/>
    </row>
    <row r="275" spans="7:8" x14ac:dyDescent="0.2">
      <c r="G275" s="380"/>
      <c r="H275" s="380"/>
    </row>
    <row r="276" spans="7:8" x14ac:dyDescent="0.2">
      <c r="G276" s="380"/>
      <c r="H276" s="380"/>
    </row>
    <row r="277" spans="7:8" x14ac:dyDescent="0.2">
      <c r="G277" s="380"/>
      <c r="H277" s="380"/>
    </row>
    <row r="278" spans="7:8" x14ac:dyDescent="0.2">
      <c r="G278" s="380"/>
      <c r="H278" s="380"/>
    </row>
    <row r="279" spans="7:8" x14ac:dyDescent="0.2">
      <c r="G279" s="380"/>
      <c r="H279" s="380"/>
    </row>
    <row r="280" spans="7:8" x14ac:dyDescent="0.2">
      <c r="G280" s="380"/>
      <c r="H280" s="380"/>
    </row>
    <row r="281" spans="7:8" x14ac:dyDescent="0.2">
      <c r="G281" s="380"/>
      <c r="H281" s="380"/>
    </row>
    <row r="282" spans="7:8" x14ac:dyDescent="0.2">
      <c r="G282" s="380"/>
      <c r="H282" s="380"/>
    </row>
    <row r="283" spans="7:8" x14ac:dyDescent="0.2">
      <c r="G283" s="380"/>
      <c r="H283" s="380"/>
    </row>
    <row r="284" spans="7:8" x14ac:dyDescent="0.2">
      <c r="G284" s="380"/>
      <c r="H284" s="380"/>
    </row>
    <row r="285" spans="7:8" x14ac:dyDescent="0.2">
      <c r="G285" s="380"/>
      <c r="H285" s="380"/>
    </row>
    <row r="286" spans="7:8" x14ac:dyDescent="0.2">
      <c r="G286" s="380"/>
      <c r="H286" s="380"/>
    </row>
    <row r="287" spans="7:8" x14ac:dyDescent="0.2">
      <c r="G287" s="380"/>
      <c r="H287" s="380"/>
    </row>
    <row r="288" spans="7:8" x14ac:dyDescent="0.2">
      <c r="G288" s="380"/>
      <c r="H288" s="380"/>
    </row>
    <row r="289" spans="7:8" x14ac:dyDescent="0.2">
      <c r="G289" s="380"/>
      <c r="H289" s="380"/>
    </row>
    <row r="290" spans="7:8" x14ac:dyDescent="0.2">
      <c r="G290" s="380"/>
      <c r="H290" s="380"/>
    </row>
    <row r="291" spans="7:8" x14ac:dyDescent="0.2">
      <c r="G291" s="380"/>
      <c r="H291" s="380"/>
    </row>
    <row r="292" spans="7:8" x14ac:dyDescent="0.2">
      <c r="G292" s="380"/>
      <c r="H292" s="380"/>
    </row>
    <row r="293" spans="7:8" x14ac:dyDescent="0.2">
      <c r="G293" s="380"/>
      <c r="H293" s="380"/>
    </row>
    <row r="294" spans="7:8" x14ac:dyDescent="0.2">
      <c r="G294" s="380"/>
      <c r="H294" s="380"/>
    </row>
    <row r="295" spans="7:8" x14ac:dyDescent="0.2">
      <c r="G295" s="380"/>
      <c r="H295" s="380"/>
    </row>
    <row r="296" spans="7:8" x14ac:dyDescent="0.2">
      <c r="G296" s="380"/>
      <c r="H296" s="380"/>
    </row>
    <row r="297" spans="7:8" x14ac:dyDescent="0.2">
      <c r="G297" s="380"/>
      <c r="H297" s="380"/>
    </row>
    <row r="298" spans="7:8" x14ac:dyDescent="0.2">
      <c r="G298" s="380"/>
      <c r="H298" s="380"/>
    </row>
    <row r="299" spans="7:8" x14ac:dyDescent="0.2">
      <c r="G299" s="380"/>
      <c r="H299" s="380"/>
    </row>
    <row r="300" spans="7:8" x14ac:dyDescent="0.2">
      <c r="G300" s="380"/>
      <c r="H300" s="380"/>
    </row>
    <row r="301" spans="7:8" x14ac:dyDescent="0.2">
      <c r="G301" s="380"/>
      <c r="H301" s="380"/>
    </row>
    <row r="302" spans="7:8" x14ac:dyDescent="0.2">
      <c r="G302" s="380"/>
      <c r="H302" s="380"/>
    </row>
    <row r="303" spans="7:8" x14ac:dyDescent="0.2">
      <c r="G303" s="380"/>
      <c r="H303" s="380"/>
    </row>
    <row r="304" spans="7:8" x14ac:dyDescent="0.2">
      <c r="G304" s="380"/>
      <c r="H304" s="380"/>
    </row>
    <row r="305" spans="7:8" x14ac:dyDescent="0.2">
      <c r="G305" s="380"/>
      <c r="H305" s="380"/>
    </row>
    <row r="306" spans="7:8" x14ac:dyDescent="0.2">
      <c r="G306" s="380"/>
      <c r="H306" s="380"/>
    </row>
    <row r="307" spans="7:8" x14ac:dyDescent="0.2">
      <c r="G307" s="380"/>
      <c r="H307" s="380"/>
    </row>
    <row r="308" spans="7:8" x14ac:dyDescent="0.2">
      <c r="G308" s="380"/>
      <c r="H308" s="380"/>
    </row>
    <row r="309" spans="7:8" x14ac:dyDescent="0.2">
      <c r="G309" s="380"/>
      <c r="H309" s="380"/>
    </row>
    <row r="310" spans="7:8" x14ac:dyDescent="0.2">
      <c r="G310" s="380"/>
      <c r="H310" s="380"/>
    </row>
    <row r="311" spans="7:8" x14ac:dyDescent="0.2">
      <c r="G311" s="380"/>
      <c r="H311" s="380"/>
    </row>
    <row r="312" spans="7:8" x14ac:dyDescent="0.2">
      <c r="G312" s="380"/>
      <c r="H312" s="380"/>
    </row>
    <row r="313" spans="7:8" x14ac:dyDescent="0.2">
      <c r="G313" s="380"/>
      <c r="H313" s="380"/>
    </row>
    <row r="314" spans="7:8" x14ac:dyDescent="0.2">
      <c r="G314" s="380"/>
      <c r="H314" s="380"/>
    </row>
    <row r="315" spans="7:8" x14ac:dyDescent="0.2">
      <c r="G315" s="380"/>
      <c r="H315" s="380"/>
    </row>
    <row r="316" spans="7:8" x14ac:dyDescent="0.2">
      <c r="G316" s="380"/>
      <c r="H316" s="380"/>
    </row>
    <row r="317" spans="7:8" x14ac:dyDescent="0.2">
      <c r="G317" s="380"/>
      <c r="H317" s="380"/>
    </row>
    <row r="318" spans="7:8" x14ac:dyDescent="0.2">
      <c r="G318" s="380"/>
      <c r="H318" s="380"/>
    </row>
    <row r="319" spans="7:8" x14ac:dyDescent="0.2">
      <c r="G319" s="380"/>
      <c r="H319" s="380"/>
    </row>
    <row r="320" spans="7:8" x14ac:dyDescent="0.2">
      <c r="G320" s="380"/>
      <c r="H320" s="380"/>
    </row>
    <row r="321" spans="7:8" x14ac:dyDescent="0.2">
      <c r="G321" s="380"/>
      <c r="H321" s="380"/>
    </row>
    <row r="322" spans="7:8" x14ac:dyDescent="0.2">
      <c r="G322" s="380"/>
      <c r="H322" s="380"/>
    </row>
    <row r="323" spans="7:8" x14ac:dyDescent="0.2">
      <c r="G323" s="380"/>
      <c r="H323" s="380"/>
    </row>
    <row r="324" spans="7:8" x14ac:dyDescent="0.2">
      <c r="G324" s="380"/>
      <c r="H324" s="380"/>
    </row>
    <row r="325" spans="7:8" x14ac:dyDescent="0.2">
      <c r="G325" s="380"/>
      <c r="H325" s="380"/>
    </row>
    <row r="326" spans="7:8" x14ac:dyDescent="0.2">
      <c r="G326" s="380"/>
      <c r="H326" s="380"/>
    </row>
    <row r="327" spans="7:8" x14ac:dyDescent="0.2">
      <c r="G327" s="380"/>
      <c r="H327" s="380"/>
    </row>
    <row r="328" spans="7:8" x14ac:dyDescent="0.2">
      <c r="G328" s="380"/>
      <c r="H328" s="380"/>
    </row>
    <row r="329" spans="7:8" x14ac:dyDescent="0.2">
      <c r="G329" s="380"/>
      <c r="H329" s="380"/>
    </row>
    <row r="330" spans="7:8" x14ac:dyDescent="0.2">
      <c r="G330" s="380"/>
      <c r="H330" s="380"/>
    </row>
    <row r="331" spans="7:8" x14ac:dyDescent="0.2">
      <c r="G331" s="380"/>
      <c r="H331" s="380"/>
    </row>
    <row r="332" spans="7:8" x14ac:dyDescent="0.2">
      <c r="G332" s="380"/>
      <c r="H332" s="380"/>
    </row>
    <row r="333" spans="7:8" x14ac:dyDescent="0.2">
      <c r="G333" s="380"/>
      <c r="H333" s="380"/>
    </row>
    <row r="334" spans="7:8" x14ac:dyDescent="0.2">
      <c r="G334" s="380"/>
      <c r="H334" s="380"/>
    </row>
    <row r="335" spans="7:8" x14ac:dyDescent="0.2">
      <c r="G335" s="380"/>
      <c r="H335" s="380"/>
    </row>
    <row r="336" spans="7:8" x14ac:dyDescent="0.2">
      <c r="G336" s="380"/>
      <c r="H336" s="380"/>
    </row>
    <row r="337" spans="7:8" x14ac:dyDescent="0.2">
      <c r="G337" s="380"/>
      <c r="H337" s="380"/>
    </row>
    <row r="338" spans="7:8" x14ac:dyDescent="0.2">
      <c r="G338" s="380"/>
      <c r="H338" s="380"/>
    </row>
    <row r="339" spans="7:8" x14ac:dyDescent="0.2">
      <c r="G339" s="380"/>
      <c r="H339" s="380"/>
    </row>
    <row r="340" spans="7:8" x14ac:dyDescent="0.2">
      <c r="G340" s="380"/>
      <c r="H340" s="380"/>
    </row>
    <row r="341" spans="7:8" x14ac:dyDescent="0.2">
      <c r="G341" s="380"/>
      <c r="H341" s="380"/>
    </row>
    <row r="342" spans="7:8" x14ac:dyDescent="0.2">
      <c r="G342" s="380"/>
      <c r="H342" s="380"/>
    </row>
    <row r="343" spans="7:8" x14ac:dyDescent="0.2">
      <c r="G343" s="380"/>
      <c r="H343" s="380"/>
    </row>
    <row r="344" spans="7:8" x14ac:dyDescent="0.2">
      <c r="G344" s="380"/>
      <c r="H344" s="380"/>
    </row>
    <row r="345" spans="7:8" x14ac:dyDescent="0.2">
      <c r="G345" s="380"/>
      <c r="H345" s="380"/>
    </row>
    <row r="346" spans="7:8" x14ac:dyDescent="0.2">
      <c r="G346" s="380"/>
      <c r="H346" s="380"/>
    </row>
    <row r="347" spans="7:8" x14ac:dyDescent="0.2">
      <c r="G347" s="380"/>
      <c r="H347" s="380"/>
    </row>
    <row r="348" spans="7:8" x14ac:dyDescent="0.2">
      <c r="G348" s="380"/>
      <c r="H348" s="380"/>
    </row>
    <row r="349" spans="7:8" x14ac:dyDescent="0.2">
      <c r="G349" s="380"/>
      <c r="H349" s="380"/>
    </row>
    <row r="350" spans="7:8" x14ac:dyDescent="0.2">
      <c r="G350" s="380"/>
      <c r="H350" s="380"/>
    </row>
    <row r="351" spans="7:8" x14ac:dyDescent="0.2">
      <c r="G351" s="380"/>
      <c r="H351" s="380"/>
    </row>
    <row r="352" spans="7:8" x14ac:dyDescent="0.2">
      <c r="G352" s="380"/>
      <c r="H352" s="380"/>
    </row>
    <row r="353" spans="7:8" x14ac:dyDescent="0.2">
      <c r="G353" s="380"/>
      <c r="H353" s="380"/>
    </row>
    <row r="354" spans="7:8" x14ac:dyDescent="0.2">
      <c r="G354" s="380"/>
      <c r="H354" s="380"/>
    </row>
    <row r="355" spans="7:8" x14ac:dyDescent="0.2">
      <c r="G355" s="380"/>
      <c r="H355" s="380"/>
    </row>
    <row r="356" spans="7:8" x14ac:dyDescent="0.2">
      <c r="G356" s="380"/>
      <c r="H356" s="380"/>
    </row>
    <row r="357" spans="7:8" x14ac:dyDescent="0.2">
      <c r="G357" s="380"/>
      <c r="H357" s="380"/>
    </row>
    <row r="358" spans="7:8" x14ac:dyDescent="0.2">
      <c r="G358" s="380"/>
      <c r="H358" s="380"/>
    </row>
    <row r="359" spans="7:8" x14ac:dyDescent="0.2">
      <c r="G359" s="380"/>
      <c r="H359" s="380"/>
    </row>
    <row r="360" spans="7:8" x14ac:dyDescent="0.2">
      <c r="G360" s="380"/>
      <c r="H360" s="380"/>
    </row>
    <row r="361" spans="7:8" x14ac:dyDescent="0.2">
      <c r="G361" s="380"/>
      <c r="H361" s="380"/>
    </row>
    <row r="362" spans="7:8" x14ac:dyDescent="0.2">
      <c r="G362" s="380"/>
      <c r="H362" s="380"/>
    </row>
    <row r="363" spans="7:8" x14ac:dyDescent="0.2">
      <c r="G363" s="380"/>
      <c r="H363" s="380"/>
    </row>
    <row r="364" spans="7:8" x14ac:dyDescent="0.2">
      <c r="G364" s="380"/>
      <c r="H364" s="380"/>
    </row>
    <row r="365" spans="7:8" x14ac:dyDescent="0.2">
      <c r="G365" s="380"/>
      <c r="H365" s="380"/>
    </row>
    <row r="366" spans="7:8" x14ac:dyDescent="0.2">
      <c r="G366" s="380"/>
      <c r="H366" s="380"/>
    </row>
    <row r="367" spans="7:8" x14ac:dyDescent="0.2">
      <c r="G367" s="380"/>
      <c r="H367" s="380"/>
    </row>
    <row r="368" spans="7:8" x14ac:dyDescent="0.2">
      <c r="G368" s="380"/>
      <c r="H368" s="380"/>
    </row>
    <row r="369" spans="7:8" x14ac:dyDescent="0.2">
      <c r="G369" s="380"/>
      <c r="H369" s="380"/>
    </row>
    <row r="370" spans="7:8" x14ac:dyDescent="0.2">
      <c r="G370" s="380"/>
      <c r="H370" s="380"/>
    </row>
    <row r="371" spans="7:8" x14ac:dyDescent="0.2">
      <c r="G371" s="380"/>
      <c r="H371" s="380"/>
    </row>
    <row r="372" spans="7:8" x14ac:dyDescent="0.2">
      <c r="G372" s="380"/>
      <c r="H372" s="380"/>
    </row>
    <row r="373" spans="7:8" x14ac:dyDescent="0.2">
      <c r="G373" s="380"/>
      <c r="H373" s="380"/>
    </row>
    <row r="374" spans="7:8" x14ac:dyDescent="0.2">
      <c r="G374" s="380"/>
      <c r="H374" s="380"/>
    </row>
    <row r="375" spans="7:8" x14ac:dyDescent="0.2">
      <c r="G375" s="380"/>
      <c r="H375" s="380"/>
    </row>
    <row r="376" spans="7:8" x14ac:dyDescent="0.2">
      <c r="G376" s="380"/>
      <c r="H376" s="380"/>
    </row>
    <row r="377" spans="7:8" x14ac:dyDescent="0.2">
      <c r="G377" s="380"/>
      <c r="H377" s="380"/>
    </row>
    <row r="378" spans="7:8" x14ac:dyDescent="0.2">
      <c r="G378" s="380"/>
      <c r="H378" s="380"/>
    </row>
    <row r="379" spans="7:8" x14ac:dyDescent="0.2">
      <c r="G379" s="380"/>
      <c r="H379" s="380"/>
    </row>
    <row r="380" spans="7:8" x14ac:dyDescent="0.2">
      <c r="G380" s="380"/>
      <c r="H380" s="380"/>
    </row>
    <row r="381" spans="7:8" x14ac:dyDescent="0.2">
      <c r="G381" s="380"/>
      <c r="H381" s="380"/>
    </row>
    <row r="382" spans="7:8" x14ac:dyDescent="0.2">
      <c r="G382" s="380"/>
      <c r="H382" s="380"/>
    </row>
    <row r="383" spans="7:8" x14ac:dyDescent="0.2">
      <c r="G383" s="380"/>
      <c r="H383" s="380"/>
    </row>
    <row r="384" spans="7:8" x14ac:dyDescent="0.2">
      <c r="G384" s="380"/>
      <c r="H384" s="380"/>
    </row>
    <row r="385" spans="7:8" x14ac:dyDescent="0.2">
      <c r="G385" s="380"/>
      <c r="H385" s="380"/>
    </row>
    <row r="386" spans="7:8" x14ac:dyDescent="0.2">
      <c r="G386" s="380"/>
      <c r="H386" s="380"/>
    </row>
    <row r="387" spans="7:8" x14ac:dyDescent="0.2">
      <c r="G387" s="380"/>
      <c r="H387" s="380"/>
    </row>
    <row r="388" spans="7:8" x14ac:dyDescent="0.2">
      <c r="G388" s="380"/>
      <c r="H388" s="380"/>
    </row>
    <row r="389" spans="7:8" x14ac:dyDescent="0.2">
      <c r="G389" s="380"/>
      <c r="H389" s="380"/>
    </row>
    <row r="390" spans="7:8" x14ac:dyDescent="0.2">
      <c r="G390" s="380"/>
      <c r="H390" s="380"/>
    </row>
    <row r="391" spans="7:8" x14ac:dyDescent="0.2">
      <c r="G391" s="380"/>
      <c r="H391" s="380"/>
    </row>
    <row r="392" spans="7:8" x14ac:dyDescent="0.2">
      <c r="G392" s="380"/>
      <c r="H392" s="380"/>
    </row>
    <row r="393" spans="7:8" x14ac:dyDescent="0.2">
      <c r="G393" s="380"/>
      <c r="H393" s="380"/>
    </row>
    <row r="394" spans="7:8" x14ac:dyDescent="0.2">
      <c r="G394" s="380"/>
      <c r="H394" s="380"/>
    </row>
    <row r="395" spans="7:8" x14ac:dyDescent="0.2">
      <c r="G395" s="380"/>
      <c r="H395" s="380"/>
    </row>
    <row r="396" spans="7:8" x14ac:dyDescent="0.2">
      <c r="G396" s="380"/>
      <c r="H396" s="380"/>
    </row>
    <row r="397" spans="7:8" x14ac:dyDescent="0.2">
      <c r="G397" s="380"/>
      <c r="H397" s="380"/>
    </row>
    <row r="398" spans="7:8" x14ac:dyDescent="0.2">
      <c r="G398" s="380"/>
      <c r="H398" s="380"/>
    </row>
    <row r="399" spans="7:8" x14ac:dyDescent="0.2">
      <c r="G399" s="380"/>
      <c r="H399" s="380"/>
    </row>
    <row r="400" spans="7:8" x14ac:dyDescent="0.2">
      <c r="G400" s="380"/>
      <c r="H400" s="380"/>
    </row>
    <row r="401" spans="7:8" x14ac:dyDescent="0.2">
      <c r="G401" s="380"/>
      <c r="H401" s="380"/>
    </row>
    <row r="402" spans="7:8" x14ac:dyDescent="0.2">
      <c r="G402" s="380"/>
      <c r="H402" s="380"/>
    </row>
    <row r="403" spans="7:8" x14ac:dyDescent="0.2">
      <c r="G403" s="380"/>
      <c r="H403" s="380"/>
    </row>
    <row r="404" spans="7:8" x14ac:dyDescent="0.2">
      <c r="G404" s="380"/>
      <c r="H404" s="380"/>
    </row>
    <row r="405" spans="7:8" x14ac:dyDescent="0.2">
      <c r="G405" s="380"/>
      <c r="H405" s="380"/>
    </row>
    <row r="406" spans="7:8" x14ac:dyDescent="0.2">
      <c r="G406" s="380"/>
      <c r="H406" s="380"/>
    </row>
    <row r="407" spans="7:8" x14ac:dyDescent="0.2">
      <c r="G407" s="380"/>
      <c r="H407" s="380"/>
    </row>
    <row r="408" spans="7:8" x14ac:dyDescent="0.2">
      <c r="G408" s="380"/>
      <c r="H408" s="380"/>
    </row>
    <row r="409" spans="7:8" x14ac:dyDescent="0.2">
      <c r="G409" s="380"/>
      <c r="H409" s="380"/>
    </row>
    <row r="410" spans="7:8" x14ac:dyDescent="0.2">
      <c r="G410" s="380"/>
      <c r="H410" s="380"/>
    </row>
    <row r="411" spans="7:8" x14ac:dyDescent="0.2">
      <c r="G411" s="380"/>
      <c r="H411" s="380"/>
    </row>
    <row r="412" spans="7:8" x14ac:dyDescent="0.2">
      <c r="G412" s="380"/>
      <c r="H412" s="380"/>
    </row>
    <row r="413" spans="7:8" x14ac:dyDescent="0.2">
      <c r="G413" s="380"/>
      <c r="H413" s="380"/>
    </row>
    <row r="414" spans="7:8" x14ac:dyDescent="0.2">
      <c r="G414" s="380"/>
      <c r="H414" s="380"/>
    </row>
    <row r="415" spans="7:8" x14ac:dyDescent="0.2">
      <c r="G415" s="380"/>
      <c r="H415" s="380"/>
    </row>
    <row r="416" spans="7:8" x14ac:dyDescent="0.2">
      <c r="G416" s="380"/>
      <c r="H416" s="380"/>
    </row>
    <row r="417" spans="7:8" x14ac:dyDescent="0.2">
      <c r="G417" s="380"/>
      <c r="H417" s="380"/>
    </row>
    <row r="418" spans="7:8" x14ac:dyDescent="0.2">
      <c r="G418" s="380"/>
      <c r="H418" s="380"/>
    </row>
    <row r="419" spans="7:8" x14ac:dyDescent="0.2">
      <c r="G419" s="380"/>
      <c r="H419" s="380"/>
    </row>
    <row r="420" spans="7:8" x14ac:dyDescent="0.2">
      <c r="G420" s="380"/>
      <c r="H420" s="380"/>
    </row>
    <row r="421" spans="7:8" x14ac:dyDescent="0.2">
      <c r="G421" s="380"/>
      <c r="H421" s="380"/>
    </row>
    <row r="422" spans="7:8" x14ac:dyDescent="0.2">
      <c r="G422" s="380"/>
      <c r="H422" s="380"/>
    </row>
    <row r="423" spans="7:8" x14ac:dyDescent="0.2">
      <c r="G423" s="380"/>
      <c r="H423" s="380"/>
    </row>
    <row r="424" spans="7:8" x14ac:dyDescent="0.2">
      <c r="G424" s="380"/>
      <c r="H424" s="380"/>
    </row>
    <row r="425" spans="7:8" x14ac:dyDescent="0.2">
      <c r="G425" s="380"/>
      <c r="H425" s="380"/>
    </row>
    <row r="426" spans="7:8" x14ac:dyDescent="0.2">
      <c r="G426" s="380"/>
      <c r="H426" s="380"/>
    </row>
    <row r="427" spans="7:8" x14ac:dyDescent="0.2">
      <c r="G427" s="380"/>
      <c r="H427" s="380"/>
    </row>
    <row r="428" spans="7:8" x14ac:dyDescent="0.2">
      <c r="G428" s="380"/>
      <c r="H428" s="380"/>
    </row>
    <row r="429" spans="7:8" x14ac:dyDescent="0.2">
      <c r="G429" s="380"/>
      <c r="H429" s="380"/>
    </row>
    <row r="430" spans="7:8" x14ac:dyDescent="0.2">
      <c r="G430" s="380"/>
      <c r="H430" s="380"/>
    </row>
    <row r="431" spans="7:8" x14ac:dyDescent="0.2">
      <c r="G431" s="380"/>
      <c r="H431" s="380"/>
    </row>
    <row r="432" spans="7:8" x14ac:dyDescent="0.2">
      <c r="G432" s="380"/>
      <c r="H432" s="380"/>
    </row>
    <row r="433" spans="7:8" x14ac:dyDescent="0.2">
      <c r="G433" s="380"/>
      <c r="H433" s="380"/>
    </row>
    <row r="434" spans="7:8" x14ac:dyDescent="0.2">
      <c r="G434" s="380"/>
      <c r="H434" s="380"/>
    </row>
    <row r="435" spans="7:8" x14ac:dyDescent="0.2">
      <c r="G435" s="380"/>
      <c r="H435" s="380"/>
    </row>
    <row r="436" spans="7:8" x14ac:dyDescent="0.2">
      <c r="G436" s="380"/>
      <c r="H436" s="380"/>
    </row>
    <row r="437" spans="7:8" x14ac:dyDescent="0.2">
      <c r="G437" s="380"/>
      <c r="H437" s="380"/>
    </row>
    <row r="438" spans="7:8" x14ac:dyDescent="0.2">
      <c r="G438" s="380"/>
      <c r="H438" s="380"/>
    </row>
    <row r="439" spans="7:8" x14ac:dyDescent="0.2">
      <c r="G439" s="380"/>
      <c r="H439" s="380"/>
    </row>
    <row r="440" spans="7:8" x14ac:dyDescent="0.2">
      <c r="G440" s="380"/>
      <c r="H440" s="380"/>
    </row>
    <row r="441" spans="7:8" x14ac:dyDescent="0.2">
      <c r="G441" s="380"/>
      <c r="H441" s="380"/>
    </row>
    <row r="442" spans="7:8" x14ac:dyDescent="0.2">
      <c r="G442" s="380"/>
      <c r="H442" s="380"/>
    </row>
    <row r="443" spans="7:8" x14ac:dyDescent="0.2">
      <c r="G443" s="380"/>
      <c r="H443" s="380"/>
    </row>
    <row r="444" spans="7:8" x14ac:dyDescent="0.2">
      <c r="G444" s="380"/>
      <c r="H444" s="380"/>
    </row>
    <row r="445" spans="7:8" x14ac:dyDescent="0.2">
      <c r="G445" s="380"/>
      <c r="H445" s="380"/>
    </row>
    <row r="446" spans="7:8" x14ac:dyDescent="0.2">
      <c r="G446" s="380"/>
      <c r="H446" s="380"/>
    </row>
    <row r="447" spans="7:8" x14ac:dyDescent="0.2">
      <c r="G447" s="380"/>
      <c r="H447" s="380"/>
    </row>
    <row r="448" spans="7:8" x14ac:dyDescent="0.2">
      <c r="G448" s="380"/>
      <c r="H448" s="380"/>
    </row>
    <row r="449" spans="2:8" x14ac:dyDescent="0.2">
      <c r="G449" s="380"/>
      <c r="H449" s="380"/>
    </row>
    <row r="450" spans="2:8" x14ac:dyDescent="0.2">
      <c r="B450" s="3"/>
      <c r="C450" s="3"/>
      <c r="D450" s="3"/>
      <c r="E450" s="3"/>
      <c r="F450" s="3"/>
      <c r="G450" s="380"/>
      <c r="H450" s="380"/>
    </row>
    <row r="451" spans="2:8" x14ac:dyDescent="0.2">
      <c r="B451" s="3"/>
      <c r="C451" s="3"/>
      <c r="D451" s="3"/>
      <c r="E451" s="3"/>
      <c r="F451" s="3"/>
      <c r="G451" s="380"/>
      <c r="H451" s="380"/>
    </row>
    <row r="452" spans="2:8" x14ac:dyDescent="0.2">
      <c r="B452" s="3"/>
      <c r="C452" s="3"/>
      <c r="D452" s="3"/>
      <c r="E452" s="3"/>
      <c r="F452" s="3"/>
      <c r="G452" s="380"/>
      <c r="H452" s="380"/>
    </row>
    <row r="453" spans="2:8" x14ac:dyDescent="0.2">
      <c r="B453" s="3"/>
      <c r="C453" s="3"/>
      <c r="D453" s="3"/>
      <c r="E453" s="3"/>
      <c r="F453" s="3"/>
      <c r="G453" s="380"/>
      <c r="H453" s="380"/>
    </row>
    <row r="454" spans="2:8" x14ac:dyDescent="0.2">
      <c r="B454" s="3"/>
      <c r="C454" s="3"/>
      <c r="D454" s="3"/>
      <c r="E454" s="3"/>
      <c r="F454" s="3"/>
      <c r="G454" s="380"/>
      <c r="H454" s="380"/>
    </row>
    <row r="455" spans="2:8" x14ac:dyDescent="0.2">
      <c r="B455" s="3"/>
      <c r="C455" s="3"/>
      <c r="D455" s="3"/>
      <c r="E455" s="3"/>
      <c r="F455" s="3"/>
      <c r="G455" s="380"/>
      <c r="H455" s="380"/>
    </row>
    <row r="456" spans="2:8" x14ac:dyDescent="0.2">
      <c r="B456" s="3"/>
      <c r="C456" s="3"/>
      <c r="D456" s="3"/>
      <c r="E456" s="3"/>
      <c r="F456" s="3"/>
      <c r="G456" s="380"/>
      <c r="H456" s="380"/>
    </row>
    <row r="457" spans="2:8" x14ac:dyDescent="0.2">
      <c r="B457" s="3"/>
      <c r="C457" s="3"/>
      <c r="D457" s="3"/>
      <c r="E457" s="3"/>
      <c r="F457" s="3"/>
      <c r="G457" s="380"/>
      <c r="H457" s="380"/>
    </row>
    <row r="458" spans="2:8" x14ac:dyDescent="0.2">
      <c r="B458" s="3"/>
      <c r="C458" s="3"/>
      <c r="D458" s="3"/>
      <c r="E458" s="3"/>
      <c r="F458" s="3"/>
      <c r="G458" s="380"/>
      <c r="H458" s="380"/>
    </row>
    <row r="459" spans="2:8" x14ac:dyDescent="0.2">
      <c r="B459" s="3"/>
      <c r="C459" s="3"/>
      <c r="D459" s="3"/>
      <c r="E459" s="3"/>
      <c r="F459" s="3"/>
      <c r="G459" s="380"/>
      <c r="H459" s="380"/>
    </row>
    <row r="460" spans="2:8" x14ac:dyDescent="0.2">
      <c r="B460" s="3"/>
      <c r="C460" s="3"/>
      <c r="D460" s="3"/>
      <c r="E460" s="3"/>
      <c r="F460" s="3"/>
      <c r="G460" s="380"/>
      <c r="H460" s="380"/>
    </row>
    <row r="461" spans="2:8" x14ac:dyDescent="0.2">
      <c r="B461" s="3"/>
      <c r="C461" s="3"/>
      <c r="D461" s="3"/>
      <c r="E461" s="3"/>
      <c r="F461" s="3"/>
      <c r="G461" s="380"/>
      <c r="H461" s="380"/>
    </row>
    <row r="462" spans="2:8" x14ac:dyDescent="0.2">
      <c r="B462" s="3"/>
      <c r="C462" s="3"/>
      <c r="D462" s="3"/>
      <c r="E462" s="3"/>
      <c r="F462" s="3"/>
      <c r="G462" s="380"/>
      <c r="H462" s="380"/>
    </row>
    <row r="463" spans="2:8" x14ac:dyDescent="0.2">
      <c r="B463" s="3"/>
      <c r="C463" s="3"/>
      <c r="D463" s="3"/>
      <c r="E463" s="3"/>
      <c r="F463" s="3"/>
      <c r="G463" s="380"/>
      <c r="H463" s="380"/>
    </row>
    <row r="464" spans="2:8" x14ac:dyDescent="0.2">
      <c r="B464" s="3"/>
      <c r="C464" s="3"/>
      <c r="D464" s="3"/>
      <c r="E464" s="3"/>
      <c r="F464" s="3"/>
      <c r="G464" s="380"/>
      <c r="H464" s="380"/>
    </row>
    <row r="465" spans="2:8" x14ac:dyDescent="0.2">
      <c r="B465" s="3"/>
      <c r="C465" s="3"/>
      <c r="D465" s="3"/>
      <c r="E465" s="3"/>
      <c r="F465" s="3"/>
      <c r="G465" s="380"/>
      <c r="H465" s="380"/>
    </row>
    <row r="466" spans="2:8" x14ac:dyDescent="0.2">
      <c r="B466" s="3"/>
      <c r="C466" s="3"/>
      <c r="D466" s="3"/>
      <c r="E466" s="3"/>
      <c r="F466" s="3"/>
      <c r="G466" s="380"/>
      <c r="H466" s="380"/>
    </row>
    <row r="467" spans="2:8" x14ac:dyDescent="0.2">
      <c r="B467" s="3"/>
      <c r="C467" s="3"/>
      <c r="D467" s="3"/>
      <c r="E467" s="3"/>
      <c r="F467" s="3"/>
      <c r="G467" s="380"/>
      <c r="H467" s="380"/>
    </row>
    <row r="468" spans="2:8" x14ac:dyDescent="0.2">
      <c r="B468" s="3"/>
      <c r="C468" s="3"/>
      <c r="D468" s="3"/>
      <c r="E468" s="3"/>
      <c r="F468" s="3"/>
      <c r="G468" s="380"/>
      <c r="H468" s="380"/>
    </row>
    <row r="469" spans="2:8" x14ac:dyDescent="0.2">
      <c r="B469" s="3"/>
      <c r="C469" s="3"/>
      <c r="D469" s="3"/>
      <c r="E469" s="3"/>
      <c r="F469" s="3"/>
      <c r="G469" s="380"/>
      <c r="H469" s="380"/>
    </row>
    <row r="470" spans="2:8" x14ac:dyDescent="0.2">
      <c r="B470" s="3"/>
      <c r="C470" s="3"/>
      <c r="D470" s="3"/>
      <c r="E470" s="3"/>
      <c r="F470" s="3"/>
      <c r="G470" s="380"/>
      <c r="H470" s="380"/>
    </row>
    <row r="471" spans="2:8" x14ac:dyDescent="0.2">
      <c r="B471" s="3"/>
      <c r="C471" s="3"/>
      <c r="D471" s="3"/>
      <c r="E471" s="3"/>
      <c r="F471" s="3"/>
      <c r="G471" s="380"/>
      <c r="H471" s="380"/>
    </row>
    <row r="472" spans="2:8" x14ac:dyDescent="0.2">
      <c r="B472" s="3"/>
      <c r="C472" s="3"/>
      <c r="D472" s="3"/>
      <c r="E472" s="3"/>
      <c r="F472" s="3"/>
      <c r="G472" s="380"/>
      <c r="H472" s="380"/>
    </row>
    <row r="473" spans="2:8" x14ac:dyDescent="0.2">
      <c r="B473" s="3"/>
      <c r="C473" s="3"/>
      <c r="D473" s="3"/>
      <c r="E473" s="3"/>
      <c r="F473" s="3"/>
      <c r="G473" s="380"/>
      <c r="H473" s="380"/>
    </row>
    <row r="474" spans="2:8" x14ac:dyDescent="0.2">
      <c r="B474" s="3"/>
      <c r="C474" s="3"/>
      <c r="D474" s="3"/>
      <c r="E474" s="3"/>
      <c r="F474" s="3"/>
      <c r="G474" s="380"/>
      <c r="H474" s="380"/>
    </row>
    <row r="475" spans="2:8" x14ac:dyDescent="0.2">
      <c r="B475" s="3"/>
      <c r="C475" s="3"/>
      <c r="D475" s="3"/>
      <c r="E475" s="3"/>
      <c r="F475" s="3"/>
      <c r="G475" s="380"/>
      <c r="H475" s="380"/>
    </row>
    <row r="476" spans="2:8" x14ac:dyDescent="0.2">
      <c r="B476" s="3"/>
      <c r="C476" s="3"/>
      <c r="D476" s="3"/>
      <c r="E476" s="3"/>
      <c r="F476" s="3"/>
      <c r="G476" s="380"/>
      <c r="H476" s="380"/>
    </row>
    <row r="477" spans="2:8" x14ac:dyDescent="0.2">
      <c r="B477" s="3"/>
      <c r="C477" s="3"/>
      <c r="D477" s="3"/>
      <c r="E477" s="3"/>
      <c r="F477" s="3"/>
      <c r="G477" s="380"/>
      <c r="H477" s="380"/>
    </row>
    <row r="478" spans="2:8" x14ac:dyDescent="0.2">
      <c r="B478" s="3"/>
      <c r="C478" s="3"/>
      <c r="D478" s="3"/>
      <c r="E478" s="3"/>
      <c r="F478" s="3"/>
      <c r="G478" s="380"/>
      <c r="H478" s="380"/>
    </row>
    <row r="479" spans="2:8" x14ac:dyDescent="0.2">
      <c r="B479" s="3"/>
      <c r="C479" s="3"/>
      <c r="D479" s="3"/>
      <c r="E479" s="3"/>
      <c r="F479" s="3"/>
      <c r="G479" s="380"/>
      <c r="H479" s="380"/>
    </row>
    <row r="480" spans="2:8" x14ac:dyDescent="0.2">
      <c r="B480" s="3"/>
      <c r="C480" s="3"/>
      <c r="D480" s="3"/>
      <c r="E480" s="3"/>
      <c r="F480" s="3"/>
      <c r="G480" s="380"/>
      <c r="H480" s="380"/>
    </row>
    <row r="481" spans="2:8" x14ac:dyDescent="0.2">
      <c r="B481" s="3"/>
      <c r="C481" s="3"/>
      <c r="D481" s="3"/>
      <c r="E481" s="3"/>
      <c r="F481" s="3"/>
      <c r="G481" s="380"/>
      <c r="H481" s="380"/>
    </row>
    <row r="482" spans="2:8" x14ac:dyDescent="0.2">
      <c r="B482" s="3"/>
      <c r="C482" s="3"/>
      <c r="D482" s="3"/>
      <c r="E482" s="3"/>
      <c r="F482" s="3"/>
      <c r="G482" s="380"/>
      <c r="H482" s="380"/>
    </row>
    <row r="483" spans="2:8" x14ac:dyDescent="0.2">
      <c r="B483" s="3"/>
      <c r="C483" s="3"/>
      <c r="D483" s="3"/>
      <c r="E483" s="3"/>
      <c r="F483" s="3"/>
      <c r="G483" s="380"/>
      <c r="H483" s="380"/>
    </row>
    <row r="484" spans="2:8" x14ac:dyDescent="0.2">
      <c r="B484" s="3"/>
      <c r="C484" s="3"/>
      <c r="D484" s="3"/>
      <c r="E484" s="3"/>
      <c r="F484" s="3"/>
      <c r="G484" s="380"/>
      <c r="H484" s="380"/>
    </row>
    <row r="485" spans="2:8" x14ac:dyDescent="0.2">
      <c r="B485" s="3"/>
      <c r="C485" s="3"/>
      <c r="D485" s="3"/>
      <c r="E485" s="3"/>
      <c r="F485" s="3"/>
      <c r="G485" s="380"/>
      <c r="H485" s="380"/>
    </row>
    <row r="486" spans="2:8" x14ac:dyDescent="0.2">
      <c r="B486" s="3"/>
      <c r="C486" s="3"/>
      <c r="D486" s="3"/>
      <c r="E486" s="3"/>
      <c r="F486" s="3"/>
      <c r="G486" s="380"/>
      <c r="H486" s="380"/>
    </row>
    <row r="487" spans="2:8" x14ac:dyDescent="0.2">
      <c r="B487" s="3"/>
      <c r="C487" s="3"/>
      <c r="D487" s="3"/>
      <c r="E487" s="3"/>
      <c r="F487" s="3"/>
      <c r="G487" s="380"/>
      <c r="H487" s="380"/>
    </row>
    <row r="488" spans="2:8" x14ac:dyDescent="0.2">
      <c r="B488" s="3"/>
      <c r="C488" s="3"/>
      <c r="D488" s="3"/>
      <c r="E488" s="3"/>
      <c r="F488" s="3"/>
      <c r="G488" s="380"/>
      <c r="H488" s="380"/>
    </row>
    <row r="489" spans="2:8" x14ac:dyDescent="0.2">
      <c r="B489" s="3"/>
      <c r="C489" s="3"/>
      <c r="D489" s="3"/>
      <c r="E489" s="3"/>
      <c r="F489" s="3"/>
      <c r="G489" s="380"/>
      <c r="H489" s="380"/>
    </row>
    <row r="490" spans="2:8" x14ac:dyDescent="0.2">
      <c r="B490" s="3"/>
      <c r="C490" s="3"/>
      <c r="D490" s="3"/>
      <c r="E490" s="3"/>
      <c r="F490" s="3"/>
      <c r="G490" s="380"/>
      <c r="H490" s="380"/>
    </row>
    <row r="491" spans="2:8" x14ac:dyDescent="0.2">
      <c r="B491" s="3"/>
      <c r="C491" s="3"/>
      <c r="D491" s="3"/>
      <c r="E491" s="3"/>
      <c r="F491" s="3"/>
      <c r="G491" s="380"/>
      <c r="H491" s="380"/>
    </row>
    <row r="492" spans="2:8" x14ac:dyDescent="0.2">
      <c r="B492" s="3"/>
      <c r="C492" s="3"/>
      <c r="D492" s="3"/>
      <c r="E492" s="3"/>
      <c r="F492" s="3"/>
      <c r="G492" s="380"/>
      <c r="H492" s="380"/>
    </row>
    <row r="493" spans="2:8" x14ac:dyDescent="0.2">
      <c r="B493" s="3"/>
      <c r="C493" s="3"/>
      <c r="D493" s="3"/>
      <c r="E493" s="3"/>
      <c r="F493" s="3"/>
      <c r="G493" s="380"/>
      <c r="H493" s="380"/>
    </row>
    <row r="494" spans="2:8" x14ac:dyDescent="0.2">
      <c r="B494" s="3"/>
      <c r="C494" s="3"/>
      <c r="D494" s="3"/>
      <c r="E494" s="3"/>
      <c r="F494" s="3"/>
      <c r="G494" s="380"/>
      <c r="H494" s="380"/>
    </row>
    <row r="495" spans="2:8" x14ac:dyDescent="0.2">
      <c r="B495" s="3"/>
      <c r="C495" s="3"/>
      <c r="D495" s="3"/>
      <c r="E495" s="3"/>
      <c r="F495" s="3"/>
      <c r="G495" s="380"/>
      <c r="H495" s="380"/>
    </row>
    <row r="496" spans="2:8" x14ac:dyDescent="0.2">
      <c r="B496" s="3"/>
      <c r="C496" s="3"/>
      <c r="D496" s="3"/>
      <c r="E496" s="3"/>
      <c r="F496" s="3"/>
      <c r="G496" s="380"/>
      <c r="H496" s="380"/>
    </row>
    <row r="497" spans="2:8" x14ac:dyDescent="0.2">
      <c r="B497" s="3"/>
      <c r="C497" s="3"/>
      <c r="D497" s="3"/>
      <c r="E497" s="3"/>
      <c r="F497" s="3"/>
      <c r="G497" s="380"/>
      <c r="H497" s="380"/>
    </row>
    <row r="498" spans="2:8" x14ac:dyDescent="0.2">
      <c r="B498" s="3"/>
      <c r="C498" s="3"/>
      <c r="D498" s="3"/>
      <c r="E498" s="3"/>
      <c r="F498" s="3"/>
      <c r="G498" s="380"/>
      <c r="H498" s="380"/>
    </row>
    <row r="499" spans="2:8" x14ac:dyDescent="0.2">
      <c r="B499" s="3"/>
      <c r="C499" s="3"/>
      <c r="D499" s="3"/>
      <c r="E499" s="3"/>
      <c r="F499" s="3"/>
      <c r="G499" s="380"/>
      <c r="H499" s="380"/>
    </row>
    <row r="500" spans="2:8" x14ac:dyDescent="0.2">
      <c r="B500" s="3"/>
      <c r="C500" s="3"/>
      <c r="D500" s="3"/>
      <c r="E500" s="3"/>
      <c r="F500" s="3"/>
      <c r="G500" s="380"/>
      <c r="H500" s="380"/>
    </row>
    <row r="501" spans="2:8" x14ac:dyDescent="0.2">
      <c r="B501" s="3"/>
      <c r="C501" s="3"/>
      <c r="D501" s="3"/>
      <c r="E501" s="3"/>
      <c r="F501" s="3"/>
      <c r="G501" s="380"/>
      <c r="H501" s="380"/>
    </row>
    <row r="502" spans="2:8" x14ac:dyDescent="0.2">
      <c r="B502" s="3"/>
      <c r="C502" s="3"/>
      <c r="D502" s="3"/>
      <c r="E502" s="3"/>
      <c r="F502" s="3"/>
      <c r="G502" s="380"/>
      <c r="H502" s="380"/>
    </row>
    <row r="503" spans="2:8" x14ac:dyDescent="0.2">
      <c r="B503" s="3"/>
      <c r="C503" s="3"/>
      <c r="D503" s="3"/>
      <c r="E503" s="3"/>
      <c r="F503" s="3"/>
      <c r="G503" s="380"/>
      <c r="H503" s="380"/>
    </row>
    <row r="504" spans="2:8" x14ac:dyDescent="0.2">
      <c r="B504" s="3"/>
      <c r="C504" s="3"/>
      <c r="D504" s="3"/>
      <c r="E504" s="3"/>
      <c r="F504" s="3"/>
      <c r="G504" s="380"/>
      <c r="H504" s="380"/>
    </row>
    <row r="505" spans="2:8" x14ac:dyDescent="0.2">
      <c r="B505" s="3"/>
      <c r="C505" s="3"/>
      <c r="D505" s="3"/>
      <c r="E505" s="3"/>
      <c r="F505" s="3"/>
      <c r="G505" s="380"/>
      <c r="H505" s="380"/>
    </row>
    <row r="506" spans="2:8" x14ac:dyDescent="0.2">
      <c r="B506" s="3"/>
      <c r="C506" s="3"/>
      <c r="D506" s="3"/>
      <c r="E506" s="3"/>
      <c r="F506" s="3"/>
      <c r="G506" s="380"/>
      <c r="H506" s="380"/>
    </row>
    <row r="507" spans="2:8" x14ac:dyDescent="0.2">
      <c r="B507" s="3"/>
      <c r="C507" s="3"/>
      <c r="D507" s="3"/>
      <c r="E507" s="3"/>
      <c r="F507" s="3"/>
      <c r="G507" s="380"/>
      <c r="H507" s="380"/>
    </row>
    <row r="508" spans="2:8" x14ac:dyDescent="0.2">
      <c r="B508" s="3"/>
      <c r="C508" s="3"/>
      <c r="D508" s="3"/>
      <c r="E508" s="3"/>
      <c r="F508" s="3"/>
      <c r="G508" s="380"/>
      <c r="H508" s="380"/>
    </row>
    <row r="509" spans="2:8" x14ac:dyDescent="0.2">
      <c r="B509" s="3"/>
      <c r="C509" s="3"/>
      <c r="D509" s="3"/>
      <c r="E509" s="3"/>
      <c r="F509" s="3"/>
      <c r="G509" s="380"/>
      <c r="H509" s="380"/>
    </row>
    <row r="510" spans="2:8" x14ac:dyDescent="0.2">
      <c r="B510" s="3"/>
      <c r="C510" s="3"/>
      <c r="D510" s="3"/>
      <c r="E510" s="3"/>
      <c r="F510" s="3"/>
      <c r="G510" s="380"/>
      <c r="H510" s="380"/>
    </row>
    <row r="511" spans="2:8" x14ac:dyDescent="0.2">
      <c r="B511" s="3"/>
      <c r="C511" s="3"/>
      <c r="D511" s="3"/>
      <c r="E511" s="3"/>
      <c r="F511" s="3"/>
      <c r="G511" s="380"/>
      <c r="H511" s="380"/>
    </row>
    <row r="512" spans="2:8" x14ac:dyDescent="0.2">
      <c r="B512" s="3"/>
      <c r="C512" s="3"/>
      <c r="D512" s="3"/>
      <c r="E512" s="3"/>
      <c r="F512" s="3"/>
      <c r="G512" s="380"/>
      <c r="H512" s="380"/>
    </row>
    <row r="513" spans="2:8" x14ac:dyDescent="0.2">
      <c r="B513" s="3"/>
      <c r="C513" s="3"/>
      <c r="D513" s="3"/>
      <c r="E513" s="3"/>
      <c r="F513" s="3"/>
      <c r="G513" s="380"/>
      <c r="H513" s="380"/>
    </row>
    <row r="514" spans="2:8" x14ac:dyDescent="0.2">
      <c r="B514" s="3"/>
      <c r="C514" s="3"/>
      <c r="D514" s="3"/>
      <c r="E514" s="3"/>
      <c r="F514" s="3"/>
      <c r="G514" s="380"/>
      <c r="H514" s="380"/>
    </row>
    <row r="515" spans="2:8" x14ac:dyDescent="0.2">
      <c r="B515" s="3"/>
      <c r="C515" s="3"/>
      <c r="D515" s="3"/>
      <c r="E515" s="3"/>
      <c r="F515" s="3"/>
      <c r="G515" s="380"/>
      <c r="H515" s="380"/>
    </row>
    <row r="516" spans="2:8" x14ac:dyDescent="0.2">
      <c r="B516" s="3"/>
      <c r="C516" s="3"/>
      <c r="D516" s="3"/>
      <c r="E516" s="3"/>
      <c r="F516" s="3"/>
      <c r="G516" s="380"/>
      <c r="H516" s="380"/>
    </row>
    <row r="517" spans="2:8" x14ac:dyDescent="0.2">
      <c r="B517" s="3"/>
      <c r="C517" s="3"/>
      <c r="D517" s="3"/>
      <c r="E517" s="3"/>
      <c r="F517" s="3"/>
      <c r="G517" s="380"/>
      <c r="H517" s="380"/>
    </row>
    <row r="518" spans="2:8" x14ac:dyDescent="0.2">
      <c r="B518" s="3"/>
      <c r="C518" s="3"/>
      <c r="D518" s="3"/>
      <c r="E518" s="3"/>
      <c r="F518" s="3"/>
      <c r="G518" s="380"/>
      <c r="H518" s="380"/>
    </row>
    <row r="519" spans="2:8" x14ac:dyDescent="0.2">
      <c r="B519" s="3"/>
      <c r="C519" s="3"/>
      <c r="D519" s="3"/>
      <c r="E519" s="3"/>
      <c r="F519" s="3"/>
      <c r="G519" s="380"/>
      <c r="H519" s="380"/>
    </row>
    <row r="520" spans="2:8" x14ac:dyDescent="0.2">
      <c r="B520" s="3"/>
      <c r="C520" s="3"/>
      <c r="D520" s="3"/>
      <c r="E520" s="3"/>
      <c r="F520" s="3"/>
      <c r="G520" s="380"/>
      <c r="H520" s="380"/>
    </row>
    <row r="521" spans="2:8" x14ac:dyDescent="0.2">
      <c r="B521" s="3"/>
      <c r="C521" s="3"/>
      <c r="D521" s="3"/>
      <c r="E521" s="3"/>
      <c r="F521" s="3"/>
      <c r="G521" s="380"/>
      <c r="H521" s="380"/>
    </row>
    <row r="522" spans="2:8" x14ac:dyDescent="0.2">
      <c r="B522" s="3"/>
      <c r="C522" s="3"/>
      <c r="D522" s="3"/>
      <c r="E522" s="3"/>
      <c r="F522" s="3"/>
      <c r="G522" s="380"/>
      <c r="H522" s="380"/>
    </row>
    <row r="523" spans="2:8" x14ac:dyDescent="0.2">
      <c r="B523" s="3"/>
      <c r="C523" s="3"/>
      <c r="D523" s="3"/>
      <c r="E523" s="3"/>
      <c r="F523" s="3"/>
      <c r="G523" s="380"/>
      <c r="H523" s="380"/>
    </row>
    <row r="524" spans="2:8" x14ac:dyDescent="0.2">
      <c r="B524" s="3"/>
      <c r="C524" s="3"/>
      <c r="D524" s="3"/>
      <c r="E524" s="3"/>
      <c r="F524" s="3"/>
      <c r="G524" s="380"/>
      <c r="H524" s="380"/>
    </row>
    <row r="525" spans="2:8" x14ac:dyDescent="0.2">
      <c r="B525" s="3"/>
      <c r="C525" s="3"/>
      <c r="D525" s="3"/>
      <c r="E525" s="3"/>
      <c r="F525" s="3"/>
      <c r="G525" s="380"/>
      <c r="H525" s="380"/>
    </row>
    <row r="526" spans="2:8" x14ac:dyDescent="0.2">
      <c r="B526" s="3"/>
      <c r="C526" s="3"/>
      <c r="D526" s="3"/>
      <c r="E526" s="3"/>
      <c r="F526" s="3"/>
      <c r="G526" s="380"/>
      <c r="H526" s="380"/>
    </row>
    <row r="527" spans="2:8" x14ac:dyDescent="0.2">
      <c r="B527" s="3"/>
      <c r="C527" s="3"/>
      <c r="D527" s="3"/>
      <c r="E527" s="3"/>
      <c r="F527" s="3"/>
      <c r="G527" s="380"/>
      <c r="H527" s="380"/>
    </row>
    <row r="528" spans="2:8" x14ac:dyDescent="0.2">
      <c r="B528" s="3"/>
      <c r="C528" s="3"/>
      <c r="D528" s="3"/>
      <c r="E528" s="3"/>
      <c r="F528" s="3"/>
      <c r="G528" s="380"/>
      <c r="H528" s="380"/>
    </row>
    <row r="529" spans="2:8" x14ac:dyDescent="0.2">
      <c r="B529" s="3"/>
      <c r="C529" s="3"/>
      <c r="D529" s="3"/>
      <c r="E529" s="3"/>
      <c r="F529" s="3"/>
      <c r="G529" s="380"/>
      <c r="H529" s="380"/>
    </row>
    <row r="530" spans="2:8" x14ac:dyDescent="0.2">
      <c r="B530" s="3"/>
      <c r="C530" s="3"/>
      <c r="D530" s="3"/>
      <c r="E530" s="3"/>
      <c r="F530" s="3"/>
      <c r="G530" s="380"/>
      <c r="H530" s="380"/>
    </row>
    <row r="531" spans="2:8" x14ac:dyDescent="0.2">
      <c r="B531" s="3"/>
      <c r="C531" s="3"/>
      <c r="D531" s="3"/>
      <c r="E531" s="3"/>
      <c r="F531" s="3"/>
      <c r="G531" s="380"/>
      <c r="H531" s="380"/>
    </row>
    <row r="532" spans="2:8" x14ac:dyDescent="0.2">
      <c r="B532" s="3"/>
      <c r="C532" s="3"/>
      <c r="D532" s="3"/>
      <c r="E532" s="3"/>
      <c r="F532" s="3"/>
      <c r="G532" s="380"/>
      <c r="H532" s="380"/>
    </row>
    <row r="533" spans="2:8" x14ac:dyDescent="0.2">
      <c r="B533" s="3"/>
      <c r="C533" s="3"/>
      <c r="D533" s="3"/>
      <c r="E533" s="3"/>
      <c r="F533" s="3"/>
      <c r="G533" s="380"/>
      <c r="H533" s="380"/>
    </row>
    <row r="534" spans="2:8" x14ac:dyDescent="0.2">
      <c r="B534" s="3"/>
      <c r="C534" s="3"/>
      <c r="D534" s="3"/>
      <c r="E534" s="3"/>
      <c r="F534" s="3"/>
      <c r="G534" s="380"/>
      <c r="H534" s="380"/>
    </row>
    <row r="535" spans="2:8" x14ac:dyDescent="0.2">
      <c r="B535" s="3"/>
      <c r="C535" s="3"/>
      <c r="D535" s="3"/>
      <c r="E535" s="3"/>
      <c r="F535" s="3"/>
      <c r="G535" s="380"/>
      <c r="H535" s="380"/>
    </row>
    <row r="536" spans="2:8" x14ac:dyDescent="0.2">
      <c r="B536" s="3"/>
      <c r="C536" s="3"/>
      <c r="D536" s="3"/>
      <c r="E536" s="3"/>
      <c r="F536" s="3"/>
      <c r="G536" s="380"/>
      <c r="H536" s="380"/>
    </row>
    <row r="537" spans="2:8" x14ac:dyDescent="0.2">
      <c r="B537" s="3"/>
      <c r="C537" s="3"/>
      <c r="D537" s="3"/>
      <c r="E537" s="3"/>
      <c r="F537" s="3"/>
      <c r="G537" s="380"/>
      <c r="H537" s="380"/>
    </row>
    <row r="538" spans="2:8" x14ac:dyDescent="0.2">
      <c r="B538" s="3"/>
      <c r="C538" s="3"/>
      <c r="D538" s="3"/>
      <c r="E538" s="3"/>
      <c r="F538" s="3"/>
      <c r="G538" s="380"/>
      <c r="H538" s="380"/>
    </row>
    <row r="539" spans="2:8" x14ac:dyDescent="0.2">
      <c r="B539" s="3"/>
      <c r="C539" s="3"/>
      <c r="D539" s="3"/>
      <c r="E539" s="3"/>
      <c r="F539" s="3"/>
      <c r="G539" s="380"/>
      <c r="H539" s="380"/>
    </row>
    <row r="540" spans="2:8" x14ac:dyDescent="0.2">
      <c r="B540" s="3"/>
      <c r="C540" s="3"/>
      <c r="D540" s="3"/>
      <c r="E540" s="3"/>
      <c r="F540" s="3"/>
      <c r="G540" s="380"/>
      <c r="H540" s="380"/>
    </row>
    <row r="541" spans="2:8" x14ac:dyDescent="0.2">
      <c r="B541" s="3"/>
      <c r="C541" s="3"/>
      <c r="D541" s="3"/>
      <c r="E541" s="3"/>
      <c r="F541" s="3"/>
      <c r="G541" s="380"/>
      <c r="H541" s="380"/>
    </row>
    <row r="542" spans="2:8" x14ac:dyDescent="0.2">
      <c r="B542" s="3"/>
      <c r="C542" s="3"/>
      <c r="D542" s="3"/>
      <c r="E542" s="3"/>
      <c r="F542" s="3"/>
      <c r="G542" s="380"/>
      <c r="H542" s="380"/>
    </row>
    <row r="543" spans="2:8" x14ac:dyDescent="0.2">
      <c r="B543" s="3"/>
      <c r="C543" s="3"/>
      <c r="D543" s="3"/>
      <c r="E543" s="3"/>
      <c r="F543" s="3"/>
      <c r="G543" s="380"/>
      <c r="H543" s="380"/>
    </row>
    <row r="544" spans="2:8" x14ac:dyDescent="0.2">
      <c r="B544" s="3"/>
      <c r="C544" s="3"/>
      <c r="D544" s="3"/>
      <c r="E544" s="3"/>
      <c r="F544" s="3"/>
      <c r="G544" s="380"/>
      <c r="H544" s="380"/>
    </row>
    <row r="545" spans="2:8" x14ac:dyDescent="0.2">
      <c r="B545" s="3"/>
      <c r="C545" s="3"/>
      <c r="D545" s="3"/>
      <c r="E545" s="3"/>
      <c r="F545" s="3"/>
      <c r="G545" s="380"/>
      <c r="H545" s="380"/>
    </row>
    <row r="546" spans="2:8" x14ac:dyDescent="0.2">
      <c r="B546" s="3"/>
      <c r="C546" s="3"/>
      <c r="D546" s="3"/>
      <c r="E546" s="3"/>
      <c r="F546" s="3"/>
      <c r="G546" s="380"/>
      <c r="H546" s="380"/>
    </row>
    <row r="547" spans="2:8" x14ac:dyDescent="0.2">
      <c r="B547" s="3"/>
      <c r="C547" s="3"/>
      <c r="D547" s="3"/>
      <c r="E547" s="3"/>
      <c r="F547" s="3"/>
      <c r="G547" s="380"/>
      <c r="H547" s="380"/>
    </row>
    <row r="548" spans="2:8" x14ac:dyDescent="0.2">
      <c r="B548" s="3"/>
      <c r="C548" s="3"/>
      <c r="D548" s="3"/>
      <c r="E548" s="3"/>
      <c r="F548" s="3"/>
      <c r="G548" s="380"/>
      <c r="H548" s="380"/>
    </row>
    <row r="549" spans="2:8" x14ac:dyDescent="0.2">
      <c r="B549" s="3"/>
      <c r="C549" s="3"/>
      <c r="D549" s="3"/>
      <c r="E549" s="3"/>
      <c r="F549" s="3"/>
      <c r="G549" s="380"/>
      <c r="H549" s="380"/>
    </row>
    <row r="550" spans="2:8" x14ac:dyDescent="0.2">
      <c r="B550" s="3"/>
      <c r="C550" s="3"/>
      <c r="D550" s="3"/>
      <c r="E550" s="3"/>
      <c r="F550" s="3"/>
      <c r="G550" s="380"/>
      <c r="H550" s="380"/>
    </row>
    <row r="551" spans="2:8" x14ac:dyDescent="0.2">
      <c r="B551" s="3"/>
      <c r="C551" s="3"/>
      <c r="D551" s="3"/>
      <c r="E551" s="3"/>
      <c r="F551" s="3"/>
      <c r="G551" s="380"/>
      <c r="H551" s="380"/>
    </row>
    <row r="552" spans="2:8" x14ac:dyDescent="0.2">
      <c r="B552" s="3"/>
      <c r="C552" s="3"/>
      <c r="D552" s="3"/>
      <c r="E552" s="3"/>
      <c r="F552" s="3"/>
      <c r="G552" s="380"/>
      <c r="H552" s="380"/>
    </row>
    <row r="553" spans="2:8" x14ac:dyDescent="0.2">
      <c r="B553" s="3"/>
      <c r="C553" s="3"/>
      <c r="D553" s="3"/>
      <c r="E553" s="3"/>
      <c r="F553" s="3"/>
      <c r="G553" s="380"/>
      <c r="H553" s="380"/>
    </row>
    <row r="554" spans="2:8" x14ac:dyDescent="0.2">
      <c r="B554" s="3"/>
      <c r="C554" s="3"/>
      <c r="D554" s="3"/>
      <c r="E554" s="3"/>
      <c r="F554" s="3"/>
      <c r="G554" s="380"/>
      <c r="H554" s="380"/>
    </row>
    <row r="555" spans="2:8" x14ac:dyDescent="0.2">
      <c r="B555" s="3"/>
      <c r="C555" s="3"/>
      <c r="D555" s="3"/>
      <c r="E555" s="3"/>
      <c r="F555" s="3"/>
      <c r="G555" s="380"/>
      <c r="H555" s="380"/>
    </row>
    <row r="556" spans="2:8" x14ac:dyDescent="0.2">
      <c r="B556" s="3"/>
      <c r="C556" s="3"/>
      <c r="D556" s="3"/>
      <c r="E556" s="3"/>
      <c r="F556" s="3"/>
      <c r="G556" s="380"/>
      <c r="H556" s="380"/>
    </row>
    <row r="557" spans="2:8" x14ac:dyDescent="0.2">
      <c r="B557" s="3"/>
      <c r="C557" s="3"/>
      <c r="D557" s="3"/>
      <c r="E557" s="3"/>
      <c r="F557" s="3"/>
      <c r="G557" s="380"/>
      <c r="H557" s="380"/>
    </row>
    <row r="558" spans="2:8" x14ac:dyDescent="0.2">
      <c r="B558" s="3"/>
      <c r="C558" s="3"/>
      <c r="D558" s="3"/>
      <c r="E558" s="3"/>
      <c r="F558" s="3"/>
      <c r="G558" s="380"/>
      <c r="H558" s="380"/>
    </row>
    <row r="559" spans="2:8" x14ac:dyDescent="0.2">
      <c r="B559" s="3"/>
      <c r="C559" s="3"/>
      <c r="D559" s="3"/>
      <c r="E559" s="3"/>
      <c r="F559" s="3"/>
      <c r="G559" s="380"/>
      <c r="H559" s="380"/>
    </row>
    <row r="560" spans="2:8" x14ac:dyDescent="0.2">
      <c r="B560" s="3"/>
      <c r="C560" s="3"/>
      <c r="D560" s="3"/>
      <c r="E560" s="3"/>
      <c r="F560" s="3"/>
      <c r="G560" s="380"/>
      <c r="H560" s="380"/>
    </row>
    <row r="561" spans="2:8" x14ac:dyDescent="0.2">
      <c r="B561" s="3"/>
      <c r="C561" s="3"/>
      <c r="D561" s="3"/>
      <c r="E561" s="3"/>
      <c r="F561" s="3"/>
      <c r="G561" s="380"/>
      <c r="H561" s="380"/>
    </row>
    <row r="562" spans="2:8" x14ac:dyDescent="0.2">
      <c r="B562" s="3"/>
      <c r="C562" s="3"/>
      <c r="D562" s="3"/>
      <c r="E562" s="3"/>
      <c r="F562" s="3"/>
      <c r="G562" s="380"/>
      <c r="H562" s="380"/>
    </row>
    <row r="563" spans="2:8" x14ac:dyDescent="0.2">
      <c r="B563" s="3"/>
      <c r="C563" s="3"/>
      <c r="D563" s="3"/>
      <c r="E563" s="3"/>
      <c r="F563" s="3"/>
      <c r="G563" s="380"/>
      <c r="H563" s="380"/>
    </row>
    <row r="564" spans="2:8" x14ac:dyDescent="0.2">
      <c r="B564" s="3"/>
      <c r="C564" s="3"/>
      <c r="D564" s="3"/>
      <c r="E564" s="3"/>
      <c r="F564" s="3"/>
      <c r="G564" s="380"/>
      <c r="H564" s="380"/>
    </row>
    <row r="565" spans="2:8" x14ac:dyDescent="0.2">
      <c r="B565" s="3"/>
      <c r="C565" s="3"/>
      <c r="D565" s="3"/>
      <c r="E565" s="3"/>
      <c r="F565" s="3"/>
      <c r="G565" s="380"/>
      <c r="H565" s="380"/>
    </row>
    <row r="566" spans="2:8" x14ac:dyDescent="0.2">
      <c r="B566" s="3"/>
      <c r="C566" s="3"/>
      <c r="D566" s="3"/>
      <c r="E566" s="3"/>
      <c r="F566" s="3"/>
      <c r="G566" s="380"/>
      <c r="H566" s="380"/>
    </row>
    <row r="567" spans="2:8" x14ac:dyDescent="0.2">
      <c r="B567" s="3"/>
      <c r="C567" s="3"/>
      <c r="D567" s="3"/>
      <c r="E567" s="3"/>
      <c r="F567" s="3"/>
      <c r="G567" s="380"/>
      <c r="H567" s="380"/>
    </row>
    <row r="568" spans="2:8" x14ac:dyDescent="0.2">
      <c r="B568" s="3"/>
      <c r="C568" s="3"/>
      <c r="D568" s="3"/>
      <c r="E568" s="3"/>
      <c r="F568" s="3"/>
      <c r="G568" s="380"/>
      <c r="H568" s="380"/>
    </row>
    <row r="569" spans="2:8" x14ac:dyDescent="0.2">
      <c r="B569" s="3"/>
      <c r="C569" s="3"/>
      <c r="D569" s="3"/>
      <c r="E569" s="3"/>
      <c r="F569" s="3"/>
      <c r="G569" s="380"/>
      <c r="H569" s="380"/>
    </row>
    <row r="570" spans="2:8" x14ac:dyDescent="0.2">
      <c r="B570" s="3"/>
      <c r="C570" s="3"/>
      <c r="D570" s="3"/>
      <c r="E570" s="3"/>
      <c r="F570" s="3"/>
      <c r="G570" s="380"/>
      <c r="H570" s="380"/>
    </row>
    <row r="571" spans="2:8" x14ac:dyDescent="0.2">
      <c r="B571" s="3"/>
      <c r="C571" s="3"/>
      <c r="D571" s="3"/>
      <c r="E571" s="3"/>
      <c r="F571" s="3"/>
      <c r="G571" s="380"/>
      <c r="H571" s="380"/>
    </row>
    <row r="572" spans="2:8" x14ac:dyDescent="0.2">
      <c r="B572" s="3"/>
      <c r="C572" s="3"/>
      <c r="D572" s="3"/>
      <c r="E572" s="3"/>
      <c r="F572" s="3"/>
      <c r="G572" s="380"/>
      <c r="H572" s="380"/>
    </row>
    <row r="573" spans="2:8" x14ac:dyDescent="0.2">
      <c r="B573" s="3"/>
      <c r="C573" s="3"/>
      <c r="D573" s="3"/>
      <c r="E573" s="3"/>
      <c r="F573" s="3"/>
      <c r="G573" s="380"/>
      <c r="H573" s="380"/>
    </row>
    <row r="574" spans="2:8" x14ac:dyDescent="0.2">
      <c r="B574" s="3"/>
      <c r="C574" s="3"/>
      <c r="D574" s="3"/>
      <c r="E574" s="3"/>
      <c r="F574" s="3"/>
      <c r="G574" s="380"/>
      <c r="H574" s="380"/>
    </row>
    <row r="575" spans="2:8" x14ac:dyDescent="0.2">
      <c r="B575" s="3"/>
      <c r="C575" s="3"/>
      <c r="D575" s="3"/>
      <c r="E575" s="3"/>
      <c r="F575" s="3"/>
      <c r="G575" s="380"/>
      <c r="H575" s="380"/>
    </row>
    <row r="576" spans="2:8" x14ac:dyDescent="0.2">
      <c r="B576" s="3"/>
      <c r="C576" s="3"/>
      <c r="D576" s="3"/>
      <c r="E576" s="3"/>
      <c r="F576" s="3"/>
      <c r="G576" s="380"/>
      <c r="H576" s="380"/>
    </row>
    <row r="577" spans="2:8" x14ac:dyDescent="0.2">
      <c r="B577" s="3"/>
      <c r="C577" s="3"/>
      <c r="D577" s="3"/>
      <c r="E577" s="3"/>
      <c r="F577" s="3"/>
      <c r="G577" s="380"/>
      <c r="H577" s="380"/>
    </row>
    <row r="578" spans="2:8" x14ac:dyDescent="0.2">
      <c r="B578" s="3"/>
      <c r="C578" s="3"/>
      <c r="D578" s="3"/>
      <c r="E578" s="3"/>
      <c r="F578" s="3"/>
      <c r="G578" s="380"/>
      <c r="H578" s="380"/>
    </row>
    <row r="579" spans="2:8" x14ac:dyDescent="0.2">
      <c r="B579" s="3"/>
      <c r="C579" s="3"/>
      <c r="D579" s="3"/>
      <c r="E579" s="3"/>
      <c r="F579" s="3"/>
      <c r="G579" s="380"/>
      <c r="H579" s="380"/>
    </row>
    <row r="580" spans="2:8" x14ac:dyDescent="0.2">
      <c r="B580" s="3"/>
      <c r="C580" s="3"/>
      <c r="D580" s="3"/>
      <c r="E580" s="3"/>
      <c r="F580" s="3"/>
      <c r="G580" s="380"/>
      <c r="H580" s="380"/>
    </row>
    <row r="581" spans="2:8" x14ac:dyDescent="0.2">
      <c r="B581" s="3"/>
      <c r="C581" s="3"/>
      <c r="D581" s="3"/>
      <c r="E581" s="3"/>
      <c r="F581" s="3"/>
      <c r="G581" s="380"/>
      <c r="H581" s="380"/>
    </row>
    <row r="582" spans="2:8" x14ac:dyDescent="0.2">
      <c r="B582" s="3"/>
      <c r="C582" s="3"/>
      <c r="D582" s="3"/>
      <c r="E582" s="3"/>
      <c r="F582" s="3"/>
      <c r="G582" s="380"/>
      <c r="H582" s="380"/>
    </row>
    <row r="583" spans="2:8" x14ac:dyDescent="0.2">
      <c r="B583" s="3"/>
      <c r="C583" s="3"/>
      <c r="D583" s="3"/>
      <c r="E583" s="3"/>
      <c r="F583" s="3"/>
      <c r="G583" s="380"/>
      <c r="H583" s="380"/>
    </row>
    <row r="584" spans="2:8" x14ac:dyDescent="0.2">
      <c r="B584" s="3"/>
      <c r="C584" s="3"/>
      <c r="D584" s="3"/>
      <c r="E584" s="3"/>
      <c r="F584" s="3"/>
      <c r="G584" s="380"/>
      <c r="H584" s="380"/>
    </row>
    <row r="585" spans="2:8" x14ac:dyDescent="0.2">
      <c r="B585" s="3"/>
      <c r="C585" s="3"/>
      <c r="D585" s="3"/>
      <c r="E585" s="3"/>
      <c r="F585" s="3"/>
      <c r="G585" s="380"/>
      <c r="H585" s="380"/>
    </row>
    <row r="586" spans="2:8" x14ac:dyDescent="0.2">
      <c r="B586" s="3"/>
      <c r="C586" s="3"/>
      <c r="D586" s="3"/>
      <c r="E586" s="3"/>
      <c r="F586" s="3"/>
      <c r="G586" s="380"/>
      <c r="H586" s="380"/>
    </row>
    <row r="587" spans="2:8" x14ac:dyDescent="0.2">
      <c r="B587" s="3"/>
      <c r="C587" s="3"/>
      <c r="D587" s="3"/>
      <c r="E587" s="3"/>
      <c r="F587" s="3"/>
      <c r="G587" s="380"/>
      <c r="H587" s="380"/>
    </row>
    <row r="588" spans="2:8" x14ac:dyDescent="0.2">
      <c r="B588" s="3"/>
      <c r="C588" s="3"/>
      <c r="D588" s="3"/>
      <c r="E588" s="3"/>
      <c r="F588" s="3"/>
      <c r="G588" s="380"/>
      <c r="H588" s="380"/>
    </row>
    <row r="589" spans="2:8" x14ac:dyDescent="0.2">
      <c r="B589" s="3"/>
      <c r="C589" s="3"/>
      <c r="D589" s="3"/>
      <c r="E589" s="3"/>
      <c r="F589" s="3"/>
      <c r="G589" s="380"/>
      <c r="H589" s="380"/>
    </row>
    <row r="590" spans="2:8" x14ac:dyDescent="0.2">
      <c r="B590" s="3"/>
      <c r="C590" s="3"/>
      <c r="D590" s="3"/>
      <c r="E590" s="3"/>
      <c r="F590" s="3"/>
      <c r="G590" s="380"/>
      <c r="H590" s="380"/>
    </row>
    <row r="591" spans="2:8" x14ac:dyDescent="0.2">
      <c r="B591" s="3"/>
      <c r="C591" s="3"/>
      <c r="D591" s="3"/>
      <c r="E591" s="3"/>
      <c r="F591" s="3"/>
      <c r="G591" s="380"/>
      <c r="H591" s="380"/>
    </row>
    <row r="592" spans="2:8" x14ac:dyDescent="0.2">
      <c r="B592" s="3"/>
      <c r="C592" s="3"/>
      <c r="D592" s="3"/>
      <c r="E592" s="3"/>
      <c r="F592" s="3"/>
      <c r="G592" s="380"/>
      <c r="H592" s="380"/>
    </row>
    <row r="593" spans="2:8" x14ac:dyDescent="0.2">
      <c r="B593" s="3"/>
      <c r="C593" s="3"/>
      <c r="D593" s="3"/>
      <c r="E593" s="3"/>
      <c r="F593" s="3"/>
      <c r="G593" s="380"/>
      <c r="H593" s="380"/>
    </row>
    <row r="594" spans="2:8" x14ac:dyDescent="0.2">
      <c r="B594" s="3"/>
      <c r="C594" s="3"/>
      <c r="D594" s="3"/>
      <c r="E594" s="3"/>
      <c r="F594" s="3"/>
      <c r="G594" s="380"/>
      <c r="H594" s="380"/>
    </row>
    <row r="595" spans="2:8" x14ac:dyDescent="0.2">
      <c r="B595" s="3"/>
      <c r="C595" s="3"/>
      <c r="D595" s="3"/>
      <c r="E595" s="3"/>
      <c r="F595" s="3"/>
      <c r="G595" s="380"/>
      <c r="H595" s="380"/>
    </row>
    <row r="596" spans="2:8" x14ac:dyDescent="0.2">
      <c r="B596" s="3"/>
      <c r="C596" s="3"/>
      <c r="D596" s="3"/>
      <c r="E596" s="3"/>
      <c r="F596" s="3"/>
      <c r="G596" s="380"/>
      <c r="H596" s="380"/>
    </row>
    <row r="597" spans="2:8" x14ac:dyDescent="0.2">
      <c r="B597" s="3"/>
      <c r="C597" s="3"/>
      <c r="D597" s="3"/>
      <c r="E597" s="3"/>
      <c r="F597" s="3"/>
      <c r="G597" s="380"/>
      <c r="H597" s="380"/>
    </row>
    <row r="598" spans="2:8" x14ac:dyDescent="0.2">
      <c r="B598" s="3"/>
      <c r="C598" s="3"/>
      <c r="D598" s="3"/>
      <c r="E598" s="3"/>
      <c r="F598" s="3"/>
      <c r="G598" s="380"/>
      <c r="H598" s="380"/>
    </row>
    <row r="599" spans="2:8" x14ac:dyDescent="0.2">
      <c r="B599" s="3"/>
      <c r="C599" s="3"/>
      <c r="D599" s="3"/>
      <c r="E599" s="3"/>
      <c r="F599" s="3"/>
      <c r="G599" s="380"/>
      <c r="H599" s="380"/>
    </row>
    <row r="600" spans="2:8" x14ac:dyDescent="0.2">
      <c r="B600" s="3"/>
      <c r="C600" s="3"/>
      <c r="D600" s="3"/>
      <c r="E600" s="3"/>
      <c r="F600" s="3"/>
      <c r="G600" s="380"/>
      <c r="H600" s="380"/>
    </row>
    <row r="601" spans="2:8" x14ac:dyDescent="0.2">
      <c r="B601" s="3"/>
      <c r="C601" s="3"/>
      <c r="D601" s="3"/>
      <c r="E601" s="3"/>
      <c r="F601" s="3"/>
      <c r="G601" s="380"/>
      <c r="H601" s="380"/>
    </row>
    <row r="602" spans="2:8" x14ac:dyDescent="0.2">
      <c r="B602" s="3"/>
      <c r="C602" s="3"/>
      <c r="D602" s="3"/>
      <c r="E602" s="3"/>
      <c r="F602" s="3"/>
      <c r="G602" s="380"/>
      <c r="H602" s="380"/>
    </row>
    <row r="603" spans="2:8" x14ac:dyDescent="0.2">
      <c r="B603" s="3"/>
      <c r="C603" s="3"/>
      <c r="D603" s="3"/>
      <c r="E603" s="3"/>
      <c r="F603" s="3"/>
      <c r="G603" s="380"/>
      <c r="H603" s="380"/>
    </row>
    <row r="604" spans="2:8" x14ac:dyDescent="0.2">
      <c r="B604" s="3"/>
      <c r="C604" s="3"/>
      <c r="D604" s="3"/>
      <c r="E604" s="3"/>
      <c r="F604" s="3"/>
      <c r="G604" s="380"/>
      <c r="H604" s="380"/>
    </row>
    <row r="605" spans="2:8" x14ac:dyDescent="0.2">
      <c r="B605" s="3"/>
      <c r="C605" s="3"/>
      <c r="D605" s="3"/>
      <c r="E605" s="3"/>
      <c r="F605" s="3"/>
      <c r="G605" s="380"/>
      <c r="H605" s="380"/>
    </row>
    <row r="606" spans="2:8" x14ac:dyDescent="0.2">
      <c r="B606" s="3"/>
      <c r="C606" s="3"/>
      <c r="D606" s="3"/>
      <c r="E606" s="3"/>
      <c r="F606" s="3"/>
      <c r="G606" s="380"/>
      <c r="H606" s="380"/>
    </row>
    <row r="607" spans="2:8" x14ac:dyDescent="0.2">
      <c r="B607" s="3"/>
      <c r="C607" s="3"/>
      <c r="D607" s="3"/>
      <c r="E607" s="3"/>
      <c r="F607" s="3"/>
      <c r="G607" s="380"/>
      <c r="H607" s="380"/>
    </row>
    <row r="608" spans="2:8" x14ac:dyDescent="0.2">
      <c r="B608" s="3"/>
      <c r="C608" s="3"/>
      <c r="D608" s="3"/>
      <c r="E608" s="3"/>
      <c r="F608" s="3"/>
      <c r="G608" s="380"/>
      <c r="H608" s="380"/>
    </row>
    <row r="609" spans="2:8" x14ac:dyDescent="0.2">
      <c r="B609" s="3"/>
      <c r="C609" s="3"/>
      <c r="D609" s="3"/>
      <c r="E609" s="3"/>
      <c r="F609" s="3"/>
      <c r="G609" s="380"/>
      <c r="H609" s="380"/>
    </row>
    <row r="610" spans="2:8" x14ac:dyDescent="0.2">
      <c r="B610" s="3"/>
      <c r="C610" s="3"/>
      <c r="D610" s="3"/>
      <c r="E610" s="3"/>
      <c r="F610" s="3"/>
      <c r="G610" s="380"/>
      <c r="H610" s="380"/>
    </row>
    <row r="611" spans="2:8" x14ac:dyDescent="0.2">
      <c r="B611" s="3"/>
      <c r="C611" s="3"/>
      <c r="D611" s="3"/>
      <c r="E611" s="3"/>
      <c r="F611" s="3"/>
      <c r="G611" s="380"/>
      <c r="H611" s="380"/>
    </row>
    <row r="612" spans="2:8" x14ac:dyDescent="0.2">
      <c r="B612" s="3"/>
      <c r="C612" s="3"/>
      <c r="D612" s="3"/>
      <c r="E612" s="3"/>
      <c r="F612" s="3"/>
      <c r="G612" s="380"/>
      <c r="H612" s="380"/>
    </row>
    <row r="613" spans="2:8" x14ac:dyDescent="0.2">
      <c r="B613" s="3"/>
      <c r="C613" s="3"/>
      <c r="D613" s="3"/>
      <c r="E613" s="3"/>
      <c r="F613" s="3"/>
      <c r="G613" s="380"/>
      <c r="H613" s="380"/>
    </row>
    <row r="614" spans="2:8" x14ac:dyDescent="0.2">
      <c r="B614" s="3"/>
      <c r="C614" s="3"/>
      <c r="D614" s="3"/>
      <c r="E614" s="3"/>
      <c r="F614" s="3"/>
      <c r="G614" s="380"/>
      <c r="H614" s="380"/>
    </row>
    <row r="615" spans="2:8" x14ac:dyDescent="0.2">
      <c r="B615" s="3"/>
      <c r="C615" s="3"/>
      <c r="D615" s="3"/>
      <c r="E615" s="3"/>
      <c r="F615" s="3"/>
      <c r="G615" s="380"/>
      <c r="H615" s="380"/>
    </row>
    <row r="616" spans="2:8" x14ac:dyDescent="0.2">
      <c r="B616" s="3"/>
      <c r="C616" s="3"/>
      <c r="D616" s="3"/>
      <c r="E616" s="3"/>
      <c r="F616" s="3"/>
      <c r="G616" s="380"/>
      <c r="H616" s="380"/>
    </row>
    <row r="617" spans="2:8" x14ac:dyDescent="0.2">
      <c r="B617" s="3"/>
      <c r="C617" s="3"/>
      <c r="D617" s="3"/>
      <c r="E617" s="3"/>
      <c r="F617" s="3"/>
      <c r="G617" s="380"/>
      <c r="H617" s="380"/>
    </row>
    <row r="618" spans="2:8" x14ac:dyDescent="0.2">
      <c r="B618" s="3"/>
      <c r="C618" s="3"/>
      <c r="D618" s="3"/>
      <c r="E618" s="3"/>
      <c r="F618" s="3"/>
      <c r="G618" s="380"/>
      <c r="H618" s="380"/>
    </row>
    <row r="619" spans="2:8" x14ac:dyDescent="0.2">
      <c r="B619" s="3"/>
      <c r="C619" s="3"/>
      <c r="D619" s="3"/>
      <c r="E619" s="3"/>
      <c r="F619" s="3"/>
      <c r="G619" s="380"/>
      <c r="H619" s="380"/>
    </row>
    <row r="620" spans="2:8" x14ac:dyDescent="0.2">
      <c r="B620" s="3"/>
      <c r="C620" s="3"/>
      <c r="D620" s="3"/>
      <c r="E620" s="3"/>
      <c r="F620" s="3"/>
      <c r="G620" s="380"/>
      <c r="H620" s="380"/>
    </row>
    <row r="621" spans="2:8" x14ac:dyDescent="0.2">
      <c r="B621" s="3"/>
      <c r="C621" s="3"/>
      <c r="D621" s="3"/>
      <c r="E621" s="3"/>
      <c r="F621" s="3"/>
      <c r="G621" s="380"/>
      <c r="H621" s="380"/>
    </row>
    <row r="622" spans="2:8" x14ac:dyDescent="0.2">
      <c r="B622" s="3"/>
      <c r="C622" s="3"/>
      <c r="D622" s="3"/>
      <c r="E622" s="3"/>
      <c r="F622" s="3"/>
      <c r="G622" s="380"/>
      <c r="H622" s="380"/>
    </row>
    <row r="623" spans="2:8" x14ac:dyDescent="0.2">
      <c r="B623" s="3"/>
      <c r="C623" s="3"/>
      <c r="D623" s="3"/>
      <c r="E623" s="3"/>
      <c r="F623" s="3"/>
      <c r="G623" s="380"/>
      <c r="H623" s="380"/>
    </row>
    <row r="624" spans="2:8" x14ac:dyDescent="0.2">
      <c r="B624" s="3"/>
      <c r="C624" s="3"/>
      <c r="D624" s="3"/>
      <c r="E624" s="3"/>
      <c r="F624" s="3"/>
      <c r="G624" s="380"/>
      <c r="H624" s="380"/>
    </row>
    <row r="625" spans="2:8" x14ac:dyDescent="0.2">
      <c r="B625" s="3"/>
      <c r="C625" s="3"/>
      <c r="D625" s="3"/>
      <c r="E625" s="3"/>
      <c r="F625" s="3"/>
      <c r="G625" s="380"/>
      <c r="H625" s="380"/>
    </row>
    <row r="626" spans="2:8" x14ac:dyDescent="0.2">
      <c r="B626" s="3"/>
      <c r="C626" s="3"/>
      <c r="D626" s="3"/>
      <c r="E626" s="3"/>
      <c r="F626" s="3"/>
      <c r="G626" s="380"/>
      <c r="H626" s="380"/>
    </row>
    <row r="627" spans="2:8" x14ac:dyDescent="0.2">
      <c r="B627" s="3"/>
      <c r="C627" s="3"/>
      <c r="D627" s="3"/>
      <c r="E627" s="3"/>
      <c r="F627" s="3"/>
      <c r="G627" s="380"/>
      <c r="H627" s="380"/>
    </row>
    <row r="628" spans="2:8" x14ac:dyDescent="0.2">
      <c r="B628" s="3"/>
      <c r="C628" s="3"/>
      <c r="D628" s="3"/>
      <c r="E628" s="3"/>
      <c r="F628" s="3"/>
      <c r="G628" s="380"/>
      <c r="H628" s="380"/>
    </row>
    <row r="629" spans="2:8" x14ac:dyDescent="0.2">
      <c r="B629" s="3"/>
      <c r="C629" s="3"/>
      <c r="D629" s="3"/>
      <c r="E629" s="3"/>
      <c r="F629" s="3"/>
      <c r="G629" s="380"/>
      <c r="H629" s="380"/>
    </row>
    <row r="630" spans="2:8" x14ac:dyDescent="0.2">
      <c r="B630" s="3"/>
      <c r="C630" s="3"/>
      <c r="D630" s="3"/>
      <c r="E630" s="3"/>
      <c r="F630" s="3"/>
      <c r="G630" s="380"/>
      <c r="H630" s="380"/>
    </row>
    <row r="631" spans="2:8" x14ac:dyDescent="0.2">
      <c r="B631" s="3"/>
      <c r="C631" s="3"/>
      <c r="D631" s="3"/>
      <c r="E631" s="3"/>
      <c r="F631" s="3"/>
      <c r="G631" s="380"/>
      <c r="H631" s="380"/>
    </row>
    <row r="632" spans="2:8" x14ac:dyDescent="0.2">
      <c r="B632" s="3"/>
      <c r="C632" s="3"/>
      <c r="D632" s="3"/>
      <c r="E632" s="3"/>
      <c r="F632" s="3"/>
      <c r="G632" s="380"/>
      <c r="H632" s="380"/>
    </row>
  </sheetData>
  <sheetProtection algorithmName="SHA-512" hashValue="EwgT4ultwB0+NP6nu2uPAEBzAa1tH7Qt1pwjtcNACwElQkUNCvehAYsCClhoLtQTI+ArSXWPOEFhgrlVk45xrw==" saltValue="E2tTIYG5qI2eb7FhWphGUQ==" spinCount="100000" sheet="1" objects="1" scenarios="1"/>
  <mergeCells count="4">
    <mergeCell ref="B1:H1"/>
    <mergeCell ref="B2:H2"/>
    <mergeCell ref="B4:C4"/>
    <mergeCell ref="D63:F63"/>
  </mergeCells>
  <pageMargins left="0.7" right="0.7" top="0.75" bottom="0.75" header="0.3" footer="0.3"/>
  <pageSetup scale="68"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3">
    <tabColor rgb="FFCC99FF"/>
    <pageSetUpPr fitToPage="1"/>
  </sheetPr>
  <dimension ref="B1:R53"/>
  <sheetViews>
    <sheetView showGridLines="0" zoomScale="70" zoomScaleNormal="70" workbookViewId="0">
      <selection activeCell="J18" sqref="J18"/>
    </sheetView>
  </sheetViews>
  <sheetFormatPr defaultColWidth="9.140625" defaultRowHeight="12.75" x14ac:dyDescent="0.2"/>
  <cols>
    <col min="1" max="1" width="2.85546875" style="1" customWidth="1"/>
    <col min="2" max="2" width="51.85546875" style="1" customWidth="1"/>
    <col min="3" max="17" width="14" style="1" customWidth="1"/>
    <col min="18" max="16384" width="9.140625" style="1"/>
  </cols>
  <sheetData>
    <row r="1" spans="2:18" ht="13.5" thickBot="1" x14ac:dyDescent="0.25">
      <c r="B1" s="2268" t="e">
        <f>#REF!</f>
        <v>#REF!</v>
      </c>
      <c r="C1" s="2269"/>
      <c r="D1" s="2269"/>
      <c r="E1" s="2269"/>
      <c r="F1" s="2269"/>
      <c r="G1" s="2269"/>
      <c r="H1" s="2269"/>
      <c r="I1" s="2269"/>
      <c r="J1" s="2269"/>
      <c r="K1" s="2269"/>
      <c r="L1" s="2269"/>
      <c r="M1" s="2269"/>
      <c r="N1" s="2269"/>
      <c r="O1" s="2269"/>
      <c r="P1" s="2269"/>
      <c r="Q1" s="2270"/>
    </row>
    <row r="2" spans="2:18" ht="34.5" customHeight="1" thickBot="1" x14ac:dyDescent="0.25">
      <c r="B2" s="2271" t="s">
        <v>286</v>
      </c>
      <c r="C2" s="2272"/>
      <c r="D2" s="2272"/>
      <c r="E2" s="2272"/>
      <c r="F2" s="2272"/>
      <c r="G2" s="2272"/>
      <c r="H2" s="2272"/>
      <c r="I2" s="2272"/>
      <c r="J2" s="2272"/>
      <c r="K2" s="2272"/>
      <c r="L2" s="2272"/>
      <c r="M2" s="2272"/>
      <c r="N2" s="2272"/>
      <c r="O2" s="2272"/>
      <c r="P2" s="2272"/>
      <c r="Q2" s="2273"/>
      <c r="R2" s="165"/>
    </row>
    <row r="3" spans="2:18" ht="13.5" thickBot="1" x14ac:dyDescent="0.25">
      <c r="B3" s="208"/>
      <c r="Q3" s="246"/>
      <c r="R3" s="165"/>
    </row>
    <row r="4" spans="2:18" ht="15" customHeight="1" thickBot="1" x14ac:dyDescent="0.25">
      <c r="B4" s="208"/>
      <c r="C4" s="2466" t="s">
        <v>265</v>
      </c>
      <c r="D4" s="2467"/>
      <c r="E4" s="2467"/>
      <c r="F4" s="2467"/>
      <c r="G4" s="2467"/>
      <c r="H4" s="2467"/>
      <c r="I4" s="2467"/>
      <c r="J4" s="2468"/>
      <c r="K4" s="405"/>
      <c r="L4" s="165"/>
      <c r="M4" s="165"/>
      <c r="N4" s="165"/>
      <c r="O4" s="165"/>
      <c r="P4" s="165"/>
      <c r="Q4" s="406"/>
      <c r="R4" s="165"/>
    </row>
    <row r="5" spans="2:18" x14ac:dyDescent="0.2">
      <c r="B5" s="208"/>
      <c r="C5" s="407" t="s">
        <v>290</v>
      </c>
      <c r="D5" s="310"/>
      <c r="E5" s="408"/>
      <c r="F5" s="409">
        <v>0.02</v>
      </c>
      <c r="G5" s="310"/>
      <c r="H5" s="410" t="s">
        <v>266</v>
      </c>
      <c r="I5" s="310"/>
      <c r="J5" s="411">
        <f>+'Rent Summary (8609)'!C4</f>
        <v>0</v>
      </c>
      <c r="K5" s="165"/>
      <c r="L5" s="165"/>
      <c r="M5" s="165"/>
      <c r="N5" s="165"/>
      <c r="O5" s="165"/>
      <c r="P5" s="165"/>
      <c r="Q5" s="406"/>
      <c r="R5" s="165"/>
    </row>
    <row r="6" spans="2:18" ht="14.25" customHeight="1" x14ac:dyDescent="0.2">
      <c r="B6" s="208"/>
      <c r="C6" s="407" t="s">
        <v>267</v>
      </c>
      <c r="D6" s="410"/>
      <c r="E6" s="410"/>
      <c r="F6" s="409">
        <v>0.03</v>
      </c>
      <c r="G6" s="310"/>
      <c r="H6" s="410" t="s">
        <v>268</v>
      </c>
      <c r="I6" s="310"/>
      <c r="J6" s="411">
        <v>0.5</v>
      </c>
      <c r="L6" s="165"/>
      <c r="M6" s="165"/>
      <c r="N6" s="165"/>
      <c r="O6" s="165"/>
      <c r="P6" s="165"/>
      <c r="Q6" s="406"/>
      <c r="R6" s="165"/>
    </row>
    <row r="7" spans="2:18" ht="13.5" thickBot="1" x14ac:dyDescent="0.25">
      <c r="B7" s="208"/>
      <c r="C7" s="412" t="s">
        <v>269</v>
      </c>
      <c r="D7" s="413"/>
      <c r="E7" s="414"/>
      <c r="F7" s="415">
        <v>0.03</v>
      </c>
      <c r="G7" s="413"/>
      <c r="H7" s="414"/>
      <c r="I7" s="414"/>
      <c r="J7" s="416"/>
      <c r="K7" s="165"/>
      <c r="L7" s="417"/>
      <c r="M7" s="418"/>
      <c r="N7" s="165"/>
      <c r="O7" s="165"/>
      <c r="P7" s="165"/>
      <c r="Q7" s="406"/>
      <c r="R7" s="165"/>
    </row>
    <row r="8" spans="2:18" ht="15.75" customHeight="1" thickBot="1" x14ac:dyDescent="0.3">
      <c r="B8" s="419"/>
      <c r="C8" s="420"/>
      <c r="D8" s="420"/>
      <c r="E8" s="421"/>
      <c r="F8" s="421"/>
      <c r="G8" s="2469" t="s">
        <v>287</v>
      </c>
      <c r="H8" s="2469"/>
      <c r="I8" s="2469"/>
      <c r="J8" s="2469"/>
      <c r="K8" s="420"/>
      <c r="L8" s="420"/>
      <c r="M8" s="420"/>
      <c r="N8" s="420"/>
      <c r="O8" s="420"/>
      <c r="P8" s="420"/>
      <c r="Q8" s="422"/>
      <c r="R8" s="165"/>
    </row>
    <row r="9" spans="2:18" ht="13.5" thickBot="1" x14ac:dyDescent="0.25">
      <c r="B9" s="423" t="s">
        <v>270</v>
      </c>
      <c r="C9" s="424">
        <v>1</v>
      </c>
      <c r="D9" s="424">
        <v>2</v>
      </c>
      <c r="E9" s="424">
        <v>3</v>
      </c>
      <c r="F9" s="424">
        <v>4</v>
      </c>
      <c r="G9" s="424">
        <v>5</v>
      </c>
      <c r="H9" s="424">
        <v>6</v>
      </c>
      <c r="I9" s="424">
        <v>7</v>
      </c>
      <c r="J9" s="424">
        <v>8</v>
      </c>
      <c r="K9" s="424">
        <v>9</v>
      </c>
      <c r="L9" s="424">
        <v>10</v>
      </c>
      <c r="M9" s="424">
        <v>11</v>
      </c>
      <c r="N9" s="424">
        <v>12</v>
      </c>
      <c r="O9" s="424">
        <v>13</v>
      </c>
      <c r="P9" s="424">
        <v>14</v>
      </c>
      <c r="Q9" s="425">
        <v>15</v>
      </c>
      <c r="R9" s="165"/>
    </row>
    <row r="10" spans="2:18" ht="13.5" thickBot="1" x14ac:dyDescent="0.25">
      <c r="B10" s="426" t="s">
        <v>271</v>
      </c>
      <c r="C10" s="427"/>
      <c r="D10" s="427"/>
      <c r="E10" s="427"/>
      <c r="F10" s="427"/>
      <c r="G10" s="427"/>
      <c r="H10" s="427"/>
      <c r="I10" s="427"/>
      <c r="J10" s="427"/>
      <c r="K10" s="427"/>
      <c r="L10" s="427"/>
      <c r="M10" s="427"/>
      <c r="N10" s="427"/>
      <c r="O10" s="427"/>
      <c r="P10" s="427"/>
      <c r="Q10" s="428"/>
      <c r="R10" s="166"/>
    </row>
    <row r="11" spans="2:18" x14ac:dyDescent="0.2">
      <c r="B11" s="429" t="s">
        <v>272</v>
      </c>
      <c r="C11" s="430">
        <f>+'Rent Summary (8609)'!H101</f>
        <v>0</v>
      </c>
      <c r="D11" s="431">
        <f t="shared" ref="D11:Q11" si="0">+C11*(1+$F$5)</f>
        <v>0</v>
      </c>
      <c r="E11" s="431">
        <f t="shared" si="0"/>
        <v>0</v>
      </c>
      <c r="F11" s="431">
        <f t="shared" si="0"/>
        <v>0</v>
      </c>
      <c r="G11" s="431">
        <f t="shared" si="0"/>
        <v>0</v>
      </c>
      <c r="H11" s="431">
        <f t="shared" si="0"/>
        <v>0</v>
      </c>
      <c r="I11" s="431">
        <f t="shared" si="0"/>
        <v>0</v>
      </c>
      <c r="J11" s="431">
        <f t="shared" si="0"/>
        <v>0</v>
      </c>
      <c r="K11" s="431">
        <f t="shared" si="0"/>
        <v>0</v>
      </c>
      <c r="L11" s="431">
        <f t="shared" si="0"/>
        <v>0</v>
      </c>
      <c r="M11" s="431">
        <f t="shared" si="0"/>
        <v>0</v>
      </c>
      <c r="N11" s="431">
        <f t="shared" si="0"/>
        <v>0</v>
      </c>
      <c r="O11" s="431">
        <f t="shared" si="0"/>
        <v>0</v>
      </c>
      <c r="P11" s="431">
        <f t="shared" si="0"/>
        <v>0</v>
      </c>
      <c r="Q11" s="726">
        <f t="shared" si="0"/>
        <v>0</v>
      </c>
      <c r="R11" s="166"/>
    </row>
    <row r="12" spans="2:18" x14ac:dyDescent="0.2">
      <c r="B12" s="429" t="s">
        <v>453</v>
      </c>
      <c r="C12" s="430">
        <f>+'Operating Exps (8609)'!G7+'Operating Exps (8609)'!G8+'Operating Exps (8609)'!G9</f>
        <v>0</v>
      </c>
      <c r="D12" s="431">
        <f t="shared" ref="D12:Q12" si="1">+C12*(1+$F$5)</f>
        <v>0</v>
      </c>
      <c r="E12" s="431">
        <f t="shared" si="1"/>
        <v>0</v>
      </c>
      <c r="F12" s="431">
        <f t="shared" si="1"/>
        <v>0</v>
      </c>
      <c r="G12" s="431">
        <f t="shared" si="1"/>
        <v>0</v>
      </c>
      <c r="H12" s="431">
        <f t="shared" si="1"/>
        <v>0</v>
      </c>
      <c r="I12" s="431">
        <f t="shared" si="1"/>
        <v>0</v>
      </c>
      <c r="J12" s="431">
        <f t="shared" si="1"/>
        <v>0</v>
      </c>
      <c r="K12" s="431">
        <f t="shared" si="1"/>
        <v>0</v>
      </c>
      <c r="L12" s="431">
        <f t="shared" si="1"/>
        <v>0</v>
      </c>
      <c r="M12" s="431">
        <f t="shared" si="1"/>
        <v>0</v>
      </c>
      <c r="N12" s="431">
        <f t="shared" si="1"/>
        <v>0</v>
      </c>
      <c r="O12" s="431">
        <f t="shared" si="1"/>
        <v>0</v>
      </c>
      <c r="P12" s="431">
        <f t="shared" si="1"/>
        <v>0</v>
      </c>
      <c r="Q12" s="726">
        <f t="shared" si="1"/>
        <v>0</v>
      </c>
      <c r="R12" s="166"/>
    </row>
    <row r="13" spans="2:18" x14ac:dyDescent="0.2">
      <c r="B13" s="432" t="s">
        <v>273</v>
      </c>
      <c r="C13" s="151">
        <f t="shared" ref="C13:Q13" si="2">-(C11+C12)*$J$5</f>
        <v>0</v>
      </c>
      <c r="D13" s="151">
        <f t="shared" si="2"/>
        <v>0</v>
      </c>
      <c r="E13" s="151">
        <f t="shared" si="2"/>
        <v>0</v>
      </c>
      <c r="F13" s="151">
        <f t="shared" si="2"/>
        <v>0</v>
      </c>
      <c r="G13" s="151">
        <f t="shared" si="2"/>
        <v>0</v>
      </c>
      <c r="H13" s="151">
        <f t="shared" si="2"/>
        <v>0</v>
      </c>
      <c r="I13" s="151">
        <f t="shared" si="2"/>
        <v>0</v>
      </c>
      <c r="J13" s="151">
        <f t="shared" si="2"/>
        <v>0</v>
      </c>
      <c r="K13" s="151">
        <f t="shared" si="2"/>
        <v>0</v>
      </c>
      <c r="L13" s="151">
        <f t="shared" si="2"/>
        <v>0</v>
      </c>
      <c r="M13" s="151">
        <f t="shared" si="2"/>
        <v>0</v>
      </c>
      <c r="N13" s="151">
        <f t="shared" si="2"/>
        <v>0</v>
      </c>
      <c r="O13" s="151">
        <f t="shared" si="2"/>
        <v>0</v>
      </c>
      <c r="P13" s="151">
        <f t="shared" si="2"/>
        <v>0</v>
      </c>
      <c r="Q13" s="727">
        <f t="shared" si="2"/>
        <v>0</v>
      </c>
      <c r="R13" s="166"/>
    </row>
    <row r="14" spans="2:18" x14ac:dyDescent="0.2">
      <c r="B14" s="432" t="s">
        <v>153</v>
      </c>
      <c r="C14" s="151">
        <f>+'Operating Exps (8609)'!G12</f>
        <v>0</v>
      </c>
      <c r="D14" s="433">
        <f>+C14*(1+$F$5)</f>
        <v>0</v>
      </c>
      <c r="E14" s="433">
        <f t="shared" ref="E14:Q14" si="3">+D14*(1+$F$5)</f>
        <v>0</v>
      </c>
      <c r="F14" s="433">
        <f>+E14*(1+$F$5)</f>
        <v>0</v>
      </c>
      <c r="G14" s="433">
        <f t="shared" si="3"/>
        <v>0</v>
      </c>
      <c r="H14" s="433">
        <f t="shared" si="3"/>
        <v>0</v>
      </c>
      <c r="I14" s="433">
        <f t="shared" si="3"/>
        <v>0</v>
      </c>
      <c r="J14" s="433">
        <f t="shared" si="3"/>
        <v>0</v>
      </c>
      <c r="K14" s="433">
        <f t="shared" si="3"/>
        <v>0</v>
      </c>
      <c r="L14" s="433">
        <f t="shared" si="3"/>
        <v>0</v>
      </c>
      <c r="M14" s="433">
        <f t="shared" si="3"/>
        <v>0</v>
      </c>
      <c r="N14" s="433">
        <f t="shared" si="3"/>
        <v>0</v>
      </c>
      <c r="O14" s="433">
        <f t="shared" si="3"/>
        <v>0</v>
      </c>
      <c r="P14" s="433">
        <f t="shared" si="3"/>
        <v>0</v>
      </c>
      <c r="Q14" s="440">
        <f t="shared" si="3"/>
        <v>0</v>
      </c>
      <c r="R14" s="166"/>
    </row>
    <row r="15" spans="2:18" x14ac:dyDescent="0.2">
      <c r="B15" s="432" t="s">
        <v>274</v>
      </c>
      <c r="C15" s="151">
        <f>-(C14*$J$6)</f>
        <v>0</v>
      </c>
      <c r="D15" s="151">
        <f t="shared" ref="D15:O15" si="4">-(D14*$J$6)</f>
        <v>0</v>
      </c>
      <c r="E15" s="151">
        <f t="shared" si="4"/>
        <v>0</v>
      </c>
      <c r="F15" s="151">
        <f>-(F14*$J$6)</f>
        <v>0</v>
      </c>
      <c r="G15" s="151">
        <f>-(G14*$J$6)</f>
        <v>0</v>
      </c>
      <c r="H15" s="151">
        <f t="shared" si="4"/>
        <v>0</v>
      </c>
      <c r="I15" s="151">
        <f>-(I14*$J$6)</f>
        <v>0</v>
      </c>
      <c r="J15" s="151">
        <f t="shared" si="4"/>
        <v>0</v>
      </c>
      <c r="K15" s="151">
        <f t="shared" si="4"/>
        <v>0</v>
      </c>
      <c r="L15" s="151">
        <f t="shared" si="4"/>
        <v>0</v>
      </c>
      <c r="M15" s="151">
        <f t="shared" si="4"/>
        <v>0</v>
      </c>
      <c r="N15" s="151">
        <f t="shared" si="4"/>
        <v>0</v>
      </c>
      <c r="O15" s="151">
        <f t="shared" si="4"/>
        <v>0</v>
      </c>
      <c r="P15" s="151">
        <f>-(P14*$J$6)</f>
        <v>0</v>
      </c>
      <c r="Q15" s="727">
        <f>-(Q14*$J$6)</f>
        <v>0</v>
      </c>
      <c r="R15" s="166"/>
    </row>
    <row r="16" spans="2:18" x14ac:dyDescent="0.2">
      <c r="B16" s="434" t="s">
        <v>275</v>
      </c>
      <c r="C16" s="435">
        <f>+SUM(C11:C15)</f>
        <v>0</v>
      </c>
      <c r="D16" s="435">
        <f t="shared" ref="D16:Q16" si="5">+SUM(D11:D15)</f>
        <v>0</v>
      </c>
      <c r="E16" s="435">
        <f t="shared" si="5"/>
        <v>0</v>
      </c>
      <c r="F16" s="435">
        <f t="shared" si="5"/>
        <v>0</v>
      </c>
      <c r="G16" s="435">
        <f t="shared" si="5"/>
        <v>0</v>
      </c>
      <c r="H16" s="435">
        <f t="shared" si="5"/>
        <v>0</v>
      </c>
      <c r="I16" s="435">
        <f t="shared" si="5"/>
        <v>0</v>
      </c>
      <c r="J16" s="435">
        <f t="shared" si="5"/>
        <v>0</v>
      </c>
      <c r="K16" s="435">
        <f t="shared" si="5"/>
        <v>0</v>
      </c>
      <c r="L16" s="435">
        <f t="shared" si="5"/>
        <v>0</v>
      </c>
      <c r="M16" s="435">
        <f t="shared" si="5"/>
        <v>0</v>
      </c>
      <c r="N16" s="435">
        <f t="shared" si="5"/>
        <v>0</v>
      </c>
      <c r="O16" s="435">
        <f t="shared" si="5"/>
        <v>0</v>
      </c>
      <c r="P16" s="435">
        <f t="shared" si="5"/>
        <v>0</v>
      </c>
      <c r="Q16" s="728">
        <f t="shared" si="5"/>
        <v>0</v>
      </c>
      <c r="R16" s="166"/>
    </row>
    <row r="17" spans="2:18" ht="13.5" thickBot="1" x14ac:dyDescent="0.25">
      <c r="B17" s="436"/>
      <c r="C17" s="437"/>
      <c r="D17" s="437"/>
      <c r="E17" s="437"/>
      <c r="F17" s="437"/>
      <c r="G17" s="437"/>
      <c r="H17" s="437"/>
      <c r="I17" s="437"/>
      <c r="J17" s="437"/>
      <c r="K17" s="437"/>
      <c r="L17" s="437"/>
      <c r="M17" s="437"/>
      <c r="N17" s="437"/>
      <c r="O17" s="437"/>
      <c r="P17" s="437"/>
      <c r="Q17" s="438"/>
      <c r="R17" s="166"/>
    </row>
    <row r="18" spans="2:18" ht="13.5" thickBot="1" x14ac:dyDescent="0.25">
      <c r="B18" s="426" t="s">
        <v>276</v>
      </c>
      <c r="C18" s="427"/>
      <c r="D18" s="427"/>
      <c r="E18" s="427"/>
      <c r="F18" s="427"/>
      <c r="G18" s="427"/>
      <c r="H18" s="427"/>
      <c r="I18" s="427"/>
      <c r="J18" s="427"/>
      <c r="K18" s="427"/>
      <c r="L18" s="427"/>
      <c r="M18" s="427"/>
      <c r="N18" s="427"/>
      <c r="O18" s="427"/>
      <c r="P18" s="427"/>
      <c r="Q18" s="428"/>
      <c r="R18" s="165"/>
    </row>
    <row r="19" spans="2:18" x14ac:dyDescent="0.2">
      <c r="B19" s="429" t="s">
        <v>277</v>
      </c>
      <c r="C19" s="430" t="e">
        <f>+'Operating Exps (8609)'!G53-'Operating Exps (8609)'!G19-'Operating Exps (8609)'!G20+'Operating Exps (8609)'!G61</f>
        <v>#REF!</v>
      </c>
      <c r="D19" s="431" t="e">
        <f>+C19*(1+$F$6)</f>
        <v>#REF!</v>
      </c>
      <c r="E19" s="431" t="e">
        <f t="shared" ref="E19:Q19" si="6">+D19*(1+$F$6)</f>
        <v>#REF!</v>
      </c>
      <c r="F19" s="431" t="e">
        <f>+E19*(1+$F$6)</f>
        <v>#REF!</v>
      </c>
      <c r="G19" s="431" t="e">
        <f t="shared" si="6"/>
        <v>#REF!</v>
      </c>
      <c r="H19" s="431" t="e">
        <f t="shared" si="6"/>
        <v>#REF!</v>
      </c>
      <c r="I19" s="431" t="e">
        <f>+H19*(1+$F$6)</f>
        <v>#REF!</v>
      </c>
      <c r="J19" s="431" t="e">
        <f t="shared" si="6"/>
        <v>#REF!</v>
      </c>
      <c r="K19" s="431" t="e">
        <f>+J19*(1+$F$6)</f>
        <v>#REF!</v>
      </c>
      <c r="L19" s="431" t="e">
        <f t="shared" si="6"/>
        <v>#REF!</v>
      </c>
      <c r="M19" s="431" t="e">
        <f>+L19*(1+$F$6)</f>
        <v>#REF!</v>
      </c>
      <c r="N19" s="431" t="e">
        <f t="shared" si="6"/>
        <v>#REF!</v>
      </c>
      <c r="O19" s="431" t="e">
        <f t="shared" si="6"/>
        <v>#REF!</v>
      </c>
      <c r="P19" s="431" t="e">
        <f>+O19*(1+$F$6)</f>
        <v>#REF!</v>
      </c>
      <c r="Q19" s="726" t="e">
        <f t="shared" si="6"/>
        <v>#REF!</v>
      </c>
      <c r="R19" s="165"/>
    </row>
    <row r="20" spans="2:18" x14ac:dyDescent="0.2">
      <c r="B20" s="432" t="s">
        <v>278</v>
      </c>
      <c r="C20" s="151" t="e">
        <f>+'Operating Exps (8609)'!G19+'Operating Exps (8609)'!G20</f>
        <v>#REF!</v>
      </c>
      <c r="D20" s="433" t="e">
        <f>+C20*(1+$F$5)</f>
        <v>#REF!</v>
      </c>
      <c r="E20" s="433" t="e">
        <f>+D20*(1+$F$5)</f>
        <v>#REF!</v>
      </c>
      <c r="F20" s="433" t="e">
        <f>+E20*(1+$F$5)</f>
        <v>#REF!</v>
      </c>
      <c r="G20" s="433" t="e">
        <f t="shared" ref="G20:P20" si="7">+F20*(1+$F$5)</f>
        <v>#REF!</v>
      </c>
      <c r="H20" s="433" t="e">
        <f>+G20*(1+$F$5)</f>
        <v>#REF!</v>
      </c>
      <c r="I20" s="433" t="e">
        <f t="shared" si="7"/>
        <v>#REF!</v>
      </c>
      <c r="J20" s="433" t="e">
        <f t="shared" si="7"/>
        <v>#REF!</v>
      </c>
      <c r="K20" s="433" t="e">
        <f t="shared" si="7"/>
        <v>#REF!</v>
      </c>
      <c r="L20" s="433" t="e">
        <f>+K20*(1+$F$5)</f>
        <v>#REF!</v>
      </c>
      <c r="M20" s="433" t="e">
        <f t="shared" si="7"/>
        <v>#REF!</v>
      </c>
      <c r="N20" s="433" t="e">
        <f t="shared" si="7"/>
        <v>#REF!</v>
      </c>
      <c r="O20" s="433" t="e">
        <f>+N20*(1+$F$5)</f>
        <v>#REF!</v>
      </c>
      <c r="P20" s="433" t="e">
        <f t="shared" si="7"/>
        <v>#REF!</v>
      </c>
      <c r="Q20" s="440" t="e">
        <f>+P20*(1+$F$5)</f>
        <v>#REF!</v>
      </c>
      <c r="R20" s="165"/>
    </row>
    <row r="21" spans="2:18" x14ac:dyDescent="0.2">
      <c r="B21" s="432" t="s">
        <v>279</v>
      </c>
      <c r="C21" s="151" t="e">
        <f>+'Operating Exps (8609)'!G60</f>
        <v>#REF!</v>
      </c>
      <c r="D21" s="433" t="e">
        <f>+C21*(1+$F$7)</f>
        <v>#REF!</v>
      </c>
      <c r="E21" s="433" t="e">
        <f t="shared" ref="E21:Q21" si="8">+D21*(1+$F$7)</f>
        <v>#REF!</v>
      </c>
      <c r="F21" s="433" t="e">
        <f>+E21*(1+$F$7)</f>
        <v>#REF!</v>
      </c>
      <c r="G21" s="433" t="e">
        <f t="shared" si="8"/>
        <v>#REF!</v>
      </c>
      <c r="H21" s="433" t="e">
        <f t="shared" si="8"/>
        <v>#REF!</v>
      </c>
      <c r="I21" s="433" t="e">
        <f>+H21*(1+$F$7)</f>
        <v>#REF!</v>
      </c>
      <c r="J21" s="433" t="e">
        <f t="shared" si="8"/>
        <v>#REF!</v>
      </c>
      <c r="K21" s="433" t="e">
        <f t="shared" si="8"/>
        <v>#REF!</v>
      </c>
      <c r="L21" s="433" t="e">
        <f t="shared" si="8"/>
        <v>#REF!</v>
      </c>
      <c r="M21" s="433" t="e">
        <f>+L21*(1+$F$7)</f>
        <v>#REF!</v>
      </c>
      <c r="N21" s="433" t="e">
        <f t="shared" si="8"/>
        <v>#REF!</v>
      </c>
      <c r="O21" s="433" t="e">
        <f t="shared" si="8"/>
        <v>#REF!</v>
      </c>
      <c r="P21" s="433" t="e">
        <f>+O21*(1+$F$7)</f>
        <v>#REF!</v>
      </c>
      <c r="Q21" s="440" t="e">
        <f t="shared" si="8"/>
        <v>#REF!</v>
      </c>
      <c r="R21" s="166"/>
    </row>
    <row r="22" spans="2:18" x14ac:dyDescent="0.2">
      <c r="B22" s="434" t="s">
        <v>280</v>
      </c>
      <c r="C22" s="435" t="e">
        <f>+SUM(C19:C21)</f>
        <v>#REF!</v>
      </c>
      <c r="D22" s="435" t="e">
        <f t="shared" ref="D22:Q22" si="9">+SUM(D19:D21)</f>
        <v>#REF!</v>
      </c>
      <c r="E22" s="435" t="e">
        <f t="shared" si="9"/>
        <v>#REF!</v>
      </c>
      <c r="F22" s="435" t="e">
        <f t="shared" si="9"/>
        <v>#REF!</v>
      </c>
      <c r="G22" s="435" t="e">
        <f t="shared" si="9"/>
        <v>#REF!</v>
      </c>
      <c r="H22" s="435" t="e">
        <f t="shared" si="9"/>
        <v>#REF!</v>
      </c>
      <c r="I22" s="435" t="e">
        <f t="shared" si="9"/>
        <v>#REF!</v>
      </c>
      <c r="J22" s="435" t="e">
        <f t="shared" si="9"/>
        <v>#REF!</v>
      </c>
      <c r="K22" s="435" t="e">
        <f t="shared" si="9"/>
        <v>#REF!</v>
      </c>
      <c r="L22" s="435" t="e">
        <f t="shared" si="9"/>
        <v>#REF!</v>
      </c>
      <c r="M22" s="435" t="e">
        <f t="shared" si="9"/>
        <v>#REF!</v>
      </c>
      <c r="N22" s="435" t="e">
        <f t="shared" si="9"/>
        <v>#REF!</v>
      </c>
      <c r="O22" s="435" t="e">
        <f t="shared" si="9"/>
        <v>#REF!</v>
      </c>
      <c r="P22" s="435" t="e">
        <f t="shared" si="9"/>
        <v>#REF!</v>
      </c>
      <c r="Q22" s="728" t="e">
        <f t="shared" si="9"/>
        <v>#REF!</v>
      </c>
      <c r="R22" s="166"/>
    </row>
    <row r="23" spans="2:18" x14ac:dyDescent="0.2">
      <c r="B23" s="439"/>
      <c r="C23" s="151"/>
      <c r="D23" s="433"/>
      <c r="E23" s="433"/>
      <c r="F23" s="433"/>
      <c r="G23" s="433"/>
      <c r="H23" s="433"/>
      <c r="I23" s="433"/>
      <c r="J23" s="433"/>
      <c r="K23" s="433"/>
      <c r="L23" s="433"/>
      <c r="M23" s="433"/>
      <c r="N23" s="433"/>
      <c r="O23" s="433"/>
      <c r="P23" s="433"/>
      <c r="Q23" s="440"/>
      <c r="R23" s="166"/>
    </row>
    <row r="24" spans="2:18" x14ac:dyDescent="0.2">
      <c r="B24" s="434" t="s">
        <v>281</v>
      </c>
      <c r="C24" s="435" t="e">
        <f>+C16-C22</f>
        <v>#REF!</v>
      </c>
      <c r="D24" s="435" t="e">
        <f t="shared" ref="D24:Q24" si="10">+D16-D22</f>
        <v>#REF!</v>
      </c>
      <c r="E24" s="435" t="e">
        <f t="shared" si="10"/>
        <v>#REF!</v>
      </c>
      <c r="F24" s="435" t="e">
        <f t="shared" si="10"/>
        <v>#REF!</v>
      </c>
      <c r="G24" s="435" t="e">
        <f t="shared" si="10"/>
        <v>#REF!</v>
      </c>
      <c r="H24" s="435" t="e">
        <f t="shared" si="10"/>
        <v>#REF!</v>
      </c>
      <c r="I24" s="435" t="e">
        <f t="shared" si="10"/>
        <v>#REF!</v>
      </c>
      <c r="J24" s="435" t="e">
        <f t="shared" si="10"/>
        <v>#REF!</v>
      </c>
      <c r="K24" s="435" t="e">
        <f t="shared" si="10"/>
        <v>#REF!</v>
      </c>
      <c r="L24" s="435" t="e">
        <f t="shared" si="10"/>
        <v>#REF!</v>
      </c>
      <c r="M24" s="435" t="e">
        <f t="shared" si="10"/>
        <v>#REF!</v>
      </c>
      <c r="N24" s="435" t="e">
        <f t="shared" si="10"/>
        <v>#REF!</v>
      </c>
      <c r="O24" s="435" t="e">
        <f t="shared" si="10"/>
        <v>#REF!</v>
      </c>
      <c r="P24" s="435" t="e">
        <f t="shared" si="10"/>
        <v>#REF!</v>
      </c>
      <c r="Q24" s="728" t="e">
        <f t="shared" si="10"/>
        <v>#REF!</v>
      </c>
      <c r="R24" s="166"/>
    </row>
    <row r="25" spans="2:18" ht="13.5" thickBot="1" x14ac:dyDescent="0.25">
      <c r="B25" s="436"/>
      <c r="C25" s="437"/>
      <c r="D25" s="437"/>
      <c r="E25" s="437"/>
      <c r="F25" s="437"/>
      <c r="G25" s="437"/>
      <c r="H25" s="437"/>
      <c r="I25" s="437"/>
      <c r="J25" s="437"/>
      <c r="K25" s="437"/>
      <c r="L25" s="437"/>
      <c r="M25" s="437"/>
      <c r="N25" s="437"/>
      <c r="O25" s="437"/>
      <c r="P25" s="437"/>
      <c r="Q25" s="438"/>
      <c r="R25" s="166"/>
    </row>
    <row r="26" spans="2:18" ht="13.5" thickBot="1" x14ac:dyDescent="0.25">
      <c r="B26" s="426" t="s">
        <v>282</v>
      </c>
      <c r="C26" s="427"/>
      <c r="D26" s="427"/>
      <c r="E26" s="427"/>
      <c r="F26" s="427"/>
      <c r="G26" s="427"/>
      <c r="H26" s="427"/>
      <c r="I26" s="427"/>
      <c r="J26" s="427"/>
      <c r="K26" s="427"/>
      <c r="L26" s="427"/>
      <c r="M26" s="427"/>
      <c r="N26" s="427"/>
      <c r="O26" s="427"/>
      <c r="P26" s="427"/>
      <c r="Q26" s="428"/>
      <c r="R26" s="165"/>
    </row>
    <row r="27" spans="2:18" x14ac:dyDescent="0.2">
      <c r="B27" s="429" t="s">
        <v>27</v>
      </c>
      <c r="C27" s="430" t="str">
        <f>+'Sources (8609)'!H6</f>
        <v/>
      </c>
      <c r="D27" s="431" t="str">
        <f>+C27</f>
        <v/>
      </c>
      <c r="E27" s="431" t="str">
        <f t="shared" ref="E27:Q30" si="11">+D27</f>
        <v/>
      </c>
      <c r="F27" s="431" t="str">
        <f t="shared" si="11"/>
        <v/>
      </c>
      <c r="G27" s="431" t="str">
        <f t="shared" si="11"/>
        <v/>
      </c>
      <c r="H27" s="431" t="str">
        <f t="shared" si="11"/>
        <v/>
      </c>
      <c r="I27" s="431" t="str">
        <f t="shared" si="11"/>
        <v/>
      </c>
      <c r="J27" s="431" t="str">
        <f t="shared" si="11"/>
        <v/>
      </c>
      <c r="K27" s="431" t="str">
        <f t="shared" si="11"/>
        <v/>
      </c>
      <c r="L27" s="431" t="str">
        <f t="shared" si="11"/>
        <v/>
      </c>
      <c r="M27" s="431" t="str">
        <f t="shared" si="11"/>
        <v/>
      </c>
      <c r="N27" s="431" t="str">
        <f t="shared" si="11"/>
        <v/>
      </c>
      <c r="O27" s="431" t="str">
        <f t="shared" si="11"/>
        <v/>
      </c>
      <c r="P27" s="431" t="str">
        <f t="shared" si="11"/>
        <v/>
      </c>
      <c r="Q27" s="726" t="str">
        <f t="shared" si="11"/>
        <v/>
      </c>
      <c r="R27" s="166"/>
    </row>
    <row r="28" spans="2:18" x14ac:dyDescent="0.2">
      <c r="B28" s="432" t="s">
        <v>28</v>
      </c>
      <c r="C28" s="151">
        <f>+'Sources (8609)'!H7</f>
        <v>0</v>
      </c>
      <c r="D28" s="433">
        <f>+C28</f>
        <v>0</v>
      </c>
      <c r="E28" s="433">
        <f t="shared" si="11"/>
        <v>0</v>
      </c>
      <c r="F28" s="433">
        <f t="shared" si="11"/>
        <v>0</v>
      </c>
      <c r="G28" s="433">
        <f t="shared" si="11"/>
        <v>0</v>
      </c>
      <c r="H28" s="433">
        <f t="shared" si="11"/>
        <v>0</v>
      </c>
      <c r="I28" s="433">
        <f t="shared" si="11"/>
        <v>0</v>
      </c>
      <c r="J28" s="433">
        <f t="shared" si="11"/>
        <v>0</v>
      </c>
      <c r="K28" s="433">
        <f t="shared" si="11"/>
        <v>0</v>
      </c>
      <c r="L28" s="433">
        <f t="shared" si="11"/>
        <v>0</v>
      </c>
      <c r="M28" s="433">
        <f t="shared" si="11"/>
        <v>0</v>
      </c>
      <c r="N28" s="433">
        <f t="shared" si="11"/>
        <v>0</v>
      </c>
      <c r="O28" s="433">
        <f t="shared" si="11"/>
        <v>0</v>
      </c>
      <c r="P28" s="433">
        <f t="shared" si="11"/>
        <v>0</v>
      </c>
      <c r="Q28" s="440">
        <f t="shared" si="11"/>
        <v>0</v>
      </c>
      <c r="R28" s="166"/>
    </row>
    <row r="29" spans="2:18" x14ac:dyDescent="0.2">
      <c r="B29" s="432" t="s">
        <v>29</v>
      </c>
      <c r="C29" s="151">
        <f>+'Sources (8609)'!H8</f>
        <v>0</v>
      </c>
      <c r="D29" s="433">
        <f>+C29</f>
        <v>0</v>
      </c>
      <c r="E29" s="433">
        <f t="shared" si="11"/>
        <v>0</v>
      </c>
      <c r="F29" s="433">
        <f t="shared" si="11"/>
        <v>0</v>
      </c>
      <c r="G29" s="433">
        <f t="shared" si="11"/>
        <v>0</v>
      </c>
      <c r="H29" s="433">
        <f t="shared" si="11"/>
        <v>0</v>
      </c>
      <c r="I29" s="433">
        <f t="shared" si="11"/>
        <v>0</v>
      </c>
      <c r="J29" s="433">
        <f t="shared" si="11"/>
        <v>0</v>
      </c>
      <c r="K29" s="433">
        <f t="shared" si="11"/>
        <v>0</v>
      </c>
      <c r="L29" s="433">
        <f t="shared" si="11"/>
        <v>0</v>
      </c>
      <c r="M29" s="433">
        <f t="shared" si="11"/>
        <v>0</v>
      </c>
      <c r="N29" s="433">
        <f t="shared" si="11"/>
        <v>0</v>
      </c>
      <c r="O29" s="433">
        <f t="shared" si="11"/>
        <v>0</v>
      </c>
      <c r="P29" s="433">
        <f t="shared" si="11"/>
        <v>0</v>
      </c>
      <c r="Q29" s="440">
        <f t="shared" si="11"/>
        <v>0</v>
      </c>
      <c r="R29" s="166"/>
    </row>
    <row r="30" spans="2:18" x14ac:dyDescent="0.2">
      <c r="B30" s="432" t="s">
        <v>59</v>
      </c>
      <c r="C30" s="151">
        <f>+SUM('Sources (8609)'!H9:H12)</f>
        <v>0</v>
      </c>
      <c r="D30" s="433">
        <f>+C30</f>
        <v>0</v>
      </c>
      <c r="E30" s="433">
        <f t="shared" si="11"/>
        <v>0</v>
      </c>
      <c r="F30" s="433">
        <f t="shared" si="11"/>
        <v>0</v>
      </c>
      <c r="G30" s="433">
        <f t="shared" si="11"/>
        <v>0</v>
      </c>
      <c r="H30" s="433">
        <f t="shared" si="11"/>
        <v>0</v>
      </c>
      <c r="I30" s="433">
        <f t="shared" si="11"/>
        <v>0</v>
      </c>
      <c r="J30" s="433">
        <f t="shared" si="11"/>
        <v>0</v>
      </c>
      <c r="K30" s="433">
        <f t="shared" si="11"/>
        <v>0</v>
      </c>
      <c r="L30" s="433">
        <f t="shared" si="11"/>
        <v>0</v>
      </c>
      <c r="M30" s="433">
        <f t="shared" si="11"/>
        <v>0</v>
      </c>
      <c r="N30" s="433">
        <f t="shared" si="11"/>
        <v>0</v>
      </c>
      <c r="O30" s="433">
        <f t="shared" si="11"/>
        <v>0</v>
      </c>
      <c r="P30" s="433">
        <f t="shared" si="11"/>
        <v>0</v>
      </c>
      <c r="Q30" s="440">
        <f t="shared" si="11"/>
        <v>0</v>
      </c>
      <c r="R30" s="165"/>
    </row>
    <row r="31" spans="2:18" x14ac:dyDescent="0.2">
      <c r="B31" s="434" t="s">
        <v>283</v>
      </c>
      <c r="C31" s="435">
        <f>+SUM(C27:C30)</f>
        <v>0</v>
      </c>
      <c r="D31" s="435">
        <f t="shared" ref="D31:Q31" si="12">+SUM(D27:D30)</f>
        <v>0</v>
      </c>
      <c r="E31" s="435">
        <f t="shared" si="12"/>
        <v>0</v>
      </c>
      <c r="F31" s="435">
        <f t="shared" si="12"/>
        <v>0</v>
      </c>
      <c r="G31" s="435">
        <f t="shared" si="12"/>
        <v>0</v>
      </c>
      <c r="H31" s="435">
        <f t="shared" si="12"/>
        <v>0</v>
      </c>
      <c r="I31" s="435">
        <f t="shared" si="12"/>
        <v>0</v>
      </c>
      <c r="J31" s="435">
        <f t="shared" si="12"/>
        <v>0</v>
      </c>
      <c r="K31" s="435">
        <f t="shared" si="12"/>
        <v>0</v>
      </c>
      <c r="L31" s="435">
        <f t="shared" si="12"/>
        <v>0</v>
      </c>
      <c r="M31" s="435">
        <f t="shared" si="12"/>
        <v>0</v>
      </c>
      <c r="N31" s="435">
        <f t="shared" si="12"/>
        <v>0</v>
      </c>
      <c r="O31" s="435">
        <f t="shared" si="12"/>
        <v>0</v>
      </c>
      <c r="P31" s="435">
        <f t="shared" si="12"/>
        <v>0</v>
      </c>
      <c r="Q31" s="728">
        <f t="shared" si="12"/>
        <v>0</v>
      </c>
      <c r="R31" s="165"/>
    </row>
    <row r="32" spans="2:18" x14ac:dyDescent="0.2">
      <c r="B32" s="441"/>
      <c r="C32" s="442"/>
      <c r="D32" s="442"/>
      <c r="E32" s="442"/>
      <c r="F32" s="442"/>
      <c r="G32" s="442"/>
      <c r="H32" s="442"/>
      <c r="I32" s="442"/>
      <c r="J32" s="442"/>
      <c r="K32" s="442"/>
      <c r="L32" s="442"/>
      <c r="M32" s="442"/>
      <c r="N32" s="442"/>
      <c r="O32" s="442"/>
      <c r="P32" s="442"/>
      <c r="Q32" s="443"/>
    </row>
    <row r="33" spans="2:18" x14ac:dyDescent="0.2">
      <c r="B33" s="434" t="s">
        <v>284</v>
      </c>
      <c r="C33" s="435" t="e">
        <f>+C24-C31</f>
        <v>#REF!</v>
      </c>
      <c r="D33" s="435" t="e">
        <f t="shared" ref="D33:Q33" si="13">+D24-D31</f>
        <v>#REF!</v>
      </c>
      <c r="E33" s="435" t="e">
        <f t="shared" si="13"/>
        <v>#REF!</v>
      </c>
      <c r="F33" s="435" t="e">
        <f t="shared" si="13"/>
        <v>#REF!</v>
      </c>
      <c r="G33" s="435" t="e">
        <f t="shared" si="13"/>
        <v>#REF!</v>
      </c>
      <c r="H33" s="435" t="e">
        <f t="shared" si="13"/>
        <v>#REF!</v>
      </c>
      <c r="I33" s="435" t="e">
        <f t="shared" si="13"/>
        <v>#REF!</v>
      </c>
      <c r="J33" s="435" t="e">
        <f t="shared" si="13"/>
        <v>#REF!</v>
      </c>
      <c r="K33" s="435" t="e">
        <f t="shared" si="13"/>
        <v>#REF!</v>
      </c>
      <c r="L33" s="435" t="e">
        <f t="shared" si="13"/>
        <v>#REF!</v>
      </c>
      <c r="M33" s="435" t="e">
        <f t="shared" si="13"/>
        <v>#REF!</v>
      </c>
      <c r="N33" s="435" t="e">
        <f t="shared" si="13"/>
        <v>#REF!</v>
      </c>
      <c r="O33" s="435" t="e">
        <f t="shared" si="13"/>
        <v>#REF!</v>
      </c>
      <c r="P33" s="435" t="e">
        <f t="shared" si="13"/>
        <v>#REF!</v>
      </c>
      <c r="Q33" s="728" t="e">
        <f t="shared" si="13"/>
        <v>#REF!</v>
      </c>
      <c r="R33" s="165"/>
    </row>
    <row r="34" spans="2:18" x14ac:dyDescent="0.2">
      <c r="B34" s="439"/>
      <c r="C34" s="151"/>
      <c r="D34" s="433"/>
      <c r="E34" s="433"/>
      <c r="F34" s="433"/>
      <c r="G34" s="433"/>
      <c r="H34" s="433"/>
      <c r="I34" s="433"/>
      <c r="J34" s="433"/>
      <c r="K34" s="433"/>
      <c r="L34" s="433"/>
      <c r="M34" s="433"/>
      <c r="N34" s="433"/>
      <c r="O34" s="433"/>
      <c r="P34" s="433"/>
      <c r="Q34" s="440"/>
    </row>
    <row r="35" spans="2:18" x14ac:dyDescent="0.2">
      <c r="B35" s="444" t="s">
        <v>288</v>
      </c>
      <c r="C35" s="641" t="e">
        <f>+C24/C27</f>
        <v>#REF!</v>
      </c>
      <c r="D35" s="641" t="e">
        <f t="shared" ref="D35:P35" si="14">+D24/D27</f>
        <v>#REF!</v>
      </c>
      <c r="E35" s="641" t="e">
        <f t="shared" si="14"/>
        <v>#REF!</v>
      </c>
      <c r="F35" s="641" t="e">
        <f t="shared" si="14"/>
        <v>#REF!</v>
      </c>
      <c r="G35" s="641" t="e">
        <f t="shared" si="14"/>
        <v>#REF!</v>
      </c>
      <c r="H35" s="641" t="e">
        <f t="shared" si="14"/>
        <v>#REF!</v>
      </c>
      <c r="I35" s="641" t="e">
        <f t="shared" si="14"/>
        <v>#REF!</v>
      </c>
      <c r="J35" s="641" t="e">
        <f t="shared" si="14"/>
        <v>#REF!</v>
      </c>
      <c r="K35" s="641" t="e">
        <f t="shared" si="14"/>
        <v>#REF!</v>
      </c>
      <c r="L35" s="641" t="e">
        <f t="shared" si="14"/>
        <v>#REF!</v>
      </c>
      <c r="M35" s="641" t="e">
        <f t="shared" si="14"/>
        <v>#REF!</v>
      </c>
      <c r="N35" s="641" t="e">
        <f t="shared" si="14"/>
        <v>#REF!</v>
      </c>
      <c r="O35" s="641" t="e">
        <f t="shared" si="14"/>
        <v>#REF!</v>
      </c>
      <c r="P35" s="641" t="e">
        <f t="shared" si="14"/>
        <v>#REF!</v>
      </c>
      <c r="Q35" s="729" t="e">
        <f>+Q24/Q27</f>
        <v>#REF!</v>
      </c>
    </row>
    <row r="36" spans="2:18" ht="13.5" thickBot="1" x14ac:dyDescent="0.25">
      <c r="B36" s="445" t="s">
        <v>285</v>
      </c>
      <c r="C36" s="642" t="e">
        <f>+C24/C31</f>
        <v>#REF!</v>
      </c>
      <c r="D36" s="642" t="e">
        <f t="shared" ref="D36:P36" si="15">+D24/D31</f>
        <v>#REF!</v>
      </c>
      <c r="E36" s="642" t="e">
        <f t="shared" si="15"/>
        <v>#REF!</v>
      </c>
      <c r="F36" s="642" t="e">
        <f t="shared" si="15"/>
        <v>#REF!</v>
      </c>
      <c r="G36" s="642" t="e">
        <f t="shared" si="15"/>
        <v>#REF!</v>
      </c>
      <c r="H36" s="642" t="e">
        <f t="shared" si="15"/>
        <v>#REF!</v>
      </c>
      <c r="I36" s="642" t="e">
        <f t="shared" si="15"/>
        <v>#REF!</v>
      </c>
      <c r="J36" s="642" t="e">
        <f t="shared" si="15"/>
        <v>#REF!</v>
      </c>
      <c r="K36" s="642" t="e">
        <f t="shared" si="15"/>
        <v>#REF!</v>
      </c>
      <c r="L36" s="642" t="e">
        <f t="shared" si="15"/>
        <v>#REF!</v>
      </c>
      <c r="M36" s="642" t="e">
        <f t="shared" si="15"/>
        <v>#REF!</v>
      </c>
      <c r="N36" s="642" t="e">
        <f t="shared" si="15"/>
        <v>#REF!</v>
      </c>
      <c r="O36" s="642" t="e">
        <f t="shared" si="15"/>
        <v>#REF!</v>
      </c>
      <c r="P36" s="642" t="e">
        <f t="shared" si="15"/>
        <v>#REF!</v>
      </c>
      <c r="Q36" s="730" t="e">
        <f>+Q24/Q31</f>
        <v>#REF!</v>
      </c>
    </row>
    <row r="37" spans="2:18" ht="13.5" thickBot="1" x14ac:dyDescent="0.25">
      <c r="B37" s="418"/>
      <c r="C37" s="418"/>
      <c r="D37" s="418"/>
      <c r="E37" s="418"/>
      <c r="F37" s="418"/>
      <c r="G37" s="418"/>
      <c r="H37" s="418"/>
      <c r="I37" s="418"/>
      <c r="J37" s="418"/>
      <c r="K37" s="418"/>
      <c r="L37" s="418"/>
      <c r="M37" s="418"/>
      <c r="N37" s="418"/>
      <c r="O37" s="418"/>
    </row>
    <row r="38" spans="2:18" ht="13.5" thickBot="1" x14ac:dyDescent="0.25">
      <c r="B38" s="734" t="s">
        <v>31</v>
      </c>
      <c r="C38" s="732" t="e">
        <f>+'Comparative Summary (8609)'!C7-'Cash Flow (8609)'!C33</f>
        <v>#REF!</v>
      </c>
      <c r="D38" s="732" t="e">
        <f>+C38-D33</f>
        <v>#REF!</v>
      </c>
      <c r="E38" s="732" t="e">
        <f t="shared" ref="E38:Q38" si="16">+D38-E33</f>
        <v>#REF!</v>
      </c>
      <c r="F38" s="732" t="e">
        <f t="shared" si="16"/>
        <v>#REF!</v>
      </c>
      <c r="G38" s="732" t="e">
        <f t="shared" si="16"/>
        <v>#REF!</v>
      </c>
      <c r="H38" s="732" t="e">
        <f t="shared" si="16"/>
        <v>#REF!</v>
      </c>
      <c r="I38" s="732" t="e">
        <f t="shared" si="16"/>
        <v>#REF!</v>
      </c>
      <c r="J38" s="732" t="e">
        <f t="shared" si="16"/>
        <v>#REF!</v>
      </c>
      <c r="K38" s="732" t="e">
        <f t="shared" si="16"/>
        <v>#REF!</v>
      </c>
      <c r="L38" s="732" t="e">
        <f t="shared" si="16"/>
        <v>#REF!</v>
      </c>
      <c r="M38" s="732" t="e">
        <f t="shared" si="16"/>
        <v>#REF!</v>
      </c>
      <c r="N38" s="732" t="e">
        <f>+M38-N33</f>
        <v>#REF!</v>
      </c>
      <c r="O38" s="732" t="e">
        <f t="shared" si="16"/>
        <v>#REF!</v>
      </c>
      <c r="P38" s="732" t="e">
        <f>+O38-P33</f>
        <v>#REF!</v>
      </c>
      <c r="Q38" s="733" t="e">
        <f t="shared" si="16"/>
        <v>#REF!</v>
      </c>
    </row>
    <row r="39" spans="2:18" x14ac:dyDescent="0.2">
      <c r="C39" s="166"/>
      <c r="D39" s="167"/>
      <c r="E39" s="167"/>
      <c r="F39" s="167"/>
      <c r="G39" s="167"/>
      <c r="H39" s="167"/>
      <c r="I39" s="167"/>
      <c r="J39" s="167"/>
      <c r="K39" s="167"/>
      <c r="L39" s="165"/>
      <c r="M39" s="165"/>
      <c r="N39" s="165"/>
      <c r="O39" s="165"/>
      <c r="P39" s="418"/>
      <c r="Q39" s="417" t="e">
        <f>+#REF!</f>
        <v>#REF!</v>
      </c>
    </row>
    <row r="40" spans="2:18" x14ac:dyDescent="0.2">
      <c r="B40" s="167"/>
      <c r="C40" s="166"/>
      <c r="D40" s="167"/>
      <c r="E40" s="167"/>
      <c r="F40" s="167"/>
      <c r="G40" s="167"/>
      <c r="H40" s="167"/>
      <c r="I40" s="167"/>
      <c r="J40" s="167"/>
      <c r="K40" s="167"/>
      <c r="L40" s="165"/>
      <c r="M40" s="165"/>
      <c r="N40" s="165"/>
      <c r="O40" s="165"/>
      <c r="P40" s="738">
        <v>8609</v>
      </c>
      <c r="Q40" s="447">
        <f ca="1">TODAY()</f>
        <v>46113</v>
      </c>
    </row>
    <row r="41" spans="2:18" x14ac:dyDescent="0.2">
      <c r="B41" s="167"/>
      <c r="C41" s="166"/>
      <c r="D41" s="167"/>
      <c r="E41" s="167" t="s">
        <v>57</v>
      </c>
      <c r="F41" s="167" t="s">
        <v>57</v>
      </c>
      <c r="G41" s="167"/>
      <c r="H41" s="167"/>
      <c r="I41" s="167"/>
      <c r="J41" s="167" t="s">
        <v>57</v>
      </c>
      <c r="K41" s="167"/>
      <c r="L41" s="165"/>
      <c r="M41" s="165"/>
      <c r="N41" s="165"/>
      <c r="O41" s="165"/>
      <c r="P41" s="165"/>
      <c r="Q41" s="165"/>
    </row>
    <row r="42" spans="2:18" x14ac:dyDescent="0.2">
      <c r="B42" s="167"/>
      <c r="C42" s="166"/>
      <c r="D42" s="167"/>
      <c r="E42" s="167" t="s">
        <v>57</v>
      </c>
      <c r="F42" s="167" t="s">
        <v>57</v>
      </c>
      <c r="G42" s="167"/>
      <c r="H42" s="167" t="s">
        <v>57</v>
      </c>
      <c r="I42" s="167"/>
      <c r="J42" s="167" t="s">
        <v>57</v>
      </c>
      <c r="K42" s="167"/>
      <c r="L42" s="165"/>
      <c r="M42" s="165"/>
      <c r="N42" s="165"/>
      <c r="O42" s="165"/>
      <c r="P42" s="165"/>
      <c r="Q42" s="165"/>
    </row>
    <row r="43" spans="2:18" x14ac:dyDescent="0.2">
      <c r="B43" s="167"/>
      <c r="C43" s="166"/>
      <c r="D43" s="167"/>
      <c r="E43" s="167" t="s">
        <v>57</v>
      </c>
      <c r="F43" s="167" t="s">
        <v>57</v>
      </c>
      <c r="G43" s="167"/>
      <c r="H43" s="167"/>
      <c r="I43" s="167"/>
      <c r="J43" s="167"/>
      <c r="K43" s="167"/>
      <c r="L43" s="165"/>
      <c r="M43" s="165"/>
      <c r="N43" s="165"/>
      <c r="O43" s="165"/>
      <c r="P43" s="165"/>
      <c r="Q43" s="165"/>
    </row>
    <row r="53" spans="2:11" x14ac:dyDescent="0.2">
      <c r="B53" s="167"/>
      <c r="C53" s="167"/>
      <c r="D53" s="167"/>
      <c r="E53" s="167"/>
      <c r="F53" s="167"/>
      <c r="G53" s="167"/>
      <c r="H53" s="167"/>
      <c r="I53" s="167"/>
      <c r="J53" s="167"/>
      <c r="K53" s="167"/>
    </row>
  </sheetData>
  <sheetProtection algorithmName="SHA-512" hashValue="03W62Q1Nsc7x+Dt05P+DNM+0O17Fg58YWshFQTBqFqR6o+EyONbXqzoa29QsdOwQcTGtzb+CH82k+NCCAxXoBw==" saltValue="J5dZ4+pcP1bmhAi+5I24kA==" spinCount="100000" sheet="1" objects="1" scenarios="1"/>
  <mergeCells count="4">
    <mergeCell ref="B1:Q1"/>
    <mergeCell ref="B2:Q2"/>
    <mergeCell ref="C4:J4"/>
    <mergeCell ref="G8:J8"/>
  </mergeCells>
  <pageMargins left="0.7" right="0.7" top="0.75" bottom="0.75" header="0.3" footer="0.3"/>
  <pageSetup paperSize="5" scale="61"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4">
    <tabColor rgb="FFCC99FF"/>
    <pageSetUpPr fitToPage="1"/>
  </sheetPr>
  <dimension ref="B1:AB58"/>
  <sheetViews>
    <sheetView showGridLines="0" zoomScale="70" zoomScaleNormal="70" workbookViewId="0">
      <selection activeCell="J18" sqref="J18"/>
    </sheetView>
  </sheetViews>
  <sheetFormatPr defaultColWidth="9.140625" defaultRowHeight="12.75" x14ac:dyDescent="0.2"/>
  <cols>
    <col min="1" max="1" width="2.85546875" style="21" customWidth="1"/>
    <col min="2" max="2" width="24.28515625" style="21" customWidth="1"/>
    <col min="3" max="3" width="28.5703125" style="21" customWidth="1"/>
    <col min="4" max="4" width="4.42578125" style="21" customWidth="1"/>
    <col min="5" max="5" width="24.28515625" style="21" customWidth="1"/>
    <col min="6" max="6" width="28.5703125" style="21" customWidth="1"/>
    <col min="7" max="11" width="9.140625" style="21"/>
    <col min="12" max="12" width="11" style="21" customWidth="1"/>
    <col min="13" max="13" width="18.5703125" style="21" customWidth="1"/>
    <col min="14" max="16384" width="9.140625" style="21"/>
  </cols>
  <sheetData>
    <row r="1" spans="2:28" ht="13.5" customHeight="1" thickBot="1" x14ac:dyDescent="0.25">
      <c r="B1" s="2268" t="e">
        <f>#REF!</f>
        <v>#REF!</v>
      </c>
      <c r="C1" s="2269"/>
      <c r="D1" s="2269"/>
      <c r="E1" s="2269"/>
      <c r="F1" s="2270"/>
      <c r="H1" s="2310" t="s">
        <v>475</v>
      </c>
      <c r="I1" s="2311"/>
      <c r="J1" s="2311"/>
      <c r="K1" s="2311"/>
      <c r="L1" s="2311"/>
      <c r="M1" s="2312"/>
    </row>
    <row r="2" spans="2:28" ht="14.25" customHeight="1" thickBot="1" x14ac:dyDescent="0.25">
      <c r="B2" s="2443" t="s">
        <v>450</v>
      </c>
      <c r="C2" s="2444"/>
      <c r="D2" s="2444"/>
      <c r="E2" s="2444"/>
      <c r="F2" s="2445"/>
      <c r="H2" s="2313"/>
      <c r="I2" s="2314"/>
      <c r="J2" s="2314"/>
      <c r="K2" s="2314"/>
      <c r="L2" s="2314"/>
      <c r="M2" s="2315"/>
      <c r="R2" s="448"/>
      <c r="S2" s="448"/>
      <c r="T2" s="448"/>
      <c r="U2" s="448"/>
      <c r="V2" s="448"/>
      <c r="W2" s="448"/>
      <c r="X2" s="448"/>
      <c r="Y2" s="448"/>
      <c r="Z2" s="448"/>
      <c r="AA2" s="448"/>
      <c r="AB2" s="448"/>
    </row>
    <row r="3" spans="2:28" ht="14.25" customHeight="1" thickBot="1" x14ac:dyDescent="0.25">
      <c r="B3" s="2446"/>
      <c r="C3" s="2447"/>
      <c r="D3" s="2447"/>
      <c r="E3" s="2447"/>
      <c r="F3" s="2448"/>
      <c r="H3" s="723"/>
      <c r="I3" s="724"/>
      <c r="J3" s="724"/>
      <c r="K3" s="921" t="s">
        <v>477</v>
      </c>
      <c r="L3" s="921"/>
      <c r="M3" s="907" t="s">
        <v>478</v>
      </c>
      <c r="R3" s="448"/>
      <c r="S3" s="448"/>
      <c r="T3" s="448"/>
      <c r="U3" s="448"/>
      <c r="V3" s="448"/>
      <c r="W3" s="448"/>
      <c r="X3" s="448"/>
      <c r="Y3" s="448"/>
      <c r="Z3" s="448"/>
      <c r="AA3" s="448"/>
      <c r="AB3" s="448"/>
    </row>
    <row r="4" spans="2:28" ht="13.5" thickBot="1" x14ac:dyDescent="0.25">
      <c r="B4" s="478"/>
      <c r="C4" s="479"/>
      <c r="D4" s="479"/>
      <c r="E4" s="479"/>
      <c r="F4" s="481"/>
      <c r="H4" s="922" t="s">
        <v>476</v>
      </c>
      <c r="I4" s="923"/>
      <c r="J4" s="923"/>
      <c r="K4" s="2322">
        <f>+C17</f>
        <v>0</v>
      </c>
      <c r="L4" s="2322"/>
      <c r="M4" s="940">
        <f>+F17</f>
        <v>0</v>
      </c>
      <c r="R4" s="448"/>
      <c r="S4" s="448"/>
      <c r="T4" s="448"/>
      <c r="U4" s="448"/>
      <c r="V4" s="448"/>
      <c r="W4" s="448"/>
      <c r="X4" s="448"/>
      <c r="Y4" s="448"/>
      <c r="Z4" s="448"/>
      <c r="AA4" s="448"/>
      <c r="AB4" s="448"/>
    </row>
    <row r="5" spans="2:28" ht="13.5" thickBot="1" x14ac:dyDescent="0.25">
      <c r="B5" s="2299" t="s">
        <v>291</v>
      </c>
      <c r="C5" s="2300"/>
      <c r="D5" s="1"/>
      <c r="E5" s="2299" t="s">
        <v>293</v>
      </c>
      <c r="F5" s="2300"/>
      <c r="H5" s="922" t="s">
        <v>364</v>
      </c>
      <c r="I5" s="923"/>
      <c r="J5" s="923"/>
      <c r="K5" s="2323" t="e">
        <f>+MIN(K29,M29)</f>
        <v>#DIV/0!</v>
      </c>
      <c r="L5" s="2323"/>
      <c r="M5" s="941" t="e">
        <f>+MIN(K29,M29)</f>
        <v>#DIV/0!</v>
      </c>
      <c r="R5" s="448"/>
      <c r="S5" s="448"/>
      <c r="T5" s="448"/>
      <c r="U5" s="448"/>
      <c r="V5" s="448"/>
      <c r="W5" s="448"/>
      <c r="X5" s="448"/>
      <c r="Y5" s="448"/>
      <c r="Z5" s="448"/>
      <c r="AA5" s="448"/>
      <c r="AB5" s="448"/>
    </row>
    <row r="6" spans="2:28" x14ac:dyDescent="0.2">
      <c r="B6" s="482" t="s">
        <v>316</v>
      </c>
      <c r="C6" s="486" t="e">
        <f>+'Cost Cert. (8609)'!D90</f>
        <v>#REF!</v>
      </c>
      <c r="D6" s="1"/>
      <c r="E6" s="482" t="s">
        <v>292</v>
      </c>
      <c r="F6" s="486" t="e">
        <f>+C8</f>
        <v>#REF!</v>
      </c>
      <c r="H6" s="922" t="s">
        <v>303</v>
      </c>
      <c r="I6" s="923"/>
      <c r="J6" s="923"/>
      <c r="K6" s="2322" t="e">
        <f>+K4*K5</f>
        <v>#DIV/0!</v>
      </c>
      <c r="L6" s="2322"/>
      <c r="M6" s="940" t="e">
        <f>+M4*M5</f>
        <v>#DIV/0!</v>
      </c>
      <c r="R6" s="186"/>
      <c r="S6" s="186"/>
      <c r="T6" s="186"/>
      <c r="U6" s="186"/>
      <c r="V6" s="448"/>
      <c r="W6" s="448"/>
      <c r="X6" s="448"/>
      <c r="Y6" s="448"/>
      <c r="Z6" s="448"/>
      <c r="AA6" s="448"/>
      <c r="AB6" s="448"/>
    </row>
    <row r="7" spans="2:28" ht="13.5" thickBot="1" x14ac:dyDescent="0.25">
      <c r="B7" s="487" t="s">
        <v>317</v>
      </c>
      <c r="C7" s="898">
        <f>+'Sources (8609)'!F14</f>
        <v>0</v>
      </c>
      <c r="E7" s="464" t="s">
        <v>294</v>
      </c>
      <c r="F7" s="452"/>
      <c r="H7" s="922" t="s">
        <v>388</v>
      </c>
      <c r="I7" s="923"/>
      <c r="J7" s="923"/>
      <c r="K7" s="2323">
        <f>+C22</f>
        <v>0</v>
      </c>
      <c r="L7" s="2323"/>
      <c r="M7" s="941">
        <f>+F22</f>
        <v>0</v>
      </c>
      <c r="R7" s="453"/>
      <c r="S7" s="453"/>
      <c r="T7" s="453"/>
      <c r="U7" s="186"/>
      <c r="V7" s="448"/>
      <c r="W7" s="448"/>
      <c r="X7" s="448"/>
      <c r="Y7" s="448"/>
      <c r="Z7" s="448"/>
      <c r="AA7" s="448"/>
      <c r="AB7" s="448"/>
    </row>
    <row r="8" spans="2:28" ht="15.75" customHeight="1" thickBot="1" x14ac:dyDescent="0.25">
      <c r="B8" s="899" t="s">
        <v>292</v>
      </c>
      <c r="C8" s="900" t="e">
        <f>+C6-C7</f>
        <v>#REF!</v>
      </c>
      <c r="E8" s="899" t="s">
        <v>295</v>
      </c>
      <c r="F8" s="900" t="e">
        <f>+F6/F7</f>
        <v>#REF!</v>
      </c>
      <c r="H8" s="922" t="s">
        <v>296</v>
      </c>
      <c r="I8" s="923"/>
      <c r="J8" s="923"/>
      <c r="K8" s="2324" t="e">
        <f>+K6*K7</f>
        <v>#DIV/0!</v>
      </c>
      <c r="L8" s="2324"/>
      <c r="M8" s="942" t="e">
        <f>+M6*M7</f>
        <v>#DIV/0!</v>
      </c>
      <c r="R8" s="186"/>
      <c r="S8" s="186"/>
      <c r="T8" s="186"/>
      <c r="U8" s="186"/>
      <c r="V8" s="448"/>
      <c r="W8" s="448"/>
      <c r="X8" s="448"/>
      <c r="Y8" s="448"/>
      <c r="Z8" s="448"/>
      <c r="AA8" s="448"/>
      <c r="AB8" s="448"/>
    </row>
    <row r="9" spans="2:28" ht="13.5" customHeight="1" thickBot="1" x14ac:dyDescent="0.25">
      <c r="B9" s="18"/>
      <c r="F9" s="17"/>
      <c r="H9" s="2325" t="s">
        <v>370</v>
      </c>
      <c r="I9" s="2326"/>
      <c r="J9" s="2326"/>
      <c r="K9" s="2327"/>
      <c r="L9" s="2327"/>
      <c r="M9" s="625" t="e">
        <f>+M8+K8</f>
        <v>#DIV/0!</v>
      </c>
      <c r="R9" s="186"/>
      <c r="S9" s="186"/>
      <c r="T9" s="186"/>
      <c r="U9" s="186"/>
      <c r="V9" s="448"/>
      <c r="W9" s="448"/>
      <c r="X9" s="448"/>
      <c r="Y9" s="448"/>
      <c r="Z9" s="448"/>
      <c r="AA9" s="448"/>
      <c r="AB9" s="448"/>
    </row>
    <row r="10" spans="2:28" ht="13.5" customHeight="1" thickBot="1" x14ac:dyDescent="0.25">
      <c r="B10" s="18"/>
      <c r="C10" s="2304" t="s">
        <v>314</v>
      </c>
      <c r="D10" s="2305"/>
      <c r="E10" s="492" t="e">
        <f>+(F8/10)/0.9999</f>
        <v>#REF!</v>
      </c>
      <c r="F10" s="17"/>
      <c r="R10" s="186"/>
      <c r="S10" s="186"/>
      <c r="T10" s="186"/>
      <c r="U10" s="186"/>
      <c r="V10" s="186"/>
      <c r="W10" s="448"/>
      <c r="X10" s="448"/>
      <c r="Y10" s="448"/>
      <c r="Z10" s="455"/>
      <c r="AA10" s="455"/>
      <c r="AB10" s="455"/>
    </row>
    <row r="11" spans="2:28" ht="15.75" customHeight="1" thickBot="1" x14ac:dyDescent="0.25">
      <c r="B11" s="32"/>
      <c r="C11" s="33"/>
      <c r="D11" s="33"/>
      <c r="E11" s="33"/>
      <c r="F11" s="180"/>
      <c r="H11" s="2328" t="s">
        <v>319</v>
      </c>
      <c r="I11" s="2329"/>
      <c r="J11" s="2329"/>
      <c r="K11" s="2329"/>
      <c r="L11" s="2329"/>
      <c r="M11" s="2330"/>
      <c r="R11" s="186"/>
      <c r="S11" s="186"/>
      <c r="T11" s="186"/>
      <c r="U11" s="186"/>
      <c r="V11" s="453"/>
      <c r="W11" s="448"/>
      <c r="X11" s="448"/>
      <c r="Y11" s="448"/>
      <c r="Z11" s="448"/>
      <c r="AA11" s="448"/>
      <c r="AB11" s="448"/>
    </row>
    <row r="12" spans="2:28" ht="6" customHeight="1" thickBot="1" x14ac:dyDescent="0.25">
      <c r="B12" s="456"/>
      <c r="C12" s="457"/>
      <c r="D12" s="457"/>
      <c r="E12" s="457"/>
      <c r="F12" s="458"/>
      <c r="H12" s="2334"/>
      <c r="I12" s="2335"/>
      <c r="J12" s="2335"/>
      <c r="K12" s="2335"/>
      <c r="L12" s="2335"/>
      <c r="M12" s="2336"/>
      <c r="R12" s="459"/>
      <c r="S12" s="455"/>
      <c r="T12" s="186"/>
      <c r="U12" s="186"/>
      <c r="V12" s="448"/>
      <c r="W12" s="448"/>
      <c r="X12" s="448"/>
      <c r="Y12" s="448"/>
      <c r="Z12" s="448"/>
      <c r="AA12" s="448"/>
      <c r="AB12" s="448"/>
    </row>
    <row r="13" spans="2:28" ht="13.5" customHeight="1" thickBot="1" x14ac:dyDescent="0.25">
      <c r="B13" s="460"/>
      <c r="C13" s="461"/>
      <c r="E13" s="461"/>
      <c r="F13" s="462"/>
      <c r="H13" s="470" t="s">
        <v>320</v>
      </c>
      <c r="I13" s="290"/>
      <c r="J13" s="290"/>
      <c r="K13" s="290"/>
      <c r="L13" s="290"/>
      <c r="M13" s="906"/>
      <c r="R13" s="459"/>
      <c r="S13" s="455"/>
      <c r="T13" s="186"/>
      <c r="U13" s="186"/>
      <c r="V13" s="448"/>
      <c r="W13" s="448"/>
      <c r="X13" s="448"/>
      <c r="Y13" s="448"/>
      <c r="Z13" s="448"/>
      <c r="AA13" s="448"/>
      <c r="AB13" s="448"/>
    </row>
    <row r="14" spans="2:28" ht="13.5" customHeight="1" thickBot="1" x14ac:dyDescent="0.25">
      <c r="B14" s="2306" t="s">
        <v>297</v>
      </c>
      <c r="C14" s="2307"/>
      <c r="E14" s="2308" t="s">
        <v>298</v>
      </c>
      <c r="F14" s="2309"/>
      <c r="H14" s="18" t="s">
        <v>501</v>
      </c>
      <c r="M14" s="797"/>
      <c r="R14" s="448"/>
      <c r="S14" s="448"/>
      <c r="T14" s="448"/>
      <c r="U14" s="448"/>
      <c r="V14" s="448"/>
      <c r="W14" s="448"/>
      <c r="X14" s="448"/>
      <c r="Y14" s="448"/>
      <c r="Z14" s="448"/>
      <c r="AA14" s="448"/>
      <c r="AB14" s="448"/>
    </row>
    <row r="15" spans="2:28" ht="13.5" customHeight="1" x14ac:dyDescent="0.2">
      <c r="B15" s="482" t="s">
        <v>299</v>
      </c>
      <c r="C15" s="486">
        <f>+'Cost Cert. (8609)'!G90</f>
        <v>0</v>
      </c>
      <c r="E15" s="482" t="s">
        <v>299</v>
      </c>
      <c r="F15" s="486">
        <f>+'Cost Cert. (8609)'!H90</f>
        <v>0</v>
      </c>
      <c r="H15" s="309" t="s">
        <v>323</v>
      </c>
      <c r="I15" s="310"/>
      <c r="J15" s="310"/>
      <c r="K15" s="310"/>
      <c r="L15" s="310"/>
      <c r="M15" s="235">
        <f>+M13-M14</f>
        <v>0</v>
      </c>
      <c r="R15" s="448"/>
      <c r="S15" s="448"/>
      <c r="T15" s="448"/>
      <c r="U15" s="448"/>
      <c r="V15" s="448"/>
    </row>
    <row r="16" spans="2:28" ht="13.5" customHeight="1" thickBot="1" x14ac:dyDescent="0.25">
      <c r="B16" s="464" t="s">
        <v>318</v>
      </c>
      <c r="C16" s="467"/>
      <c r="E16" s="464" t="s">
        <v>318</v>
      </c>
      <c r="F16" s="467"/>
      <c r="H16" s="309" t="s">
        <v>324</v>
      </c>
      <c r="I16" s="310"/>
      <c r="J16" s="310"/>
      <c r="K16" s="310"/>
      <c r="L16" s="310"/>
      <c r="M16" s="798">
        <f>+F22</f>
        <v>0</v>
      </c>
      <c r="R16" s="448"/>
      <c r="S16" s="448"/>
      <c r="T16" s="448"/>
      <c r="U16" s="448"/>
      <c r="V16" s="448"/>
    </row>
    <row r="17" spans="2:22" ht="13.5" customHeight="1" x14ac:dyDescent="0.2">
      <c r="B17" s="487" t="s">
        <v>299</v>
      </c>
      <c r="C17" s="506">
        <f>+C15-C16</f>
        <v>0</v>
      </c>
      <c r="E17" s="487" t="s">
        <v>299</v>
      </c>
      <c r="F17" s="506">
        <f>+F15-F16</f>
        <v>0</v>
      </c>
      <c r="H17" s="309" t="s">
        <v>488</v>
      </c>
      <c r="I17" s="310"/>
      <c r="J17" s="310"/>
      <c r="K17" s="310"/>
      <c r="L17" s="310"/>
      <c r="M17" s="799" t="e">
        <f>+M15/M16</f>
        <v>#DIV/0!</v>
      </c>
      <c r="R17" s="448"/>
      <c r="S17" s="448"/>
      <c r="T17" s="448"/>
      <c r="U17" s="448"/>
      <c r="V17" s="448"/>
    </row>
    <row r="18" spans="2:22" ht="13.5" customHeight="1" thickBot="1" x14ac:dyDescent="0.25">
      <c r="B18" s="487" t="s">
        <v>300</v>
      </c>
      <c r="C18" s="901">
        <v>1</v>
      </c>
      <c r="E18" s="908" t="s">
        <v>300</v>
      </c>
      <c r="F18" s="911"/>
      <c r="H18" s="928" t="s">
        <v>364</v>
      </c>
      <c r="I18" s="310"/>
      <c r="J18" s="310"/>
      <c r="K18" s="310"/>
      <c r="L18" s="310"/>
      <c r="M18" s="994" t="e">
        <f>+MIN(K29,M29)</f>
        <v>#DIV/0!</v>
      </c>
      <c r="R18" s="186"/>
      <c r="S18" s="186"/>
      <c r="T18" s="186"/>
      <c r="U18" s="186"/>
      <c r="V18" s="186"/>
    </row>
    <row r="19" spans="2:22" ht="13.5" customHeight="1" x14ac:dyDescent="0.2">
      <c r="B19" s="487" t="s">
        <v>301</v>
      </c>
      <c r="C19" s="506">
        <f>+C17*C18</f>
        <v>0</v>
      </c>
      <c r="E19" s="487" t="s">
        <v>301</v>
      </c>
      <c r="F19" s="506">
        <f>+F17*F18</f>
        <v>0</v>
      </c>
      <c r="H19" s="929" t="s">
        <v>325</v>
      </c>
      <c r="I19" s="927"/>
      <c r="J19" s="927"/>
      <c r="K19" s="927"/>
      <c r="L19" s="927"/>
      <c r="M19" s="935" t="e">
        <f>+M17/M18</f>
        <v>#DIV/0!</v>
      </c>
      <c r="R19" s="448"/>
      <c r="S19" s="448"/>
      <c r="T19" s="448"/>
      <c r="U19" s="448"/>
      <c r="V19" s="448"/>
    </row>
    <row r="20" spans="2:22" ht="13.5" customHeight="1" thickBot="1" x14ac:dyDescent="0.25">
      <c r="B20" s="487" t="s">
        <v>302</v>
      </c>
      <c r="C20" s="1029" t="e">
        <f>MIN(K29,M29)</f>
        <v>#DIV/0!</v>
      </c>
      <c r="E20" s="487" t="s">
        <v>302</v>
      </c>
      <c r="F20" s="1029" t="e">
        <f>MIN(K29,M29)</f>
        <v>#DIV/0!</v>
      </c>
      <c r="H20" s="309" t="s">
        <v>322</v>
      </c>
      <c r="I20" s="310"/>
      <c r="J20" s="310"/>
      <c r="K20" s="310"/>
      <c r="L20" s="310"/>
      <c r="M20" s="626">
        <f>+F17</f>
        <v>0</v>
      </c>
      <c r="R20" s="448"/>
      <c r="S20" s="448"/>
      <c r="T20" s="448"/>
      <c r="U20" s="448"/>
      <c r="V20" s="448"/>
    </row>
    <row r="21" spans="2:22" ht="13.5" customHeight="1" thickBot="1" x14ac:dyDescent="0.25">
      <c r="B21" s="487" t="s">
        <v>303</v>
      </c>
      <c r="C21" s="506" t="e">
        <f>+C19*C20</f>
        <v>#DIV/0!</v>
      </c>
      <c r="E21" s="487" t="s">
        <v>303</v>
      </c>
      <c r="F21" s="506" t="e">
        <f>+F19*F20</f>
        <v>#DIV/0!</v>
      </c>
      <c r="H21" s="634" t="s">
        <v>321</v>
      </c>
      <c r="I21" s="635"/>
      <c r="J21" s="635"/>
      <c r="K21" s="635"/>
      <c r="L21" s="635"/>
      <c r="M21" s="934" t="e">
        <f>+M19/M20</f>
        <v>#DIV/0!</v>
      </c>
      <c r="R21" s="448"/>
      <c r="S21" s="448"/>
      <c r="T21" s="448"/>
      <c r="U21" s="448"/>
      <c r="V21" s="448"/>
    </row>
    <row r="22" spans="2:22" ht="13.5" customHeight="1" thickBot="1" x14ac:dyDescent="0.25">
      <c r="B22" s="464" t="s">
        <v>304</v>
      </c>
      <c r="C22" s="469">
        <v>0</v>
      </c>
      <c r="E22" s="464" t="s">
        <v>304</v>
      </c>
      <c r="F22" s="469">
        <v>0</v>
      </c>
      <c r="R22" s="448"/>
      <c r="S22" s="448"/>
      <c r="T22" s="448"/>
      <c r="U22" s="448"/>
      <c r="V22" s="448"/>
    </row>
    <row r="23" spans="2:22" ht="13.5" customHeight="1" x14ac:dyDescent="0.2">
      <c r="B23" s="496" t="s">
        <v>296</v>
      </c>
      <c r="C23" s="502" t="e">
        <f>+ROUND(C21*C22,0)</f>
        <v>#DIV/0!</v>
      </c>
      <c r="E23" s="496" t="s">
        <v>296</v>
      </c>
      <c r="F23" s="502" t="e">
        <f>+ROUND(F21*F22,0)</f>
        <v>#DIV/0!</v>
      </c>
      <c r="H23" s="2310" t="s">
        <v>364</v>
      </c>
      <c r="I23" s="2311"/>
      <c r="J23" s="2311"/>
      <c r="K23" s="2311"/>
      <c r="L23" s="2311"/>
      <c r="M23" s="2312"/>
      <c r="R23" s="448"/>
      <c r="S23" s="448"/>
      <c r="T23" s="448"/>
      <c r="U23" s="448"/>
      <c r="V23" s="448"/>
    </row>
    <row r="24" spans="2:22" ht="13.5" customHeight="1" thickBot="1" x14ac:dyDescent="0.3">
      <c r="B24" s="18"/>
      <c r="C24" s="17"/>
      <c r="E24" s="2486"/>
      <c r="F24" s="2298"/>
      <c r="G24" s="185"/>
      <c r="H24" s="2487"/>
      <c r="I24" s="2488"/>
      <c r="J24" s="2488"/>
      <c r="K24" s="2488"/>
      <c r="L24" s="2488"/>
      <c r="M24" s="2489"/>
      <c r="N24" s="185"/>
      <c r="O24" s="185"/>
      <c r="R24" s="448"/>
      <c r="S24" s="448"/>
      <c r="T24" s="448"/>
      <c r="U24" s="448"/>
      <c r="V24" s="448"/>
    </row>
    <row r="25" spans="2:22" ht="13.5" customHeight="1" x14ac:dyDescent="0.25">
      <c r="B25" s="498" t="s">
        <v>296</v>
      </c>
      <c r="C25" s="504" t="e">
        <f>+C23</f>
        <v>#DIV/0!</v>
      </c>
      <c r="E25" s="498" t="s">
        <v>296</v>
      </c>
      <c r="F25" s="504" t="e">
        <f>+F23</f>
        <v>#DIV/0!</v>
      </c>
      <c r="G25" s="185"/>
      <c r="H25" s="470"/>
      <c r="I25" s="290"/>
      <c r="J25" s="290"/>
      <c r="K25" s="2478" t="s">
        <v>367</v>
      </c>
      <c r="L25" s="2478"/>
      <c r="M25" s="471" t="s">
        <v>368</v>
      </c>
      <c r="N25" s="185"/>
      <c r="O25" s="185"/>
      <c r="R25" s="448"/>
      <c r="S25" s="448"/>
      <c r="T25" s="448"/>
      <c r="U25" s="448"/>
      <c r="V25" s="448"/>
    </row>
    <row r="26" spans="2:22" ht="13.5" customHeight="1" x14ac:dyDescent="0.25">
      <c r="B26" s="500" t="s">
        <v>305</v>
      </c>
      <c r="C26" s="506" t="e">
        <f>+C25*10</f>
        <v>#DIV/0!</v>
      </c>
      <c r="E26" s="500" t="s">
        <v>305</v>
      </c>
      <c r="F26" s="506" t="e">
        <f>+F25*10</f>
        <v>#DIV/0!</v>
      </c>
      <c r="G26" s="185"/>
      <c r="H26" s="309" t="s">
        <v>451</v>
      </c>
      <c r="I26" s="310"/>
      <c r="J26" s="310"/>
      <c r="K26" s="2477">
        <f>+'Rent Summary (8609)'!H97</f>
        <v>0</v>
      </c>
      <c r="L26" s="2477"/>
      <c r="M26" s="510">
        <f>+'Rent Summary (8609)'!H96</f>
        <v>0</v>
      </c>
      <c r="N26" s="185"/>
      <c r="O26" s="185"/>
      <c r="R26" s="448"/>
      <c r="S26" s="448"/>
      <c r="T26" s="448"/>
      <c r="U26" s="448"/>
      <c r="V26" s="448"/>
    </row>
    <row r="27" spans="2:22" ht="13.5" customHeight="1" x14ac:dyDescent="0.25">
      <c r="B27" s="500" t="s">
        <v>306</v>
      </c>
      <c r="C27" s="644" t="e">
        <f>+#REF!</f>
        <v>#REF!</v>
      </c>
      <c r="E27" s="500" t="s">
        <v>306</v>
      </c>
      <c r="F27" s="644" t="e">
        <f>+#REF!</f>
        <v>#REF!</v>
      </c>
      <c r="G27" s="185"/>
      <c r="H27" s="309" t="s">
        <v>365</v>
      </c>
      <c r="I27" s="310"/>
      <c r="J27" s="262"/>
      <c r="K27" s="2477">
        <f>+'Rent Summary (8609)'!H42+'Rent Summary (8609)'!H53+'Rent Summary (8609)'!H64+'Rent Summary (8609)'!H75+'Rent Summary (8609)'!H20+'Rent Summary (8609)'!H9+'Rent Summary (8609)'!H31</f>
        <v>0</v>
      </c>
      <c r="L27" s="2477"/>
      <c r="M27" s="510">
        <f>+'Rent Summary (8609)'!H41+'Rent Summary (8609)'!H52+'Rent Summary (8609)'!H63+'Rent Summary (8609)'!H74+'Rent Summary (8609)'!H8+'Rent Summary (8609)'!H19+'Rent Summary (8609)'!H30</f>
        <v>0</v>
      </c>
      <c r="N27" s="185"/>
      <c r="O27" s="185"/>
      <c r="R27" s="448"/>
      <c r="S27" s="448"/>
      <c r="T27" s="448"/>
      <c r="U27" s="448"/>
      <c r="V27" s="448"/>
    </row>
    <row r="28" spans="2:22" ht="13.5" customHeight="1" thickBot="1" x14ac:dyDescent="0.3">
      <c r="B28" s="464" t="s">
        <v>307</v>
      </c>
      <c r="C28" s="646"/>
      <c r="E28" s="464" t="s">
        <v>307</v>
      </c>
      <c r="F28" s="646"/>
      <c r="G28" s="185"/>
      <c r="H28" s="309" t="s">
        <v>366</v>
      </c>
      <c r="I28" s="310"/>
      <c r="J28" s="262"/>
      <c r="K28" s="2480">
        <f>+'Rent Summary (8609)'!H86</f>
        <v>0</v>
      </c>
      <c r="L28" s="2480"/>
      <c r="M28" s="897">
        <f>+'Rent Summary (8609)'!H85</f>
        <v>0</v>
      </c>
      <c r="N28" s="185"/>
      <c r="O28" s="185"/>
      <c r="R28" s="448"/>
      <c r="S28" s="448"/>
      <c r="T28" s="448"/>
      <c r="U28" s="448"/>
      <c r="V28" s="448"/>
    </row>
    <row r="29" spans="2:22" ht="13.5" customHeight="1" thickBot="1" x14ac:dyDescent="0.3">
      <c r="B29" s="899" t="s">
        <v>308</v>
      </c>
      <c r="C29" s="902" t="e">
        <f>+C27*C28*C26</f>
        <v>#REF!</v>
      </c>
      <c r="E29" s="899" t="s">
        <v>308</v>
      </c>
      <c r="F29" s="902" t="e">
        <f>+F27*F28*F26</f>
        <v>#REF!</v>
      </c>
      <c r="G29" s="185"/>
      <c r="H29" s="634" t="s">
        <v>364</v>
      </c>
      <c r="I29" s="635"/>
      <c r="J29" s="635"/>
      <c r="K29" s="2479" t="e">
        <f>+K27/K26</f>
        <v>#DIV/0!</v>
      </c>
      <c r="L29" s="2479"/>
      <c r="M29" s="975" t="e">
        <f>+M27/M26</f>
        <v>#DIV/0!</v>
      </c>
      <c r="N29" s="185"/>
      <c r="O29" s="185"/>
      <c r="R29" s="448"/>
      <c r="S29" s="448"/>
      <c r="T29" s="448"/>
      <c r="U29" s="448"/>
      <c r="V29" s="448"/>
    </row>
    <row r="30" spans="2:22" ht="13.5" customHeight="1" thickBot="1" x14ac:dyDescent="0.3">
      <c r="B30" s="449"/>
      <c r="C30" s="472"/>
      <c r="D30" s="472"/>
      <c r="E30" s="186"/>
      <c r="F30" s="450"/>
      <c r="G30" s="185"/>
      <c r="H30" s="185"/>
      <c r="I30" s="185"/>
      <c r="J30" s="185"/>
      <c r="K30" s="185"/>
      <c r="L30" s="185"/>
      <c r="M30" s="185"/>
      <c r="N30" s="185"/>
      <c r="O30" s="185"/>
      <c r="R30" s="448"/>
      <c r="S30" s="448"/>
      <c r="T30" s="448"/>
      <c r="U30" s="448"/>
      <c r="V30" s="448"/>
    </row>
    <row r="31" spans="2:22" ht="13.5" customHeight="1" thickBot="1" x14ac:dyDescent="0.3">
      <c r="B31" s="449"/>
      <c r="C31" s="2302" t="s">
        <v>309</v>
      </c>
      <c r="D31" s="2303"/>
      <c r="E31" s="509" t="e">
        <f>+C21+F21</f>
        <v>#DIV/0!</v>
      </c>
      <c r="F31" s="473"/>
      <c r="G31" s="185"/>
      <c r="H31" s="2481" t="s">
        <v>474</v>
      </c>
      <c r="I31" s="2482"/>
      <c r="J31" s="2482"/>
      <c r="K31" s="2482"/>
      <c r="L31" s="2482"/>
      <c r="M31" s="2483"/>
      <c r="N31" s="185"/>
      <c r="O31" s="185"/>
    </row>
    <row r="32" spans="2:22" ht="13.5" customHeight="1" thickBot="1" x14ac:dyDescent="0.3">
      <c r="B32" s="449"/>
      <c r="C32" s="2302" t="s">
        <v>326</v>
      </c>
      <c r="D32" s="2303"/>
      <c r="E32" s="509" t="e">
        <f>+C26+F26</f>
        <v>#DIV/0!</v>
      </c>
      <c r="F32" s="474"/>
      <c r="G32" s="185"/>
      <c r="H32" s="2484" t="s">
        <v>471</v>
      </c>
      <c r="I32" s="2485"/>
      <c r="J32" s="2485"/>
      <c r="K32" s="2485"/>
      <c r="L32" s="893">
        <f>+'Tax Credit Eligibility (CO)'!L32</f>
        <v>0</v>
      </c>
      <c r="M32" s="894"/>
      <c r="N32" s="185"/>
      <c r="O32" s="185"/>
    </row>
    <row r="33" spans="2:16" ht="13.5" customHeight="1" thickBot="1" x14ac:dyDescent="0.3">
      <c r="B33" s="475"/>
      <c r="C33" s="2302" t="s">
        <v>310</v>
      </c>
      <c r="D33" s="2303"/>
      <c r="E33" s="509" t="e">
        <f>+ROUND(C29+F29,0)</f>
        <v>#REF!</v>
      </c>
      <c r="F33" s="476"/>
      <c r="G33" s="185"/>
      <c r="H33" s="895" t="s">
        <v>472</v>
      </c>
      <c r="I33" s="800">
        <f>+'Tax Credit Eligibility (CO)'!I33</f>
        <v>0</v>
      </c>
      <c r="J33" s="413"/>
      <c r="K33" s="413" t="s">
        <v>473</v>
      </c>
      <c r="L33" s="800">
        <v>0.09</v>
      </c>
      <c r="M33" s="896"/>
      <c r="N33" s="185"/>
      <c r="O33" s="185"/>
    </row>
    <row r="34" spans="2:16" ht="15" x14ac:dyDescent="0.25">
      <c r="B34" s="448"/>
      <c r="C34" s="448"/>
      <c r="D34" s="448"/>
      <c r="E34" s="1"/>
      <c r="F34" s="511" t="e">
        <f>+#REF!</f>
        <v>#REF!</v>
      </c>
      <c r="G34" s="185"/>
      <c r="H34" s="185"/>
      <c r="I34" s="185"/>
      <c r="J34" s="185"/>
      <c r="K34" s="185"/>
      <c r="L34" s="185"/>
      <c r="M34" s="185"/>
      <c r="N34" s="185"/>
      <c r="O34" s="185"/>
      <c r="P34" s="448"/>
    </row>
    <row r="35" spans="2:16" ht="15" x14ac:dyDescent="0.25">
      <c r="B35" s="477" t="s">
        <v>315</v>
      </c>
      <c r="C35" s="477"/>
      <c r="D35" s="477"/>
      <c r="E35" s="511">
        <v>8609</v>
      </c>
      <c r="F35" s="512">
        <f ca="1">TODAY()</f>
        <v>46113</v>
      </c>
      <c r="G35" s="185"/>
      <c r="H35" s="185"/>
      <c r="I35" s="185"/>
      <c r="J35" s="185"/>
      <c r="K35" s="185"/>
      <c r="L35" s="185"/>
      <c r="M35" s="185"/>
      <c r="N35" s="185"/>
      <c r="O35" s="185"/>
      <c r="P35" s="448"/>
    </row>
    <row r="36" spans="2:16" ht="15" x14ac:dyDescent="0.25">
      <c r="B36" s="448" t="s">
        <v>311</v>
      </c>
      <c r="C36" s="448"/>
      <c r="D36" s="448"/>
      <c r="E36" s="479"/>
      <c r="F36" s="479"/>
      <c r="G36" s="185"/>
      <c r="H36" s="185"/>
      <c r="I36" s="185"/>
      <c r="J36" s="185"/>
      <c r="K36" s="185"/>
      <c r="L36" s="185"/>
      <c r="M36" s="185"/>
      <c r="N36" s="185"/>
      <c r="O36" s="185"/>
      <c r="P36" s="448"/>
    </row>
    <row r="37" spans="2:16" ht="15" x14ac:dyDescent="0.25">
      <c r="B37" s="2301" t="s">
        <v>312</v>
      </c>
      <c r="C37" s="2301"/>
      <c r="D37" s="2301"/>
      <c r="E37" s="2301"/>
      <c r="F37" s="2301"/>
      <c r="G37" s="185"/>
      <c r="H37" s="185"/>
      <c r="I37" s="185"/>
      <c r="J37" s="185"/>
      <c r="K37" s="185"/>
      <c r="L37" s="185"/>
      <c r="M37" s="185"/>
      <c r="N37" s="185"/>
      <c r="O37" s="185"/>
      <c r="P37" s="448"/>
    </row>
    <row r="38" spans="2:16" ht="15" x14ac:dyDescent="0.25">
      <c r="B38" s="2301" t="s">
        <v>313</v>
      </c>
      <c r="C38" s="2301"/>
      <c r="D38" s="2301"/>
      <c r="E38" s="2301"/>
      <c r="F38" s="2301"/>
      <c r="G38" s="185"/>
      <c r="H38" s="448"/>
      <c r="I38" s="448"/>
      <c r="J38" s="448"/>
      <c r="K38" s="448"/>
      <c r="L38" s="448"/>
      <c r="M38" s="448"/>
      <c r="N38" s="185"/>
      <c r="O38" s="185"/>
      <c r="P38" s="448"/>
    </row>
    <row r="39" spans="2:16" x14ac:dyDescent="0.2">
      <c r="B39" s="448" t="s">
        <v>452</v>
      </c>
      <c r="C39" s="448"/>
      <c r="D39" s="448"/>
      <c r="E39" s="448"/>
      <c r="F39" s="448"/>
      <c r="G39" s="448"/>
      <c r="N39" s="448"/>
      <c r="O39" s="448"/>
      <c r="P39" s="448"/>
    </row>
    <row r="54" spans="6:8" x14ac:dyDescent="0.2">
      <c r="H54" s="186"/>
    </row>
    <row r="55" spans="6:8" x14ac:dyDescent="0.2">
      <c r="F55" s="186"/>
      <c r="G55" s="448"/>
      <c r="H55" s="186"/>
    </row>
    <row r="56" spans="6:8" x14ac:dyDescent="0.2">
      <c r="F56" s="448"/>
      <c r="G56" s="448"/>
    </row>
    <row r="57" spans="6:8" x14ac:dyDescent="0.2">
      <c r="H57" s="186"/>
    </row>
    <row r="58" spans="6:8" x14ac:dyDescent="0.2">
      <c r="F58" s="186"/>
      <c r="G58" s="448"/>
    </row>
  </sheetData>
  <sheetProtection algorithmName="SHA-512" hashValue="/KXDr3tnCcVhgV4DRC2HmqQkFcipKicc95S7RP0vr8s4pytjyN4TopHO2QBtjCEluCYfTcyB2uFm/DoN67MfDw==" saltValue="tW3CQqOiEwFEdV9pFdhB6g==" spinCount="100000" sheet="1" objects="1" scenarios="1"/>
  <mergeCells count="30">
    <mergeCell ref="B38:F38"/>
    <mergeCell ref="B1:F1"/>
    <mergeCell ref="B5:C5"/>
    <mergeCell ref="E5:F5"/>
    <mergeCell ref="H1:M2"/>
    <mergeCell ref="B2:F3"/>
    <mergeCell ref="H11:M12"/>
    <mergeCell ref="H31:M31"/>
    <mergeCell ref="H32:K32"/>
    <mergeCell ref="C10:D10"/>
    <mergeCell ref="E24:F24"/>
    <mergeCell ref="B14:C14"/>
    <mergeCell ref="E14:F14"/>
    <mergeCell ref="C31:D31"/>
    <mergeCell ref="C32:D32"/>
    <mergeCell ref="H23:M24"/>
    <mergeCell ref="K26:L26"/>
    <mergeCell ref="K25:L25"/>
    <mergeCell ref="H9:J9"/>
    <mergeCell ref="C33:D33"/>
    <mergeCell ref="B37:F37"/>
    <mergeCell ref="K9:L9"/>
    <mergeCell ref="K29:L29"/>
    <mergeCell ref="K28:L28"/>
    <mergeCell ref="K27:L27"/>
    <mergeCell ref="K8:L8"/>
    <mergeCell ref="K7:L7"/>
    <mergeCell ref="K6:L6"/>
    <mergeCell ref="K5:L5"/>
    <mergeCell ref="K4:L4"/>
  </mergeCells>
  <pageMargins left="0.7" right="0.7" top="0.75" bottom="0.75" header="0.3" footer="0.3"/>
  <pageSetup scale="66" fitToHeight="0" orientation="landscape" r:id="rId1"/>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5">
    <tabColor rgb="FFCC99FF"/>
    <pageSetUpPr fitToPage="1"/>
  </sheetPr>
  <dimension ref="A1:W125"/>
  <sheetViews>
    <sheetView showGridLines="0" zoomScale="70" zoomScaleNormal="70" workbookViewId="0">
      <selection activeCell="J18" sqref="J18"/>
    </sheetView>
  </sheetViews>
  <sheetFormatPr defaultColWidth="9.140625" defaultRowHeight="15" x14ac:dyDescent="0.25"/>
  <cols>
    <col min="1" max="1" width="2.85546875" style="514" customWidth="1"/>
    <col min="2" max="4" width="18.140625" style="514" customWidth="1"/>
    <col min="5" max="5" width="22.140625" style="514" customWidth="1"/>
    <col min="6" max="6" width="9.140625" style="514"/>
    <col min="7" max="7" width="10.5703125" style="514" customWidth="1"/>
    <col min="8" max="8" width="9.28515625" style="514" bestFit="1" customWidth="1"/>
    <col min="9" max="9" width="13.28515625" style="514" customWidth="1"/>
    <col min="10" max="11" width="9.140625" style="514"/>
    <col min="12" max="12" width="13.85546875" style="514" customWidth="1"/>
    <col min="13" max="13" width="13.5703125" style="514" customWidth="1"/>
    <col min="14" max="14" width="14.5703125" style="514" bestFit="1" customWidth="1"/>
    <col min="15" max="15" width="1.5703125" style="514" customWidth="1"/>
    <col min="16" max="16" width="9.28515625" style="514" bestFit="1" customWidth="1"/>
    <col min="17" max="21" width="0" style="514" hidden="1" customWidth="1"/>
    <col min="22" max="22" width="22" style="514" hidden="1" customWidth="1"/>
    <col min="23" max="16384" width="9.140625" style="514"/>
  </cols>
  <sheetData>
    <row r="1" spans="1:23" ht="15.75" thickBot="1" x14ac:dyDescent="0.3">
      <c r="A1" s="186"/>
      <c r="B1" s="2268" t="e">
        <f>#REF!</f>
        <v>#REF!</v>
      </c>
      <c r="C1" s="2269"/>
      <c r="D1" s="2269"/>
      <c r="E1" s="2269"/>
      <c r="F1" s="2269"/>
      <c r="G1" s="2269"/>
      <c r="H1" s="2269"/>
      <c r="I1" s="2269"/>
      <c r="J1" s="2269"/>
      <c r="K1" s="2269"/>
      <c r="L1" s="2269"/>
      <c r="M1" s="2269"/>
      <c r="N1" s="2269"/>
      <c r="O1" s="2270"/>
      <c r="P1" s="186"/>
      <c r="Q1" s="186"/>
      <c r="R1" s="186"/>
      <c r="S1" s="186"/>
      <c r="T1" s="186"/>
      <c r="U1" s="513"/>
      <c r="V1" s="513"/>
      <c r="W1" s="513"/>
    </row>
    <row r="2" spans="1:23" ht="34.5" customHeight="1" thickBot="1" x14ac:dyDescent="0.3">
      <c r="A2" s="186"/>
      <c r="B2" s="2271" t="s">
        <v>347</v>
      </c>
      <c r="C2" s="2272"/>
      <c r="D2" s="2272"/>
      <c r="E2" s="2272"/>
      <c r="F2" s="2272"/>
      <c r="G2" s="2272"/>
      <c r="H2" s="2272"/>
      <c r="I2" s="2272"/>
      <c r="J2" s="2272"/>
      <c r="K2" s="2272"/>
      <c r="L2" s="2272"/>
      <c r="M2" s="2272"/>
      <c r="N2" s="2272"/>
      <c r="O2" s="2273"/>
      <c r="P2" s="186"/>
      <c r="Q2" s="186"/>
      <c r="R2" s="186"/>
      <c r="S2" s="186"/>
      <c r="T2" s="186"/>
      <c r="U2" s="513"/>
      <c r="V2" s="513"/>
      <c r="W2" s="513"/>
    </row>
    <row r="3" spans="1:23" ht="13.5" customHeight="1" thickBot="1" x14ac:dyDescent="0.3">
      <c r="A3" s="186"/>
      <c r="B3" s="570"/>
      <c r="C3" s="571"/>
      <c r="D3" s="571"/>
      <c r="E3" s="571"/>
      <c r="F3" s="571"/>
      <c r="G3" s="572"/>
      <c r="H3" s="572"/>
      <c r="I3" s="572"/>
      <c r="J3" s="572"/>
      <c r="K3" s="573"/>
      <c r="L3" s="573"/>
      <c r="M3" s="573"/>
      <c r="N3" s="573"/>
      <c r="O3" s="574"/>
      <c r="P3" s="185"/>
      <c r="Q3" s="513"/>
      <c r="R3" s="513"/>
      <c r="S3" s="186"/>
      <c r="T3" s="186"/>
      <c r="U3" s="513"/>
      <c r="V3" s="513"/>
      <c r="W3" s="513"/>
    </row>
    <row r="4" spans="1:23" ht="13.5" customHeight="1" thickBot="1" x14ac:dyDescent="0.3">
      <c r="A4" s="186"/>
      <c r="B4" s="2364" t="s">
        <v>49</v>
      </c>
      <c r="C4" s="2365"/>
      <c r="D4" s="2365"/>
      <c r="E4" s="2366"/>
      <c r="F4" s="575"/>
      <c r="G4" s="2291" t="s">
        <v>484</v>
      </c>
      <c r="H4" s="2292"/>
      <c r="I4" s="2293"/>
      <c r="J4" s="226"/>
      <c r="K4" s="2350" t="s">
        <v>351</v>
      </c>
      <c r="L4" s="2351"/>
      <c r="M4" s="2351"/>
      <c r="N4" s="2352"/>
      <c r="O4" s="266"/>
      <c r="P4" s="185"/>
      <c r="Q4" s="513"/>
      <c r="R4" s="513"/>
      <c r="S4" s="186"/>
      <c r="T4" s="186"/>
      <c r="U4" s="513"/>
      <c r="V4" s="513">
        <f>IF(N21&lt;31,22500,"")</f>
        <v>22500</v>
      </c>
      <c r="W4" s="513"/>
    </row>
    <row r="5" spans="1:23" ht="13.5" customHeight="1" thickBot="1" x14ac:dyDescent="0.3">
      <c r="A5" s="197"/>
      <c r="B5" s="616" t="s">
        <v>328</v>
      </c>
      <c r="C5" s="616" t="s">
        <v>348</v>
      </c>
      <c r="D5" s="616" t="s">
        <v>329</v>
      </c>
      <c r="E5" s="616" t="s">
        <v>330</v>
      </c>
      <c r="F5" s="515"/>
      <c r="G5" s="2231" t="e">
        <f>+ROUND(C26,0)-ROUND(C9,0)</f>
        <v>#REF!</v>
      </c>
      <c r="H5" s="2355"/>
      <c r="I5" s="2356"/>
      <c r="J5" s="459"/>
      <c r="K5" s="592" t="s">
        <v>352</v>
      </c>
      <c r="L5" s="587"/>
      <c r="M5" s="588"/>
      <c r="N5" s="589">
        <f>+'Cost Cert. (8609)'!H22</f>
        <v>0</v>
      </c>
      <c r="O5" s="269"/>
      <c r="P5" s="185"/>
      <c r="Q5" s="513"/>
      <c r="R5" s="513">
        <v>31</v>
      </c>
      <c r="S5" s="186"/>
      <c r="T5" s="186" t="str">
        <f>IF($N$21=R5,1,"")</f>
        <v/>
      </c>
      <c r="U5" s="513"/>
      <c r="V5" s="513" t="str">
        <f>IF(SUM(T5:T34)=1,21000,"")</f>
        <v/>
      </c>
      <c r="W5" s="513"/>
    </row>
    <row r="6" spans="1:23" ht="13.5" customHeight="1" thickBot="1" x14ac:dyDescent="0.3">
      <c r="A6" s="197"/>
      <c r="B6" s="516"/>
      <c r="C6" s="576">
        <f>+'Sources (8609)'!F14+'Sources (8609)'!F16+'Sources (8609)'!F17-'Sources (8609)'!F13</f>
        <v>0</v>
      </c>
      <c r="D6" s="576">
        <f>+C6-B6</f>
        <v>0</v>
      </c>
      <c r="E6" s="677" t="s">
        <v>331</v>
      </c>
      <c r="F6" s="517"/>
      <c r="G6"/>
      <c r="H6"/>
      <c r="I6"/>
      <c r="J6" s="185"/>
      <c r="K6" s="753" t="s">
        <v>248</v>
      </c>
      <c r="L6" s="754"/>
      <c r="M6" s="755"/>
      <c r="N6" s="590">
        <f>+'Construction Costs (8609)'!E45</f>
        <v>0</v>
      </c>
      <c r="O6" s="269"/>
      <c r="P6" s="185"/>
      <c r="Q6" s="513"/>
      <c r="R6" s="513">
        <v>32</v>
      </c>
      <c r="S6" s="186"/>
      <c r="T6" s="186" t="str">
        <f t="shared" ref="T6:T33" si="0">IF($N$21=R6,1,"")</f>
        <v/>
      </c>
      <c r="U6" s="513"/>
      <c r="V6" s="513" t="str">
        <f>IF(SUM(T36:T76)=2,19500,"")</f>
        <v/>
      </c>
      <c r="W6" s="513"/>
    </row>
    <row r="7" spans="1:23" ht="13.5" customHeight="1" thickBot="1" x14ac:dyDescent="0.3">
      <c r="A7" s="197"/>
      <c r="B7" s="673"/>
      <c r="C7" s="694"/>
      <c r="D7" s="803">
        <f>+C7-B7</f>
        <v>0</v>
      </c>
      <c r="E7" s="678" t="s">
        <v>31</v>
      </c>
      <c r="F7" s="517"/>
      <c r="G7" s="2350" t="s">
        <v>281</v>
      </c>
      <c r="H7" s="2367"/>
      <c r="I7" s="2368"/>
      <c r="J7" s="767"/>
      <c r="K7" s="750" t="s">
        <v>358</v>
      </c>
      <c r="L7" s="597"/>
      <c r="M7" s="268"/>
      <c r="N7" s="591" t="e">
        <f>+N5/N6</f>
        <v>#DIV/0!</v>
      </c>
      <c r="O7" s="269"/>
      <c r="P7" s="185"/>
      <c r="Q7" s="513"/>
      <c r="R7" s="513">
        <v>33</v>
      </c>
      <c r="S7" s="186"/>
      <c r="T7" s="186" t="str">
        <f t="shared" si="0"/>
        <v/>
      </c>
      <c r="U7" s="513"/>
      <c r="V7" s="513" t="str">
        <f>IF(N21&gt;100,15000,"")</f>
        <v/>
      </c>
      <c r="W7" s="513"/>
    </row>
    <row r="8" spans="1:23" ht="13.5" customHeight="1" thickBot="1" x14ac:dyDescent="0.3">
      <c r="A8" s="197"/>
      <c r="B8" s="518"/>
      <c r="C8" s="577" t="e">
        <f>+'Sources (8609)'!D30</f>
        <v>#DIV/0!</v>
      </c>
      <c r="D8" s="578" t="e">
        <f>ROUND(C8-B8,0)</f>
        <v>#DIV/0!</v>
      </c>
      <c r="E8" s="751" t="s">
        <v>34</v>
      </c>
      <c r="F8" s="517"/>
      <c r="G8" s="2231" t="e">
        <f>+'Operating Exps (8609)'!G63</f>
        <v>#REF!</v>
      </c>
      <c r="H8" s="2355"/>
      <c r="I8" s="2356"/>
      <c r="J8" s="186"/>
      <c r="K8" s="593"/>
      <c r="L8" s="593"/>
      <c r="M8" s="593"/>
      <c r="N8" s="594" t="e">
        <f>IF(N7&gt;0.06,"VALUE!","")</f>
        <v>#DIV/0!</v>
      </c>
      <c r="O8" s="269"/>
      <c r="P8" s="185"/>
      <c r="Q8" s="513"/>
      <c r="R8" s="513">
        <v>34</v>
      </c>
      <c r="S8" s="186"/>
      <c r="T8" s="186" t="str">
        <f t="shared" si="0"/>
        <v/>
      </c>
      <c r="U8" s="513"/>
      <c r="V8" s="513"/>
      <c r="W8" s="513"/>
    </row>
    <row r="9" spans="1:23" ht="13.5" customHeight="1" thickBot="1" x14ac:dyDescent="0.3">
      <c r="A9" s="186"/>
      <c r="B9" s="617">
        <f>SUM(B6:B8)</f>
        <v>0</v>
      </c>
      <c r="C9" s="579" t="e">
        <f>+C6+C8+C7</f>
        <v>#DIV/0!</v>
      </c>
      <c r="D9" s="579" t="e">
        <f>ROUND(C9,0)-ROUND(B9,0)</f>
        <v>#DIV/0!</v>
      </c>
      <c r="E9" s="747" t="s">
        <v>40</v>
      </c>
      <c r="F9" s="185"/>
      <c r="G9"/>
      <c r="H9"/>
      <c r="I9"/>
      <c r="J9" s="185"/>
      <c r="K9" s="744" t="s">
        <v>353</v>
      </c>
      <c r="L9" s="745"/>
      <c r="M9" s="595"/>
      <c r="N9" s="596">
        <f>+'Cost Cert. (8609)'!H21</f>
        <v>0</v>
      </c>
      <c r="O9" s="269"/>
      <c r="P9" s="185"/>
      <c r="Q9" s="513"/>
      <c r="R9" s="513">
        <v>35</v>
      </c>
      <c r="S9" s="186"/>
      <c r="T9" s="186" t="str">
        <f t="shared" si="0"/>
        <v/>
      </c>
      <c r="U9" s="513"/>
      <c r="V9" s="513"/>
      <c r="W9" s="513"/>
    </row>
    <row r="10" spans="1:23" ht="13.5" customHeight="1" thickBot="1" x14ac:dyDescent="0.3">
      <c r="A10" s="197"/>
      <c r="B10" s="519"/>
      <c r="C10" s="580">
        <f>+'Cash Flow (8609)'!C31</f>
        <v>0</v>
      </c>
      <c r="D10" s="580">
        <f>C10-B10</f>
        <v>0</v>
      </c>
      <c r="E10" s="680" t="s">
        <v>283</v>
      </c>
      <c r="F10" s="185"/>
      <c r="G10" s="2291" t="s">
        <v>343</v>
      </c>
      <c r="H10" s="2292"/>
      <c r="I10" s="2293"/>
      <c r="J10" s="185"/>
      <c r="K10" s="753" t="s">
        <v>248</v>
      </c>
      <c r="L10" s="754"/>
      <c r="M10" s="756"/>
      <c r="N10" s="590">
        <f>+'Construction Costs (8609)'!E45</f>
        <v>0</v>
      </c>
      <c r="O10" s="269"/>
      <c r="P10" s="185"/>
      <c r="Q10" s="513"/>
      <c r="R10" s="513">
        <v>36</v>
      </c>
      <c r="S10" s="186"/>
      <c r="T10" s="186" t="str">
        <f t="shared" si="0"/>
        <v/>
      </c>
      <c r="U10" s="513"/>
      <c r="V10" s="513"/>
      <c r="W10" s="513"/>
    </row>
    <row r="11" spans="1:23" ht="13.5" customHeight="1" thickBot="1" x14ac:dyDescent="0.3">
      <c r="A11" s="197"/>
      <c r="B11" s="697"/>
      <c r="C11" s="698"/>
      <c r="D11" s="699"/>
      <c r="E11" s="698"/>
      <c r="F11" s="185"/>
      <c r="G11" s="2231">
        <f>+('Operating Exps (8609)'!G7+'Operating Exps (8609)'!G8+'Operating Exps (8609)'!G9)*0.93</f>
        <v>0</v>
      </c>
      <c r="H11" s="2355"/>
      <c r="I11" s="2356"/>
      <c r="J11" s="768"/>
      <c r="K11" s="750" t="s">
        <v>359</v>
      </c>
      <c r="L11" s="597"/>
      <c r="M11" s="268"/>
      <c r="N11" s="650" t="e">
        <f>+N9/N10</f>
        <v>#DIV/0!</v>
      </c>
      <c r="O11" s="269"/>
      <c r="P11" s="185"/>
      <c r="Q11" s="513"/>
      <c r="R11" s="513">
        <v>37</v>
      </c>
      <c r="S11" s="186"/>
      <c r="T11" s="186" t="str">
        <f t="shared" si="0"/>
        <v/>
      </c>
      <c r="U11" s="513"/>
      <c r="V11" s="513"/>
      <c r="W11" s="513"/>
    </row>
    <row r="12" spans="1:23" ht="13.5" customHeight="1" thickBot="1" x14ac:dyDescent="0.3">
      <c r="A12" s="197"/>
      <c r="B12" s="2474" t="s">
        <v>57</v>
      </c>
      <c r="C12" s="2345"/>
      <c r="D12" s="2345"/>
      <c r="E12" s="2345"/>
      <c r="F12" s="185"/>
      <c r="G12"/>
      <c r="H12"/>
      <c r="I12"/>
      <c r="J12" s="185"/>
      <c r="K12" s="226"/>
      <c r="L12" s="226"/>
      <c r="M12" s="598"/>
      <c r="N12" s="594" t="e">
        <f>IF(N11&gt;0.02,"VALUE!","")</f>
        <v>#DIV/0!</v>
      </c>
      <c r="O12" s="269"/>
      <c r="P12" s="185"/>
      <c r="Q12" s="513"/>
      <c r="R12" s="513">
        <v>38</v>
      </c>
      <c r="S12" s="186"/>
      <c r="T12" s="186" t="str">
        <f t="shared" si="0"/>
        <v/>
      </c>
      <c r="U12" s="513"/>
      <c r="V12" s="513"/>
      <c r="W12" s="513"/>
    </row>
    <row r="13" spans="1:23" ht="13.5" customHeight="1" thickBot="1" x14ac:dyDescent="0.3">
      <c r="A13" s="197"/>
      <c r="B13" s="2359" t="s">
        <v>332</v>
      </c>
      <c r="C13" s="2360"/>
      <c r="D13" s="2360"/>
      <c r="E13" s="2361"/>
      <c r="F13" s="185"/>
      <c r="G13" s="2291" t="s">
        <v>344</v>
      </c>
      <c r="H13" s="2292"/>
      <c r="I13" s="2293"/>
      <c r="J13" s="185"/>
      <c r="K13" s="744" t="s">
        <v>354</v>
      </c>
      <c r="L13" s="745"/>
      <c r="M13" s="595"/>
      <c r="N13" s="589">
        <f>+'Cost Cert. (8609)'!H23</f>
        <v>0</v>
      </c>
      <c r="O13" s="269"/>
      <c r="P13" s="185"/>
      <c r="Q13" s="513"/>
      <c r="R13" s="513">
        <v>39</v>
      </c>
      <c r="S13" s="186"/>
      <c r="T13" s="186" t="str">
        <f t="shared" si="0"/>
        <v/>
      </c>
      <c r="U13" s="513"/>
      <c r="V13" s="513"/>
      <c r="W13" s="513"/>
    </row>
    <row r="14" spans="1:23" ht="13.5" customHeight="1" thickBot="1" x14ac:dyDescent="0.3">
      <c r="A14" s="197"/>
      <c r="B14" s="581" t="s">
        <v>328</v>
      </c>
      <c r="C14" s="581" t="s">
        <v>348</v>
      </c>
      <c r="D14" s="581" t="s">
        <v>329</v>
      </c>
      <c r="E14" s="581" t="s">
        <v>330</v>
      </c>
      <c r="F14" s="185"/>
      <c r="G14" s="640" t="e">
        <f>+'Operating Exps (8609)'!H62</f>
        <v>#REF!</v>
      </c>
      <c r="H14" s="2357" t="s">
        <v>345</v>
      </c>
      <c r="I14" s="2358"/>
      <c r="J14" s="185"/>
      <c r="K14" s="753" t="s">
        <v>357</v>
      </c>
      <c r="L14" s="754"/>
      <c r="M14" s="756"/>
      <c r="N14" s="590">
        <f>+'Construction Costs (8609)'!E45</f>
        <v>0</v>
      </c>
      <c r="O14" s="269"/>
      <c r="P14" s="185"/>
      <c r="Q14" s="513"/>
      <c r="R14" s="513">
        <v>40</v>
      </c>
      <c r="S14" s="186"/>
      <c r="T14" s="186" t="str">
        <f t="shared" si="0"/>
        <v/>
      </c>
      <c r="U14" s="513"/>
      <c r="V14" s="513"/>
      <c r="W14" s="513"/>
    </row>
    <row r="15" spans="1:23" ht="13.5" customHeight="1" thickBot="1" x14ac:dyDescent="0.3">
      <c r="A15" s="197"/>
      <c r="B15" s="520"/>
      <c r="C15" s="582">
        <f>+'Cost Cert. (8609)'!D8</f>
        <v>0</v>
      </c>
      <c r="D15" s="582">
        <f t="shared" ref="D15:D26" si="1">+C15-B15</f>
        <v>0</v>
      </c>
      <c r="E15" s="681" t="s">
        <v>333</v>
      </c>
      <c r="F15" s="185"/>
      <c r="G15" s="689" t="e">
        <f>IF(#REF!="New Construction",IF(#REF!="Yes",-250,-300),-300)</f>
        <v>#REF!</v>
      </c>
      <c r="H15" s="2370" t="s">
        <v>467</v>
      </c>
      <c r="I15" s="2371"/>
      <c r="J15" s="185"/>
      <c r="K15" s="750" t="s">
        <v>360</v>
      </c>
      <c r="L15" s="597"/>
      <c r="M15" s="268"/>
      <c r="N15" s="650" t="e">
        <f>+N13/N14</f>
        <v>#DIV/0!</v>
      </c>
      <c r="O15" s="269"/>
      <c r="P15" s="185"/>
      <c r="Q15" s="513"/>
      <c r="R15" s="513">
        <v>41</v>
      </c>
      <c r="S15" s="186"/>
      <c r="T15" s="186" t="str">
        <f t="shared" si="0"/>
        <v/>
      </c>
      <c r="U15" s="513"/>
      <c r="V15" s="513"/>
      <c r="W15" s="513"/>
    </row>
    <row r="16" spans="1:23" ht="13.5" customHeight="1" thickBot="1" x14ac:dyDescent="0.3">
      <c r="A16" s="197"/>
      <c r="B16" s="521"/>
      <c r="C16" s="583">
        <f>+'Cost Cert. (8609)'!D9</f>
        <v>0</v>
      </c>
      <c r="D16" s="584">
        <f t="shared" si="1"/>
        <v>0</v>
      </c>
      <c r="E16" s="682" t="s">
        <v>334</v>
      </c>
      <c r="F16" s="517"/>
      <c r="G16" s="686" t="e">
        <f>-SUM('Operating Exps (8609)'!H56:H59)</f>
        <v>#DIV/0!</v>
      </c>
      <c r="H16" s="2370" t="s">
        <v>468</v>
      </c>
      <c r="I16" s="2371"/>
      <c r="J16" s="185"/>
      <c r="K16" s="226"/>
      <c r="L16" s="226"/>
      <c r="M16" s="226"/>
      <c r="N16" s="594" t="e">
        <f>IF(N15&gt;0.06,"VALUE!","")</f>
        <v>#DIV/0!</v>
      </c>
      <c r="O16" s="269"/>
      <c r="P16" s="185"/>
      <c r="Q16" s="513"/>
      <c r="R16" s="513">
        <v>42</v>
      </c>
      <c r="S16" s="186"/>
      <c r="T16" s="186" t="str">
        <f t="shared" si="0"/>
        <v/>
      </c>
      <c r="U16" s="513"/>
      <c r="V16" s="513"/>
      <c r="W16" s="513"/>
    </row>
    <row r="17" spans="1:23" ht="13.5" customHeight="1" thickBot="1" x14ac:dyDescent="0.3">
      <c r="A17" s="197"/>
      <c r="B17" s="521"/>
      <c r="C17" s="583">
        <f>+'Cost Cert. (8609)'!D10</f>
        <v>0</v>
      </c>
      <c r="D17" s="584">
        <f>+C17-B17</f>
        <v>0</v>
      </c>
      <c r="E17" s="682" t="s">
        <v>610</v>
      </c>
      <c r="F17" s="186"/>
      <c r="G17" s="771" t="e">
        <f>+(-'Operating Exps (8609)'!H61)</f>
        <v>#DIV/0!</v>
      </c>
      <c r="H17" s="2338" t="s">
        <v>469</v>
      </c>
      <c r="I17" s="2369"/>
      <c r="J17" s="185"/>
      <c r="K17" s="2353" t="s">
        <v>355</v>
      </c>
      <c r="L17" s="2354"/>
      <c r="M17" s="588"/>
      <c r="N17" s="599">
        <f>+'Cost Cert. (8609)'!D89</f>
        <v>0</v>
      </c>
      <c r="O17" s="269"/>
      <c r="P17" s="185"/>
      <c r="Q17" s="513"/>
      <c r="R17" s="513">
        <v>43</v>
      </c>
      <c r="S17" s="186"/>
      <c r="T17" s="186" t="str">
        <f>IF($N$21=R17,1,"")</f>
        <v/>
      </c>
      <c r="U17" s="513"/>
      <c r="V17" s="513"/>
      <c r="W17" s="513"/>
    </row>
    <row r="18" spans="1:23" ht="13.5" customHeight="1" thickBot="1" x14ac:dyDescent="0.3">
      <c r="A18" s="197"/>
      <c r="B18" s="521"/>
      <c r="C18" s="583">
        <f>+'Cost Cert. (8609)'!D19+'Cost Cert. (8609)'!D29</f>
        <v>0</v>
      </c>
      <c r="D18" s="584">
        <f t="shared" si="1"/>
        <v>0</v>
      </c>
      <c r="E18" s="683" t="s">
        <v>335</v>
      </c>
      <c r="F18" s="186"/>
      <c r="G18" s="618" t="e">
        <f>+SUM(G14:G17)</f>
        <v>#REF!</v>
      </c>
      <c r="H18" s="2377" t="s">
        <v>346</v>
      </c>
      <c r="I18" s="2378"/>
      <c r="J18" s="185"/>
      <c r="K18" s="2337" t="s">
        <v>624</v>
      </c>
      <c r="L18" s="2338"/>
      <c r="M18" s="2338"/>
      <c r="N18" s="600">
        <f>+'Cost Cert. (8609)'!D77</f>
        <v>0</v>
      </c>
      <c r="O18" s="269"/>
      <c r="P18" s="185"/>
      <c r="Q18" s="513"/>
      <c r="R18" s="513">
        <v>44</v>
      </c>
      <c r="S18" s="186"/>
      <c r="T18" s="186" t="str">
        <f t="shared" si="0"/>
        <v/>
      </c>
      <c r="U18" s="513"/>
      <c r="V18" s="513"/>
      <c r="W18" s="513"/>
    </row>
    <row r="19" spans="1:23" ht="13.5" customHeight="1" thickBot="1" x14ac:dyDescent="0.3">
      <c r="A19" s="197"/>
      <c r="B19" s="521"/>
      <c r="C19" s="583">
        <f>+'Cost Cert. (8609)'!D36</f>
        <v>0</v>
      </c>
      <c r="D19" s="584">
        <f t="shared" si="1"/>
        <v>0</v>
      </c>
      <c r="E19" s="683" t="s">
        <v>336</v>
      </c>
      <c r="F19" s="186"/>
      <c r="G19" s="2339" t="s">
        <v>454</v>
      </c>
      <c r="H19" s="2340"/>
      <c r="I19" s="2341"/>
      <c r="J19" s="185"/>
      <c r="K19" s="203" t="s">
        <v>361</v>
      </c>
      <c r="L19" s="601"/>
      <c r="M19" s="268"/>
      <c r="N19" s="651" t="e">
        <f>+N17/N18</f>
        <v>#DIV/0!</v>
      </c>
      <c r="O19" s="269"/>
      <c r="P19" s="185"/>
      <c r="Q19" s="513"/>
      <c r="R19" s="513">
        <v>45</v>
      </c>
      <c r="S19" s="186"/>
      <c r="T19" s="186" t="str">
        <f t="shared" si="0"/>
        <v/>
      </c>
      <c r="U19" s="513"/>
      <c r="V19" s="513"/>
      <c r="W19" s="513"/>
    </row>
    <row r="20" spans="1:23" ht="13.5" customHeight="1" thickBot="1" x14ac:dyDescent="0.3">
      <c r="A20" s="197"/>
      <c r="B20" s="521"/>
      <c r="C20" s="583">
        <f>+'Cost Cert. (8609)'!D49</f>
        <v>0</v>
      </c>
      <c r="D20" s="584">
        <f t="shared" si="1"/>
        <v>0</v>
      </c>
      <c r="E20" s="679" t="s">
        <v>337</v>
      </c>
      <c r="F20" s="186"/>
      <c r="G20" s="2342"/>
      <c r="H20" s="2343"/>
      <c r="I20" s="2344"/>
      <c r="J20" s="769"/>
      <c r="K20" s="602"/>
      <c r="L20" s="602"/>
      <c r="M20" s="602"/>
      <c r="N20" s="603" t="e">
        <f>IF(N19&gt;0.1400001,"VALUE!","")</f>
        <v>#DIV/0!</v>
      </c>
      <c r="O20" s="269"/>
      <c r="P20" s="185"/>
      <c r="Q20" s="513"/>
      <c r="R20" s="513">
        <v>46</v>
      </c>
      <c r="S20" s="186"/>
      <c r="T20" s="186" t="str">
        <f t="shared" si="0"/>
        <v/>
      </c>
      <c r="U20" s="513"/>
      <c r="V20" s="513"/>
      <c r="W20" s="513"/>
    </row>
    <row r="21" spans="1:23" ht="13.5" customHeight="1" x14ac:dyDescent="0.25">
      <c r="A21" s="197"/>
      <c r="B21" s="521"/>
      <c r="C21" s="583">
        <f>+'Cost Cert. (8609)'!D61</f>
        <v>0</v>
      </c>
      <c r="D21" s="584">
        <f t="shared" si="1"/>
        <v>0</v>
      </c>
      <c r="E21" s="683" t="s">
        <v>338</v>
      </c>
      <c r="F21" s="186"/>
      <c r="G21" s="240" t="e">
        <f>IF(G18&lt;3300,"VALUE!",IF(G18&gt;4800,"VALUE!",""))</f>
        <v>#REF!</v>
      </c>
      <c r="H21" s="690"/>
      <c r="I21" s="690"/>
      <c r="J21" s="522"/>
      <c r="K21" s="604" t="s">
        <v>486</v>
      </c>
      <c r="L21" s="605"/>
      <c r="M21" s="605"/>
      <c r="N21" s="606">
        <f>+'Rent Summary (8609)'!H42+'Rent Summary (8609)'!H53+'Rent Summary (8609)'!H64+'Rent Summary (8609)'!H75+'Rent Summary (8609)'!H9+'Rent Summary (8609)'!H20+'Rent Summary (8609)'!H31</f>
        <v>0</v>
      </c>
      <c r="O21" s="269"/>
      <c r="P21" s="185"/>
      <c r="Q21" s="513"/>
      <c r="R21" s="513">
        <v>47</v>
      </c>
      <c r="S21" s="186"/>
      <c r="T21" s="186" t="str">
        <f t="shared" si="0"/>
        <v/>
      </c>
      <c r="U21" s="513"/>
      <c r="V21" s="513"/>
      <c r="W21" s="513"/>
    </row>
    <row r="22" spans="1:23" ht="13.5" customHeight="1" thickBot="1" x14ac:dyDescent="0.3">
      <c r="A22" s="197"/>
      <c r="B22" s="521"/>
      <c r="C22" s="583">
        <f>+'Cost Cert. (8609)'!D70</f>
        <v>0</v>
      </c>
      <c r="D22" s="584">
        <f t="shared" si="1"/>
        <v>0</v>
      </c>
      <c r="E22" s="682" t="s">
        <v>461</v>
      </c>
      <c r="F22" s="186"/>
      <c r="J22" s="770"/>
      <c r="K22" s="757" t="s">
        <v>362</v>
      </c>
      <c r="L22" s="758"/>
      <c r="M22" s="758"/>
      <c r="N22" s="607">
        <f>IF(V4=22500,22500, IF(V5=21000,21000, IF(V6=19500,19500, IF(V7=15000,15000,""))))</f>
        <v>22500</v>
      </c>
      <c r="O22" s="269"/>
      <c r="P22" s="185"/>
      <c r="Q22" s="513"/>
      <c r="R22" s="513">
        <v>48</v>
      </c>
      <c r="S22" s="186"/>
      <c r="T22" s="186" t="str">
        <f t="shared" si="0"/>
        <v/>
      </c>
      <c r="U22" s="513"/>
      <c r="V22" s="513"/>
      <c r="W22" s="513"/>
    </row>
    <row r="23" spans="1:23" ht="13.5" customHeight="1" thickBot="1" x14ac:dyDescent="0.3">
      <c r="A23" s="524"/>
      <c r="B23" s="521"/>
      <c r="C23" s="583">
        <f>+'Cost Cert. (8609)'!D76</f>
        <v>0</v>
      </c>
      <c r="D23" s="584">
        <f t="shared" si="1"/>
        <v>0</v>
      </c>
      <c r="E23" s="714" t="s">
        <v>460</v>
      </c>
      <c r="F23" s="191"/>
      <c r="J23" s="522"/>
      <c r="K23" s="267" t="s">
        <v>363</v>
      </c>
      <c r="L23" s="268"/>
      <c r="M23" s="268"/>
      <c r="N23" s="608">
        <f>+N22*N21</f>
        <v>0</v>
      </c>
      <c r="O23" s="525"/>
      <c r="P23" s="526"/>
      <c r="Q23" s="191"/>
      <c r="R23" s="513">
        <v>49</v>
      </c>
      <c r="S23" s="191"/>
      <c r="T23" s="186" t="str">
        <f t="shared" si="0"/>
        <v/>
      </c>
      <c r="U23" s="513"/>
      <c r="V23" s="513"/>
      <c r="W23" s="513"/>
    </row>
    <row r="24" spans="1:23" ht="13.5" customHeight="1" thickBot="1" x14ac:dyDescent="0.3">
      <c r="A24" s="524"/>
      <c r="B24" s="804"/>
      <c r="C24" s="773" t="e">
        <f>+'Cost Cert. (8609)'!D84</f>
        <v>#REF!</v>
      </c>
      <c r="D24" s="138" t="e">
        <f t="shared" si="1"/>
        <v>#REF!</v>
      </c>
      <c r="E24" s="805" t="s">
        <v>279</v>
      </c>
      <c r="F24" s="191"/>
      <c r="J24" s="522"/>
      <c r="K24"/>
      <c r="L24"/>
      <c r="M24"/>
      <c r="N24" s="696"/>
      <c r="O24" s="525"/>
      <c r="P24" s="527"/>
      <c r="Q24" s="191"/>
      <c r="R24" s="513">
        <v>50</v>
      </c>
      <c r="S24" s="191"/>
      <c r="T24" s="186" t="str">
        <f t="shared" si="0"/>
        <v/>
      </c>
      <c r="U24" s="513"/>
      <c r="V24" s="513"/>
      <c r="W24" s="513"/>
    </row>
    <row r="25" spans="1:23" ht="13.5" customHeight="1" thickBot="1" x14ac:dyDescent="0.3">
      <c r="A25" s="524"/>
      <c r="B25" s="523"/>
      <c r="C25" s="585">
        <f>+'Cost Cert. (8609)'!D89</f>
        <v>0</v>
      </c>
      <c r="D25" s="585">
        <f t="shared" si="1"/>
        <v>0</v>
      </c>
      <c r="E25" s="806" t="s">
        <v>110</v>
      </c>
      <c r="F25" s="185"/>
      <c r="G25" s="185"/>
      <c r="H25" s="185"/>
      <c r="I25" s="185"/>
      <c r="J25" s="185"/>
      <c r="K25" s="1028" t="s">
        <v>625</v>
      </c>
      <c r="L25" s="1022"/>
      <c r="M25" s="1022"/>
      <c r="N25" s="1023">
        <f>+'Cost Cert. (8609)'!H31+'Cost Cert. (8609)'!H32+'Cost Cert. (8609)'!H34</f>
        <v>0</v>
      </c>
      <c r="O25" s="525"/>
      <c r="P25" s="527"/>
      <c r="Q25" s="191"/>
      <c r="R25" s="513">
        <v>51</v>
      </c>
      <c r="S25" s="191"/>
      <c r="T25" s="186" t="str">
        <f t="shared" si="0"/>
        <v/>
      </c>
      <c r="U25" s="513"/>
      <c r="V25" s="513"/>
      <c r="W25" s="513"/>
    </row>
    <row r="26" spans="1:23" ht="13.5" customHeight="1" thickBot="1" x14ac:dyDescent="0.3">
      <c r="A26" s="524"/>
      <c r="B26" s="618">
        <f>SUM(B15:B25)</f>
        <v>0</v>
      </c>
      <c r="C26" s="586" t="e">
        <f>SUM(C15:C25)</f>
        <v>#REF!</v>
      </c>
      <c r="D26" s="586" t="e">
        <f t="shared" si="1"/>
        <v>#REF!</v>
      </c>
      <c r="E26" s="748" t="s">
        <v>40</v>
      </c>
      <c r="F26" s="185"/>
      <c r="G26" s="185"/>
      <c r="H26" s="185"/>
      <c r="I26" s="185"/>
      <c r="J26" s="185"/>
      <c r="K26" s="1031" t="s">
        <v>630</v>
      </c>
      <c r="L26" s="1032"/>
      <c r="M26" s="1032"/>
      <c r="N26" s="1033"/>
      <c r="O26" s="525"/>
      <c r="P26" s="527"/>
      <c r="Q26" s="191"/>
      <c r="R26" s="513">
        <v>52</v>
      </c>
      <c r="S26" s="191"/>
      <c r="T26" s="186" t="str">
        <f t="shared" si="0"/>
        <v/>
      </c>
      <c r="U26" s="513"/>
      <c r="V26" s="513"/>
      <c r="W26" s="513"/>
    </row>
    <row r="27" spans="1:23" ht="13.5" customHeight="1" thickBot="1" x14ac:dyDescent="0.3">
      <c r="A27" s="524"/>
      <c r="B27" s="759">
        <f>ROUND(B9,0)-ROUND(B26,0)</f>
        <v>0</v>
      </c>
      <c r="C27" s="706" t="e">
        <f>ROUND(C9,0)-ROUND(C26,0)</f>
        <v>#DIV/0!</v>
      </c>
      <c r="D27" s="706" t="e">
        <f>ROUND(D9,0)-ROUND(D26,0)</f>
        <v>#DIV/0!</v>
      </c>
      <c r="E27" s="707"/>
      <c r="F27" s="185"/>
      <c r="J27" s="185"/>
      <c r="K27" s="1024" t="s">
        <v>628</v>
      </c>
      <c r="L27" s="1025"/>
      <c r="M27" s="1025"/>
      <c r="N27" s="1026">
        <v>3.3000000000000002E-2</v>
      </c>
      <c r="O27" s="528"/>
      <c r="P27" s="191"/>
      <c r="Q27" s="191"/>
      <c r="R27" s="513">
        <v>53</v>
      </c>
      <c r="S27" s="459"/>
      <c r="T27" s="186" t="str">
        <f t="shared" si="0"/>
        <v/>
      </c>
      <c r="U27" s="513"/>
      <c r="V27" s="513"/>
      <c r="W27" s="513"/>
    </row>
    <row r="28" spans="1:23" ht="13.5" customHeight="1" thickBot="1" x14ac:dyDescent="0.3">
      <c r="A28" s="524"/>
      <c r="B28" s="2372"/>
      <c r="C28" s="2373"/>
      <c r="D28" s="2373"/>
      <c r="E28" s="2373"/>
      <c r="F28" s="191"/>
      <c r="G28" s="185"/>
      <c r="H28" s="185"/>
      <c r="I28" s="185"/>
      <c r="J28" s="185"/>
      <c r="K28" s="203" t="s">
        <v>627</v>
      </c>
      <c r="L28" s="1027"/>
      <c r="M28" s="1027"/>
      <c r="N28" s="608">
        <f>+(N27*N26)</f>
        <v>0</v>
      </c>
      <c r="O28" s="529"/>
      <c r="P28" s="191"/>
      <c r="Q28" s="191"/>
      <c r="R28" s="513">
        <v>54</v>
      </c>
      <c r="S28" s="194"/>
      <c r="T28" s="186" t="str">
        <f t="shared" si="0"/>
        <v/>
      </c>
      <c r="U28" s="513"/>
      <c r="V28" s="513"/>
      <c r="W28" s="513"/>
    </row>
    <row r="29" spans="1:23" ht="13.5" customHeight="1" thickBot="1" x14ac:dyDescent="0.3">
      <c r="A29" s="524"/>
      <c r="B29" s="2374" t="s">
        <v>339</v>
      </c>
      <c r="C29" s="2375"/>
      <c r="D29" s="2375"/>
      <c r="E29" s="2376"/>
      <c r="F29" s="191"/>
      <c r="K29" s="218"/>
      <c r="L29" s="218"/>
      <c r="M29" s="690"/>
      <c r="N29" s="219" t="str">
        <f>IF(N25&gt;N28,"VALUE!","")</f>
        <v/>
      </c>
      <c r="O29" s="529"/>
      <c r="P29" s="530"/>
      <c r="Q29" s="531"/>
      <c r="R29" s="532">
        <v>55</v>
      </c>
      <c r="S29" s="531"/>
      <c r="T29" s="533" t="str">
        <f t="shared" si="0"/>
        <v/>
      </c>
      <c r="U29" s="532"/>
      <c r="V29" s="532"/>
      <c r="W29" s="532"/>
    </row>
    <row r="30" spans="1:23" ht="13.5" customHeight="1" thickBot="1" x14ac:dyDescent="0.3">
      <c r="A30" s="524"/>
      <c r="B30" s="581" t="s">
        <v>328</v>
      </c>
      <c r="C30" s="581" t="s">
        <v>348</v>
      </c>
      <c r="D30" s="581" t="s">
        <v>329</v>
      </c>
      <c r="E30" s="581" t="s">
        <v>330</v>
      </c>
      <c r="F30" s="191"/>
      <c r="G30" s="185"/>
      <c r="H30" s="185"/>
      <c r="I30" s="185"/>
      <c r="J30" s="185"/>
      <c r="K30" s="530"/>
      <c r="L30" s="530"/>
      <c r="N30" s="530"/>
      <c r="O30" s="534"/>
      <c r="P30" s="669"/>
      <c r="Q30" s="531"/>
      <c r="R30" s="532">
        <v>56</v>
      </c>
      <c r="S30" s="531"/>
      <c r="T30" s="533" t="str">
        <f t="shared" si="0"/>
        <v/>
      </c>
      <c r="U30" s="532"/>
      <c r="V30" s="532"/>
      <c r="W30" s="532"/>
    </row>
    <row r="31" spans="1:23" ht="13.5" customHeight="1" x14ac:dyDescent="0.25">
      <c r="A31" s="524"/>
      <c r="B31" s="520"/>
      <c r="C31" s="582">
        <f>+'Rent Summary (8609)'!H101</f>
        <v>0</v>
      </c>
      <c r="D31" s="582">
        <f t="shared" ref="D31:D37" si="2">+C31-B31</f>
        <v>0</v>
      </c>
      <c r="E31" s="684" t="s">
        <v>340</v>
      </c>
      <c r="F31" s="185"/>
      <c r="G31" s="185"/>
      <c r="H31" s="185"/>
      <c r="I31" s="185"/>
      <c r="J31" s="185"/>
      <c r="K31" s="669"/>
      <c r="L31" s="669"/>
      <c r="M31" s="669"/>
      <c r="N31" s="669"/>
      <c r="O31" s="525"/>
      <c r="P31" s="191"/>
      <c r="Q31" s="531"/>
      <c r="R31" s="532">
        <v>57</v>
      </c>
      <c r="S31" s="535"/>
      <c r="T31" s="533" t="str">
        <f t="shared" si="0"/>
        <v/>
      </c>
      <c r="U31" s="532"/>
      <c r="V31" s="532"/>
      <c r="W31" s="532"/>
    </row>
    <row r="32" spans="1:23" ht="13.5" customHeight="1" x14ac:dyDescent="0.25">
      <c r="A32" s="524"/>
      <c r="B32" s="521"/>
      <c r="C32" s="583">
        <f>+'Operating Exps (8609)'!G7+'Operating Exps (8609)'!G8+'Operating Exps (8609)'!G9</f>
        <v>0</v>
      </c>
      <c r="D32" s="583">
        <f t="shared" si="2"/>
        <v>0</v>
      </c>
      <c r="E32" s="685" t="s">
        <v>341</v>
      </c>
      <c r="F32" s="185"/>
      <c r="G32" s="185"/>
      <c r="H32" s="185"/>
      <c r="I32" s="185"/>
      <c r="J32" s="185"/>
      <c r="K32" s="527"/>
      <c r="L32" s="527"/>
      <c r="M32" s="527"/>
      <c r="N32" s="527"/>
      <c r="O32" s="525"/>
      <c r="P32" s="191"/>
      <c r="Q32" s="531"/>
      <c r="R32" s="532">
        <v>58</v>
      </c>
      <c r="S32" s="535"/>
      <c r="T32" s="533" t="str">
        <f t="shared" si="0"/>
        <v/>
      </c>
      <c r="U32" s="532"/>
      <c r="V32" s="532"/>
      <c r="W32" s="532"/>
    </row>
    <row r="33" spans="1:23" ht="13.5" customHeight="1" x14ac:dyDescent="0.25">
      <c r="A33" s="524"/>
      <c r="B33" s="686">
        <f>+B31+B32</f>
        <v>0</v>
      </c>
      <c r="C33" s="583">
        <f>+C31+C32</f>
        <v>0</v>
      </c>
      <c r="D33" s="583">
        <f t="shared" si="2"/>
        <v>0</v>
      </c>
      <c r="E33" s="685" t="s">
        <v>349</v>
      </c>
      <c r="F33" s="185"/>
      <c r="G33" s="185"/>
      <c r="H33" s="185"/>
      <c r="I33" s="185"/>
      <c r="J33" s="185"/>
      <c r="K33" s="527"/>
      <c r="L33" s="527"/>
      <c r="M33" s="527"/>
      <c r="N33" s="527"/>
      <c r="O33" s="525"/>
      <c r="P33" s="191"/>
      <c r="Q33" s="531"/>
      <c r="R33" s="532">
        <v>59</v>
      </c>
      <c r="S33" s="535"/>
      <c r="T33" s="533" t="str">
        <f t="shared" si="0"/>
        <v/>
      </c>
      <c r="U33" s="532"/>
      <c r="V33" s="532"/>
      <c r="W33" s="532"/>
    </row>
    <row r="34" spans="1:23" ht="13.5" customHeight="1" x14ac:dyDescent="0.25">
      <c r="A34" s="524"/>
      <c r="B34" s="686">
        <f>+B33*0.07</f>
        <v>0</v>
      </c>
      <c r="C34" s="583">
        <f>+C33*'Operating Exps (8609)'!F11</f>
        <v>0</v>
      </c>
      <c r="D34" s="584">
        <f t="shared" si="2"/>
        <v>0</v>
      </c>
      <c r="E34" s="685" t="s">
        <v>342</v>
      </c>
      <c r="F34" s="185"/>
      <c r="G34" s="185"/>
      <c r="H34" s="185"/>
      <c r="I34" s="185"/>
      <c r="J34" s="185"/>
      <c r="K34" s="536"/>
      <c r="L34" s="536"/>
      <c r="M34" s="536"/>
      <c r="N34" s="536"/>
      <c r="O34" s="525"/>
      <c r="P34" s="191"/>
      <c r="Q34" s="531"/>
      <c r="R34" s="532">
        <v>60</v>
      </c>
      <c r="S34" s="537"/>
      <c r="T34" s="533" t="str">
        <f>IF($N$21=R34,1,"")</f>
        <v/>
      </c>
      <c r="U34" s="532"/>
      <c r="V34" s="532"/>
      <c r="W34" s="532"/>
    </row>
    <row r="35" spans="1:23" ht="13.5" customHeight="1" x14ac:dyDescent="0.25">
      <c r="A35" s="524"/>
      <c r="B35" s="521"/>
      <c r="C35" s="583">
        <f>+'Operating Exps (8609)'!G12</f>
        <v>0</v>
      </c>
      <c r="D35" s="584">
        <f t="shared" si="2"/>
        <v>0</v>
      </c>
      <c r="E35" s="685" t="s">
        <v>153</v>
      </c>
      <c r="F35" s="185"/>
      <c r="G35" s="185"/>
      <c r="H35" s="185"/>
      <c r="I35" s="185"/>
      <c r="J35" s="185"/>
      <c r="K35" s="536"/>
      <c r="L35" s="536"/>
      <c r="M35" s="536"/>
      <c r="N35" s="536"/>
      <c r="O35" s="525"/>
      <c r="P35" s="191"/>
      <c r="Q35" s="531"/>
      <c r="R35" s="531"/>
      <c r="S35" s="531"/>
      <c r="T35" s="531"/>
      <c r="U35" s="532"/>
      <c r="V35" s="532"/>
      <c r="W35" s="532"/>
    </row>
    <row r="36" spans="1:23" ht="13.5" customHeight="1" thickBot="1" x14ac:dyDescent="0.3">
      <c r="A36" s="524"/>
      <c r="B36" s="523"/>
      <c r="C36" s="585">
        <f>+C35*'Operating Exps (8609)'!F13</f>
        <v>0</v>
      </c>
      <c r="D36" s="585">
        <f t="shared" si="2"/>
        <v>0</v>
      </c>
      <c r="E36" s="752" t="s">
        <v>342</v>
      </c>
      <c r="F36" s="185"/>
      <c r="G36" s="185"/>
      <c r="H36" s="185"/>
      <c r="I36" s="185"/>
      <c r="J36" s="185"/>
      <c r="K36" s="536"/>
      <c r="L36" s="536"/>
      <c r="M36" s="536"/>
      <c r="N36" s="536"/>
      <c r="O36" s="525"/>
      <c r="P36" s="191"/>
      <c r="Q36" s="543"/>
      <c r="R36" s="531">
        <v>61</v>
      </c>
      <c r="S36" s="531"/>
      <c r="T36" s="531" t="str">
        <f>IF($N$21=R36,2,"")</f>
        <v/>
      </c>
      <c r="U36" s="532"/>
      <c r="V36" s="532"/>
      <c r="W36" s="532"/>
    </row>
    <row r="37" spans="1:23" ht="13.5" customHeight="1" thickBot="1" x14ac:dyDescent="0.3">
      <c r="A37" s="524"/>
      <c r="B37" s="618">
        <f>+(B33-B34)+(B35-B36)</f>
        <v>0</v>
      </c>
      <c r="C37" s="586">
        <f>(+C33-C34)+(C35-C36)</f>
        <v>0</v>
      </c>
      <c r="D37" s="586">
        <f t="shared" si="2"/>
        <v>0</v>
      </c>
      <c r="E37" s="749" t="s">
        <v>350</v>
      </c>
      <c r="F37" s="185"/>
      <c r="G37" s="185"/>
      <c r="H37" s="185"/>
      <c r="I37" s="185"/>
      <c r="J37" s="185"/>
      <c r="K37" s="536"/>
      <c r="L37" s="536"/>
      <c r="M37" s="536"/>
      <c r="N37" s="536"/>
      <c r="O37" s="525"/>
      <c r="P37" s="191"/>
      <c r="Q37" s="543"/>
      <c r="R37" s="531"/>
      <c r="S37" s="531"/>
      <c r="T37" s="531"/>
      <c r="U37" s="532"/>
      <c r="V37" s="532"/>
      <c r="W37" s="532"/>
    </row>
    <row r="38" spans="1:23" ht="13.5" customHeight="1" x14ac:dyDescent="0.25">
      <c r="A38" s="524"/>
      <c r="B38" s="192"/>
      <c r="C38" s="191"/>
      <c r="D38" s="191"/>
      <c r="E38" s="191"/>
      <c r="F38" s="191"/>
      <c r="G38" s="185"/>
      <c r="H38" s="185"/>
      <c r="I38" s="185"/>
      <c r="J38" s="185"/>
      <c r="K38" s="527"/>
      <c r="L38" s="527"/>
      <c r="M38" s="527"/>
      <c r="N38" s="527"/>
      <c r="O38" s="525"/>
      <c r="P38" s="191"/>
      <c r="Q38" s="545"/>
      <c r="R38" s="531">
        <v>62</v>
      </c>
      <c r="S38" s="531"/>
      <c r="T38" s="531" t="str">
        <f t="shared" ref="T38:T75" si="3">IF($N$21=R38,2,"")</f>
        <v/>
      </c>
      <c r="U38" s="532"/>
      <c r="V38" s="532"/>
      <c r="W38" s="532"/>
    </row>
    <row r="39" spans="1:23" ht="15.75" thickBot="1" x14ac:dyDescent="0.3">
      <c r="A39" s="524"/>
      <c r="B39" s="538"/>
      <c r="C39" s="539"/>
      <c r="D39" s="539"/>
      <c r="E39" s="539"/>
      <c r="F39" s="1011"/>
      <c r="G39" s="540"/>
      <c r="H39" s="540"/>
      <c r="I39" s="540"/>
      <c r="J39" s="540"/>
      <c r="K39" s="195"/>
      <c r="L39" s="195"/>
      <c r="M39" s="1013"/>
      <c r="N39" s="1013"/>
      <c r="O39" s="1012"/>
      <c r="P39" s="191"/>
      <c r="Q39" s="531"/>
      <c r="R39" s="531">
        <v>63</v>
      </c>
      <c r="S39" s="531"/>
      <c r="T39" s="531" t="str">
        <f t="shared" si="3"/>
        <v/>
      </c>
      <c r="U39" s="532"/>
      <c r="V39" s="532"/>
      <c r="W39" s="532"/>
    </row>
    <row r="40" spans="1:23" x14ac:dyDescent="0.25">
      <c r="A40" s="524"/>
      <c r="B40" s="527"/>
      <c r="C40" s="669"/>
      <c r="D40" s="669"/>
      <c r="E40" s="669"/>
      <c r="F40" s="191"/>
      <c r="G40" s="185"/>
      <c r="H40" s="185"/>
      <c r="I40" s="185"/>
      <c r="J40" s="185"/>
      <c r="K40" s="191"/>
      <c r="L40" s="191"/>
      <c r="M40" s="218"/>
      <c r="N40" s="1014" t="e">
        <f>+#REF!</f>
        <v>#REF!</v>
      </c>
      <c r="O40" s="191"/>
      <c r="P40" s="530"/>
      <c r="Q40" s="531"/>
      <c r="R40" s="531">
        <v>64</v>
      </c>
      <c r="S40" s="531"/>
      <c r="T40" s="531" t="str">
        <f t="shared" si="3"/>
        <v/>
      </c>
      <c r="U40" s="532"/>
      <c r="V40" s="532"/>
      <c r="W40" s="532"/>
    </row>
    <row r="41" spans="1:23" x14ac:dyDescent="0.25">
      <c r="A41" s="524"/>
      <c r="B41" s="527"/>
      <c r="C41" s="527"/>
      <c r="D41" s="527"/>
      <c r="E41" s="546"/>
      <c r="F41" s="191"/>
      <c r="G41" s="185"/>
      <c r="H41" s="185"/>
      <c r="I41" s="185"/>
      <c r="J41" s="185"/>
      <c r="K41" s="530"/>
      <c r="L41" s="530"/>
      <c r="M41" s="609">
        <v>8609</v>
      </c>
      <c r="N41" s="610">
        <f ca="1">TODAY()</f>
        <v>46113</v>
      </c>
      <c r="O41" s="530"/>
      <c r="P41" s="669"/>
      <c r="Q41" s="531"/>
      <c r="R41" s="531">
        <v>65</v>
      </c>
      <c r="S41" s="531"/>
      <c r="T41" s="531" t="str">
        <f t="shared" si="3"/>
        <v/>
      </c>
      <c r="U41" s="532"/>
      <c r="V41" s="532"/>
      <c r="W41" s="532"/>
    </row>
    <row r="42" spans="1:23" x14ac:dyDescent="0.25">
      <c r="A42" s="191"/>
      <c r="B42" s="536"/>
      <c r="C42" s="536"/>
      <c r="D42" s="527"/>
      <c r="E42" s="668"/>
      <c r="F42" s="191"/>
      <c r="G42" s="185"/>
      <c r="H42" s="185"/>
      <c r="I42" s="185"/>
      <c r="J42" s="185"/>
      <c r="K42" s="669"/>
      <c r="L42" s="669"/>
      <c r="M42" s="669"/>
      <c r="N42" s="669"/>
      <c r="O42" s="669"/>
      <c r="P42" s="191"/>
      <c r="Q42" s="548"/>
      <c r="R42" s="531">
        <v>66</v>
      </c>
      <c r="S42" s="549"/>
      <c r="T42" s="531" t="str">
        <f t="shared" si="3"/>
        <v/>
      </c>
      <c r="U42" s="532"/>
      <c r="V42" s="532"/>
      <c r="W42" s="532"/>
    </row>
    <row r="43" spans="1:23" x14ac:dyDescent="0.25">
      <c r="A43" s="191"/>
      <c r="B43" s="527"/>
      <c r="C43" s="527"/>
      <c r="D43" s="527"/>
      <c r="E43" s="649"/>
      <c r="F43" s="669"/>
      <c r="G43" s="185"/>
      <c r="H43" s="185"/>
      <c r="I43" s="185"/>
      <c r="J43" s="185"/>
      <c r="K43" s="522"/>
      <c r="L43" s="527"/>
      <c r="M43" s="527"/>
      <c r="N43" s="527"/>
      <c r="O43" s="527"/>
      <c r="P43" s="191"/>
      <c r="Q43" s="551"/>
      <c r="R43" s="531">
        <v>67</v>
      </c>
      <c r="S43" s="552"/>
      <c r="T43" s="531" t="str">
        <f t="shared" si="3"/>
        <v/>
      </c>
      <c r="U43" s="532"/>
      <c r="V43" s="532"/>
      <c r="W43" s="532"/>
    </row>
    <row r="44" spans="1:23" x14ac:dyDescent="0.25">
      <c r="A44" s="524"/>
      <c r="B44" s="527"/>
      <c r="C44" s="527"/>
      <c r="D44" s="527"/>
      <c r="E44" s="191"/>
      <c r="F44" s="527"/>
      <c r="G44" s="186"/>
      <c r="H44" s="186"/>
      <c r="I44" s="186"/>
      <c r="J44" s="522"/>
      <c r="K44" s="536"/>
      <c r="L44" s="536"/>
      <c r="M44" s="536"/>
      <c r="N44" s="536"/>
      <c r="O44" s="527"/>
      <c r="P44" s="191"/>
      <c r="Q44" s="551"/>
      <c r="R44" s="531">
        <v>68</v>
      </c>
      <c r="S44" s="552"/>
      <c r="T44" s="531" t="str">
        <f t="shared" si="3"/>
        <v/>
      </c>
      <c r="U44" s="532"/>
      <c r="V44" s="532"/>
      <c r="W44" s="532"/>
    </row>
    <row r="45" spans="1:23" x14ac:dyDescent="0.25">
      <c r="A45" s="524"/>
      <c r="B45" s="536"/>
      <c r="C45" s="536"/>
      <c r="D45" s="527"/>
      <c r="E45" s="550"/>
      <c r="F45" s="527"/>
      <c r="G45" s="186"/>
      <c r="H45" s="186"/>
      <c r="I45" s="186"/>
      <c r="J45" s="522"/>
      <c r="K45" s="527"/>
      <c r="L45" s="527"/>
      <c r="M45" s="527"/>
      <c r="N45" s="527"/>
      <c r="O45" s="527"/>
      <c r="P45" s="191"/>
      <c r="Q45" s="531"/>
      <c r="R45" s="531">
        <v>69</v>
      </c>
      <c r="S45" s="531"/>
      <c r="T45" s="531" t="str">
        <f t="shared" si="3"/>
        <v/>
      </c>
      <c r="U45" s="532"/>
      <c r="V45" s="532"/>
      <c r="W45" s="532"/>
    </row>
    <row r="46" spans="1:23" x14ac:dyDescent="0.25">
      <c r="A46" s="197"/>
      <c r="B46" s="536"/>
      <c r="C46" s="536"/>
      <c r="D46" s="527"/>
      <c r="E46" s="191"/>
      <c r="F46" s="191"/>
      <c r="G46" s="186"/>
      <c r="H46" s="553"/>
      <c r="I46" s="553"/>
      <c r="J46" s="522"/>
      <c r="K46" s="527"/>
      <c r="L46" s="527"/>
      <c r="M46" s="527"/>
      <c r="N46" s="527"/>
      <c r="O46" s="527"/>
      <c r="P46" s="186"/>
      <c r="Q46" s="531"/>
      <c r="R46" s="531">
        <v>70</v>
      </c>
      <c r="S46" s="552"/>
      <c r="T46" s="531" t="str">
        <f t="shared" si="3"/>
        <v/>
      </c>
      <c r="U46" s="532"/>
      <c r="V46" s="532"/>
      <c r="W46" s="532"/>
    </row>
    <row r="47" spans="1:23" ht="16.5" x14ac:dyDescent="0.35">
      <c r="A47" s="197"/>
      <c r="B47" s="527"/>
      <c r="C47" s="527"/>
      <c r="D47" s="527"/>
      <c r="E47" s="547"/>
      <c r="F47" s="191"/>
      <c r="G47" s="186"/>
      <c r="H47" s="196"/>
      <c r="I47" s="196"/>
      <c r="J47" s="522"/>
      <c r="K47" s="555"/>
      <c r="L47" s="555"/>
      <c r="M47" s="555"/>
      <c r="N47" s="555"/>
      <c r="O47" s="517"/>
      <c r="P47" s="186"/>
      <c r="Q47" s="533"/>
      <c r="R47" s="531">
        <v>71</v>
      </c>
      <c r="S47" s="556"/>
      <c r="T47" s="531" t="str">
        <f t="shared" si="3"/>
        <v/>
      </c>
      <c r="U47" s="532"/>
      <c r="V47" s="532"/>
      <c r="W47" s="532"/>
    </row>
    <row r="48" spans="1:23" ht="16.5" x14ac:dyDescent="0.35">
      <c r="A48" s="197"/>
      <c r="B48" s="554"/>
      <c r="C48" s="554"/>
      <c r="D48" s="527"/>
      <c r="E48" s="191"/>
      <c r="F48" s="186"/>
      <c r="G48" s="186"/>
      <c r="H48" s="186"/>
      <c r="I48" s="186"/>
      <c r="J48" s="186"/>
      <c r="K48" s="555"/>
      <c r="L48" s="555"/>
      <c r="M48" s="517"/>
      <c r="N48" s="186"/>
      <c r="O48" s="186"/>
      <c r="P48" s="186"/>
      <c r="Q48" s="556"/>
      <c r="R48" s="531">
        <v>72</v>
      </c>
      <c r="S48" s="533"/>
      <c r="T48" s="531" t="str">
        <f t="shared" si="3"/>
        <v/>
      </c>
      <c r="U48" s="532"/>
      <c r="V48" s="532"/>
      <c r="W48" s="532"/>
    </row>
    <row r="49" spans="1:23" x14ac:dyDescent="0.25">
      <c r="A49" s="197"/>
      <c r="B49" s="194"/>
      <c r="C49" s="194"/>
      <c r="D49" s="527"/>
      <c r="E49" s="547"/>
      <c r="F49" s="186"/>
      <c r="G49" s="186"/>
      <c r="H49" s="186"/>
      <c r="I49" s="186"/>
      <c r="J49" s="186"/>
      <c r="K49" s="517"/>
      <c r="L49" s="517"/>
      <c r="M49" s="517"/>
      <c r="N49" s="186"/>
      <c r="O49" s="186"/>
      <c r="P49" s="186"/>
      <c r="Q49" s="556"/>
      <c r="R49" s="531">
        <v>73</v>
      </c>
      <c r="S49" s="533"/>
      <c r="T49" s="531" t="str">
        <f t="shared" si="3"/>
        <v/>
      </c>
      <c r="U49" s="532"/>
      <c r="V49" s="532"/>
      <c r="W49" s="532"/>
    </row>
    <row r="50" spans="1:23" x14ac:dyDescent="0.25">
      <c r="B50" s="557"/>
      <c r="C50" s="557"/>
      <c r="D50" s="527"/>
      <c r="E50" s="558"/>
      <c r="F50" s="186"/>
      <c r="G50" s="186"/>
      <c r="H50" s="186"/>
      <c r="I50" s="186"/>
      <c r="J50" s="186"/>
      <c r="K50" s="517"/>
      <c r="L50" s="517"/>
      <c r="M50" s="517"/>
      <c r="N50" s="186"/>
      <c r="O50" s="186"/>
      <c r="P50" s="186"/>
      <c r="Q50" s="556"/>
      <c r="R50" s="531">
        <v>74</v>
      </c>
      <c r="S50" s="533"/>
      <c r="T50" s="531" t="str">
        <f t="shared" si="3"/>
        <v/>
      </c>
      <c r="U50" s="532"/>
      <c r="V50" s="532"/>
      <c r="W50" s="532"/>
    </row>
    <row r="51" spans="1:23" x14ac:dyDescent="0.25">
      <c r="B51" s="553"/>
      <c r="C51" s="186"/>
      <c r="D51" s="186"/>
      <c r="E51" s="186"/>
      <c r="F51" s="186"/>
      <c r="G51" s="186"/>
      <c r="H51" s="186"/>
      <c r="I51" s="186"/>
      <c r="J51" s="186"/>
      <c r="K51" s="517"/>
      <c r="L51" s="186"/>
      <c r="M51" s="186"/>
      <c r="N51" s="186"/>
      <c r="O51" s="186"/>
      <c r="P51" s="186"/>
      <c r="Q51" s="532"/>
      <c r="R51" s="531">
        <v>75</v>
      </c>
      <c r="S51" s="532"/>
      <c r="T51" s="531" t="str">
        <f t="shared" si="3"/>
        <v/>
      </c>
      <c r="U51" s="532"/>
      <c r="V51" s="532"/>
      <c r="W51" s="532"/>
    </row>
    <row r="52" spans="1:23" x14ac:dyDescent="0.25">
      <c r="B52" s="186"/>
      <c r="C52" s="186"/>
      <c r="D52" s="186"/>
      <c r="E52" s="559"/>
      <c r="F52" s="186"/>
      <c r="G52" s="186"/>
      <c r="H52" s="186"/>
      <c r="I52" s="186"/>
      <c r="J52" s="553"/>
      <c r="K52" s="517"/>
      <c r="L52" s="560"/>
      <c r="M52" s="186"/>
      <c r="N52" s="186"/>
      <c r="O52" s="186"/>
      <c r="P52" s="186"/>
      <c r="Q52" s="532"/>
      <c r="R52" s="531">
        <v>76</v>
      </c>
      <c r="S52" s="532"/>
      <c r="T52" s="531" t="str">
        <f t="shared" si="3"/>
        <v/>
      </c>
      <c r="U52" s="532"/>
      <c r="V52" s="532"/>
      <c r="W52" s="532"/>
    </row>
    <row r="53" spans="1:23" x14ac:dyDescent="0.25">
      <c r="B53" s="668"/>
      <c r="C53" s="668"/>
      <c r="D53" s="186"/>
      <c r="E53" s="559"/>
      <c r="F53" s="186"/>
      <c r="G53" s="186"/>
      <c r="H53" s="186"/>
      <c r="I53" s="186"/>
      <c r="J53" s="196"/>
      <c r="K53" s="186"/>
      <c r="L53" s="186"/>
      <c r="M53" s="186"/>
      <c r="N53" s="186"/>
      <c r="O53" s="186"/>
      <c r="P53" s="186"/>
      <c r="Q53" s="532"/>
      <c r="R53" s="531">
        <v>77</v>
      </c>
      <c r="S53" s="532"/>
      <c r="T53" s="531" t="str">
        <f t="shared" si="3"/>
        <v/>
      </c>
      <c r="U53" s="532"/>
      <c r="V53" s="532"/>
      <c r="W53" s="532"/>
    </row>
    <row r="54" spans="1:23" x14ac:dyDescent="0.25">
      <c r="B54" s="668"/>
      <c r="C54" s="668"/>
      <c r="D54" s="186"/>
      <c r="E54" s="196"/>
      <c r="F54" s="186"/>
      <c r="G54" s="186"/>
      <c r="H54" s="186"/>
      <c r="I54" s="186"/>
      <c r="J54" s="186"/>
      <c r="K54" s="186"/>
      <c r="L54" s="186"/>
      <c r="M54" s="186"/>
      <c r="N54" s="186"/>
      <c r="O54" s="186"/>
      <c r="P54" s="186"/>
      <c r="Q54" s="532"/>
      <c r="R54" s="531">
        <v>78</v>
      </c>
      <c r="S54" s="532"/>
      <c r="T54" s="531" t="str">
        <f t="shared" si="3"/>
        <v/>
      </c>
      <c r="U54" s="532"/>
      <c r="V54" s="532"/>
      <c r="W54" s="532"/>
    </row>
    <row r="55" spans="1:23" x14ac:dyDescent="0.25">
      <c r="B55" s="459"/>
      <c r="C55" s="459"/>
      <c r="D55" s="186"/>
      <c r="E55" s="553"/>
      <c r="F55" s="186"/>
      <c r="G55" s="186"/>
      <c r="H55" s="186"/>
      <c r="I55" s="186"/>
      <c r="J55" s="186"/>
      <c r="K55" s="186"/>
      <c r="L55" s="186"/>
      <c r="M55" s="186"/>
      <c r="N55" s="186"/>
      <c r="O55" s="186"/>
      <c r="P55" s="186"/>
      <c r="Q55" s="532"/>
      <c r="R55" s="531">
        <v>79</v>
      </c>
      <c r="S55" s="532"/>
      <c r="T55" s="531" t="str">
        <f t="shared" si="3"/>
        <v/>
      </c>
      <c r="U55" s="532"/>
      <c r="V55" s="532"/>
      <c r="W55" s="532"/>
    </row>
    <row r="56" spans="1:23" x14ac:dyDescent="0.25">
      <c r="B56" s="667"/>
      <c r="C56" s="667"/>
      <c r="D56" s="186"/>
      <c r="E56" s="553"/>
      <c r="F56" s="186"/>
      <c r="G56" s="186"/>
      <c r="H56" s="186"/>
      <c r="I56" s="186"/>
      <c r="J56" s="186"/>
      <c r="K56" s="186"/>
      <c r="L56" s="186"/>
      <c r="M56" s="186"/>
      <c r="N56" s="186"/>
      <c r="O56" s="186"/>
      <c r="P56" s="186"/>
      <c r="Q56" s="532"/>
      <c r="R56" s="531">
        <v>80</v>
      </c>
      <c r="S56" s="532"/>
      <c r="T56" s="531" t="str">
        <f t="shared" si="3"/>
        <v/>
      </c>
      <c r="U56" s="532"/>
      <c r="V56" s="532"/>
      <c r="W56" s="532"/>
    </row>
    <row r="57" spans="1:23" x14ac:dyDescent="0.25">
      <c r="B57" s="668"/>
      <c r="C57" s="668"/>
      <c r="D57" s="186"/>
      <c r="E57" s="553"/>
      <c r="F57" s="186"/>
      <c r="G57" s="186"/>
      <c r="H57" s="186"/>
      <c r="I57" s="186"/>
      <c r="J57" s="186"/>
      <c r="K57" s="186"/>
      <c r="L57" s="186"/>
      <c r="M57" s="186"/>
      <c r="N57" s="186"/>
      <c r="O57" s="186"/>
      <c r="P57" s="186"/>
      <c r="Q57" s="532"/>
      <c r="R57" s="531">
        <v>81</v>
      </c>
      <c r="S57" s="532"/>
      <c r="T57" s="531" t="str">
        <f t="shared" si="3"/>
        <v/>
      </c>
      <c r="U57" s="532"/>
      <c r="V57" s="532"/>
      <c r="W57" s="532"/>
    </row>
    <row r="58" spans="1:23" x14ac:dyDescent="0.25">
      <c r="B58" s="668"/>
      <c r="C58" s="668"/>
      <c r="D58" s="186"/>
      <c r="E58" s="553"/>
      <c r="F58" s="186"/>
      <c r="G58" s="186"/>
      <c r="H58" s="186"/>
      <c r="I58" s="186"/>
      <c r="J58" s="186"/>
      <c r="K58" s="186"/>
      <c r="L58" s="186"/>
      <c r="M58" s="186"/>
      <c r="N58" s="186"/>
      <c r="O58" s="186"/>
      <c r="P58" s="186"/>
      <c r="Q58" s="532"/>
      <c r="R58" s="531">
        <v>82</v>
      </c>
      <c r="S58" s="532"/>
      <c r="T58" s="531" t="str">
        <f t="shared" si="3"/>
        <v/>
      </c>
      <c r="U58" s="532"/>
      <c r="V58" s="532"/>
      <c r="W58" s="532"/>
    </row>
    <row r="59" spans="1:23" x14ac:dyDescent="0.25">
      <c r="B59" s="459"/>
      <c r="C59" s="459"/>
      <c r="D59" s="186"/>
      <c r="E59" s="186"/>
      <c r="F59" s="186"/>
      <c r="G59" s="186"/>
      <c r="H59" s="186"/>
      <c r="I59" s="186"/>
      <c r="J59" s="186"/>
      <c r="K59" s="186"/>
      <c r="L59" s="186"/>
      <c r="M59" s="186"/>
      <c r="N59" s="186"/>
      <c r="O59" s="186"/>
      <c r="P59" s="186"/>
      <c r="Q59" s="532"/>
      <c r="R59" s="531">
        <v>83</v>
      </c>
      <c r="S59" s="532"/>
      <c r="T59" s="531" t="str">
        <f t="shared" si="3"/>
        <v/>
      </c>
      <c r="U59" s="532"/>
      <c r="V59" s="532"/>
      <c r="W59" s="532"/>
    </row>
    <row r="60" spans="1:23" x14ac:dyDescent="0.25">
      <c r="B60" s="186"/>
      <c r="C60" s="186"/>
      <c r="D60" s="186"/>
      <c r="E60" s="186"/>
      <c r="F60" s="186"/>
      <c r="G60" s="186"/>
      <c r="H60" s="186"/>
      <c r="I60" s="186"/>
      <c r="J60" s="186"/>
      <c r="K60" s="186"/>
      <c r="L60" s="186"/>
      <c r="M60" s="186"/>
      <c r="N60" s="186"/>
      <c r="O60" s="186"/>
      <c r="P60" s="186"/>
      <c r="Q60" s="532"/>
      <c r="R60" s="531">
        <v>84</v>
      </c>
      <c r="S60" s="532"/>
      <c r="T60" s="531" t="str">
        <f t="shared" si="3"/>
        <v/>
      </c>
      <c r="U60" s="532"/>
      <c r="V60" s="532"/>
      <c r="W60" s="532"/>
    </row>
    <row r="61" spans="1:23" x14ac:dyDescent="0.25">
      <c r="B61" s="668"/>
      <c r="C61" s="668"/>
      <c r="D61" s="186"/>
      <c r="E61" s="186"/>
      <c r="F61" s="186"/>
      <c r="G61" s="186"/>
      <c r="H61" s="186"/>
      <c r="I61" s="186"/>
      <c r="J61" s="186"/>
      <c r="K61" s="186"/>
      <c r="L61" s="186"/>
      <c r="M61" s="186"/>
      <c r="N61" s="186"/>
      <c r="O61" s="186"/>
      <c r="P61" s="186"/>
      <c r="Q61" s="532"/>
      <c r="R61" s="531">
        <v>85</v>
      </c>
      <c r="S61" s="532"/>
      <c r="T61" s="531" t="str">
        <f t="shared" si="3"/>
        <v/>
      </c>
      <c r="U61" s="532"/>
      <c r="V61" s="532"/>
      <c r="W61" s="532"/>
    </row>
    <row r="62" spans="1:23" x14ac:dyDescent="0.25">
      <c r="B62" s="668"/>
      <c r="C62" s="668"/>
      <c r="D62" s="186"/>
      <c r="E62" s="186"/>
      <c r="F62" s="186"/>
      <c r="G62" s="186"/>
      <c r="H62" s="186"/>
      <c r="I62" s="186"/>
      <c r="J62" s="186"/>
      <c r="K62" s="186"/>
      <c r="L62" s="186"/>
      <c r="M62" s="186"/>
      <c r="N62" s="186"/>
      <c r="O62" s="186"/>
      <c r="P62" s="186"/>
      <c r="Q62" s="532"/>
      <c r="R62" s="531">
        <v>86</v>
      </c>
      <c r="S62" s="532"/>
      <c r="T62" s="531" t="str">
        <f t="shared" si="3"/>
        <v/>
      </c>
      <c r="U62" s="532"/>
      <c r="V62" s="532"/>
      <c r="W62" s="532"/>
    </row>
    <row r="63" spans="1:23" x14ac:dyDescent="0.25">
      <c r="B63" s="459"/>
      <c r="C63" s="459"/>
      <c r="D63" s="186"/>
      <c r="E63" s="186"/>
      <c r="F63" s="186"/>
      <c r="G63" s="186"/>
      <c r="H63" s="186"/>
      <c r="I63" s="186"/>
      <c r="J63" s="186"/>
      <c r="K63" s="186"/>
      <c r="L63" s="186"/>
      <c r="M63" s="186"/>
      <c r="N63" s="186"/>
      <c r="O63" s="186"/>
      <c r="P63" s="186"/>
      <c r="Q63" s="532"/>
      <c r="R63" s="531">
        <v>87</v>
      </c>
      <c r="S63" s="532"/>
      <c r="T63" s="531" t="str">
        <f t="shared" si="3"/>
        <v/>
      </c>
      <c r="U63" s="532"/>
      <c r="V63" s="532"/>
      <c r="W63" s="532"/>
    </row>
    <row r="64" spans="1:23" x14ac:dyDescent="0.25">
      <c r="B64" s="186"/>
      <c r="C64" s="186"/>
      <c r="D64" s="186"/>
      <c r="E64" s="186"/>
      <c r="F64" s="186"/>
      <c r="G64" s="186"/>
      <c r="H64" s="186"/>
      <c r="I64" s="186"/>
      <c r="J64" s="186"/>
      <c r="K64" s="186"/>
      <c r="L64" s="186"/>
      <c r="M64" s="186"/>
      <c r="N64" s="186"/>
      <c r="O64" s="186"/>
      <c r="P64" s="186"/>
      <c r="Q64" s="532"/>
      <c r="R64" s="531">
        <v>88</v>
      </c>
      <c r="S64" s="532"/>
      <c r="T64" s="531" t="str">
        <f t="shared" si="3"/>
        <v/>
      </c>
      <c r="U64" s="532"/>
      <c r="V64" s="532"/>
      <c r="W64" s="532"/>
    </row>
    <row r="65" spans="2:23" x14ac:dyDescent="0.25">
      <c r="B65" s="2347"/>
      <c r="C65" s="2347"/>
      <c r="D65" s="186"/>
      <c r="E65" s="186"/>
      <c r="F65" s="186"/>
      <c r="G65" s="186"/>
      <c r="H65" s="186"/>
      <c r="I65" s="186"/>
      <c r="J65" s="186"/>
      <c r="K65" s="186"/>
      <c r="L65" s="186"/>
      <c r="M65" s="186"/>
      <c r="N65" s="186"/>
      <c r="O65" s="186"/>
      <c r="P65" s="186"/>
      <c r="Q65" s="532"/>
      <c r="R65" s="531">
        <v>89</v>
      </c>
      <c r="S65" s="532"/>
      <c r="T65" s="531" t="str">
        <f t="shared" si="3"/>
        <v/>
      </c>
      <c r="U65" s="532"/>
      <c r="V65" s="532"/>
      <c r="W65" s="532"/>
    </row>
    <row r="66" spans="2:23" x14ac:dyDescent="0.25">
      <c r="B66" s="2348"/>
      <c r="C66" s="2348"/>
      <c r="D66" s="186"/>
      <c r="E66" s="186"/>
      <c r="F66" s="186"/>
      <c r="G66" s="517"/>
      <c r="H66" s="186"/>
      <c r="I66" s="186"/>
      <c r="J66" s="186"/>
      <c r="K66" s="186"/>
      <c r="L66" s="186"/>
      <c r="M66" s="186"/>
      <c r="N66" s="186"/>
      <c r="O66" s="186"/>
      <c r="P66" s="186"/>
      <c r="Q66" s="532"/>
      <c r="R66" s="531">
        <v>90</v>
      </c>
      <c r="S66" s="532"/>
      <c r="T66" s="531" t="str">
        <f t="shared" si="3"/>
        <v/>
      </c>
      <c r="U66" s="532"/>
      <c r="V66" s="532"/>
      <c r="W66" s="532"/>
    </row>
    <row r="67" spans="2:23" x14ac:dyDescent="0.25">
      <c r="B67" s="2349"/>
      <c r="C67" s="2349"/>
      <c r="D67" s="186"/>
      <c r="E67" s="186"/>
      <c r="F67" s="186"/>
      <c r="G67" s="186"/>
      <c r="H67" s="186"/>
      <c r="I67" s="186"/>
      <c r="J67" s="186"/>
      <c r="K67" s="186"/>
      <c r="L67" s="186"/>
      <c r="M67" s="186"/>
      <c r="N67" s="186"/>
      <c r="O67" s="186"/>
      <c r="Q67" s="532"/>
      <c r="R67" s="531">
        <v>91</v>
      </c>
      <c r="S67" s="532"/>
      <c r="T67" s="531" t="str">
        <f t="shared" si="3"/>
        <v/>
      </c>
      <c r="U67" s="532"/>
      <c r="V67" s="532"/>
      <c r="W67" s="532"/>
    </row>
    <row r="68" spans="2:23" x14ac:dyDescent="0.25">
      <c r="B68" s="186"/>
      <c r="C68" s="186"/>
      <c r="D68" s="186"/>
      <c r="E68" s="186"/>
      <c r="F68" s="186"/>
      <c r="G68" s="2345"/>
      <c r="H68" s="2345"/>
      <c r="I68" s="2345"/>
      <c r="J68" s="186"/>
      <c r="Q68" s="532"/>
      <c r="R68" s="531">
        <v>92</v>
      </c>
      <c r="S68" s="532"/>
      <c r="T68" s="531" t="str">
        <f t="shared" si="3"/>
        <v/>
      </c>
      <c r="U68" s="532"/>
      <c r="V68" s="532"/>
      <c r="W68" s="532"/>
    </row>
    <row r="69" spans="2:23" x14ac:dyDescent="0.25">
      <c r="B69" s="186"/>
      <c r="C69" s="186"/>
      <c r="D69" s="186"/>
      <c r="E69" s="186"/>
      <c r="F69" s="186"/>
      <c r="G69" s="667"/>
      <c r="H69" s="667"/>
      <c r="I69" s="667"/>
      <c r="J69" s="186"/>
      <c r="Q69" s="532"/>
      <c r="R69" s="531">
        <v>93</v>
      </c>
      <c r="S69" s="532"/>
      <c r="T69" s="531" t="str">
        <f t="shared" si="3"/>
        <v/>
      </c>
      <c r="U69" s="532"/>
      <c r="V69" s="532"/>
      <c r="W69" s="532"/>
    </row>
    <row r="70" spans="2:23" x14ac:dyDescent="0.25">
      <c r="B70" s="186"/>
      <c r="C70" s="186"/>
      <c r="D70" s="186"/>
      <c r="E70" s="186"/>
      <c r="F70" s="186"/>
      <c r="G70" s="553"/>
      <c r="H70" s="553"/>
      <c r="I70" s="553"/>
      <c r="J70" s="186"/>
      <c r="Q70" s="532"/>
      <c r="R70" s="531">
        <v>94</v>
      </c>
      <c r="S70" s="532"/>
      <c r="T70" s="531" t="str">
        <f t="shared" si="3"/>
        <v/>
      </c>
      <c r="U70" s="532"/>
      <c r="V70" s="532"/>
      <c r="W70" s="532"/>
    </row>
    <row r="71" spans="2:23" x14ac:dyDescent="0.25">
      <c r="B71" s="517"/>
      <c r="C71" s="517"/>
      <c r="D71" s="517"/>
      <c r="E71" s="517"/>
      <c r="F71" s="186"/>
      <c r="G71" s="186"/>
      <c r="H71" s="186"/>
      <c r="I71" s="186"/>
      <c r="J71" s="186"/>
      <c r="Q71" s="532"/>
      <c r="R71" s="531">
        <v>95</v>
      </c>
      <c r="S71" s="532"/>
      <c r="T71" s="531" t="str">
        <f t="shared" si="3"/>
        <v/>
      </c>
      <c r="U71" s="532"/>
      <c r="V71" s="532"/>
      <c r="W71" s="532"/>
    </row>
    <row r="72" spans="2:23" x14ac:dyDescent="0.25">
      <c r="B72" s="517"/>
      <c r="C72" s="517"/>
      <c r="D72" s="517"/>
      <c r="E72" s="517"/>
      <c r="F72" s="186"/>
      <c r="G72" s="2345"/>
      <c r="H72" s="2345"/>
      <c r="I72" s="2345"/>
      <c r="J72" s="186"/>
      <c r="Q72" s="532"/>
      <c r="R72" s="531">
        <v>96</v>
      </c>
      <c r="S72" s="532"/>
      <c r="T72" s="531" t="str">
        <f t="shared" si="3"/>
        <v/>
      </c>
      <c r="U72" s="532"/>
      <c r="V72" s="532"/>
      <c r="W72" s="532"/>
    </row>
    <row r="73" spans="2:23" x14ac:dyDescent="0.25">
      <c r="B73" s="517"/>
      <c r="C73" s="517"/>
      <c r="D73" s="517"/>
      <c r="E73" s="517"/>
      <c r="F73" s="186"/>
      <c r="G73" s="667"/>
      <c r="H73" s="667"/>
      <c r="I73" s="667"/>
      <c r="J73" s="186"/>
      <c r="Q73" s="532"/>
      <c r="R73" s="531">
        <v>97</v>
      </c>
      <c r="S73" s="532"/>
      <c r="T73" s="531" t="str">
        <f t="shared" si="3"/>
        <v/>
      </c>
      <c r="U73" s="532"/>
      <c r="V73" s="532"/>
      <c r="W73" s="532"/>
    </row>
    <row r="74" spans="2:23" x14ac:dyDescent="0.25">
      <c r="B74" s="517"/>
      <c r="C74" s="517"/>
      <c r="D74" s="517"/>
      <c r="E74" s="561"/>
      <c r="F74" s="186"/>
      <c r="G74" s="196"/>
      <c r="H74" s="196"/>
      <c r="I74" s="196"/>
      <c r="J74" s="667"/>
      <c r="Q74" s="532"/>
      <c r="R74" s="531">
        <v>98</v>
      </c>
      <c r="S74" s="532"/>
      <c r="T74" s="531" t="str">
        <f>IF($N$21=R74,2,"")</f>
        <v/>
      </c>
      <c r="U74" s="532"/>
      <c r="V74" s="532"/>
      <c r="W74" s="532"/>
    </row>
    <row r="75" spans="2:23" x14ac:dyDescent="0.25">
      <c r="B75" s="517"/>
      <c r="C75" s="517"/>
      <c r="D75" s="517"/>
      <c r="E75" s="517"/>
      <c r="F75" s="186"/>
      <c r="G75" s="186"/>
      <c r="H75" s="186"/>
      <c r="I75" s="186"/>
      <c r="J75" s="667"/>
      <c r="Q75" s="532"/>
      <c r="R75" s="531">
        <v>99</v>
      </c>
      <c r="S75" s="532"/>
      <c r="T75" s="531" t="str">
        <f t="shared" si="3"/>
        <v/>
      </c>
      <c r="U75" s="532"/>
      <c r="V75" s="532"/>
      <c r="W75" s="532"/>
    </row>
    <row r="76" spans="2:23" ht="16.5" x14ac:dyDescent="0.35">
      <c r="B76" s="555"/>
      <c r="C76" s="562"/>
      <c r="D76" s="517"/>
      <c r="E76" s="517"/>
      <c r="F76" s="186"/>
      <c r="G76" s="186"/>
      <c r="H76" s="186"/>
      <c r="I76" s="186"/>
      <c r="J76" s="553"/>
      <c r="Q76" s="532"/>
      <c r="R76" s="531">
        <v>100</v>
      </c>
      <c r="S76" s="532"/>
      <c r="T76" s="531" t="str">
        <f>IF($N$21=R76,2,"")</f>
        <v/>
      </c>
      <c r="U76" s="532"/>
      <c r="V76" s="532"/>
      <c r="W76" s="532"/>
    </row>
    <row r="77" spans="2:23" x14ac:dyDescent="0.25">
      <c r="B77" s="517"/>
      <c r="C77" s="517"/>
      <c r="D77" s="517"/>
      <c r="E77" s="517"/>
      <c r="F77" s="186"/>
      <c r="G77" s="186"/>
      <c r="H77" s="186"/>
      <c r="I77" s="186"/>
      <c r="J77" s="186"/>
    </row>
    <row r="78" spans="2:23" x14ac:dyDescent="0.25">
      <c r="B78" s="517"/>
      <c r="C78" s="186"/>
      <c r="D78" s="186"/>
      <c r="E78" s="186"/>
      <c r="F78" s="186"/>
      <c r="G78" s="186"/>
      <c r="H78" s="186"/>
      <c r="I78" s="186"/>
      <c r="J78" s="667"/>
    </row>
    <row r="79" spans="2:23" x14ac:dyDescent="0.25">
      <c r="B79" s="517"/>
      <c r="C79" s="186"/>
      <c r="D79" s="186"/>
      <c r="E79" s="186"/>
      <c r="F79" s="186"/>
      <c r="G79" s="186"/>
      <c r="H79" s="186"/>
      <c r="I79" s="186"/>
      <c r="J79" s="667"/>
    </row>
    <row r="80" spans="2:23" x14ac:dyDescent="0.25">
      <c r="B80" s="2346"/>
      <c r="C80" s="2346"/>
      <c r="D80" s="2346"/>
      <c r="E80" s="2346"/>
      <c r="F80" s="186"/>
      <c r="G80" s="186"/>
      <c r="H80" s="186"/>
      <c r="I80" s="186"/>
      <c r="J80" s="196"/>
    </row>
    <row r="81" spans="2:10" x14ac:dyDescent="0.25">
      <c r="B81" s="517"/>
      <c r="C81" s="563"/>
      <c r="D81" s="563"/>
      <c r="E81" s="563"/>
      <c r="F81" s="186"/>
      <c r="G81" s="564"/>
      <c r="H81" s="186"/>
      <c r="I81" s="186"/>
      <c r="J81" s="186"/>
    </row>
    <row r="82" spans="2:10" x14ac:dyDescent="0.25">
      <c r="B82" s="517"/>
      <c r="C82" s="517"/>
      <c r="D82" s="517"/>
      <c r="E82" s="186"/>
      <c r="F82" s="186"/>
      <c r="G82" s="563"/>
      <c r="H82" s="563"/>
      <c r="I82" s="186"/>
      <c r="J82" s="186"/>
    </row>
    <row r="83" spans="2:10" ht="16.5" x14ac:dyDescent="0.35">
      <c r="B83" s="555"/>
      <c r="C83" s="555"/>
      <c r="D83" s="517"/>
      <c r="E83" s="186"/>
      <c r="F83" s="186"/>
      <c r="G83" s="559"/>
      <c r="H83" s="553"/>
      <c r="I83" s="186"/>
      <c r="J83" s="186"/>
    </row>
    <row r="84" spans="2:10" x14ac:dyDescent="0.25">
      <c r="B84" s="517"/>
      <c r="C84" s="517"/>
      <c r="D84" s="517"/>
      <c r="E84" s="186"/>
      <c r="F84" s="186"/>
      <c r="G84" s="559"/>
      <c r="H84" s="553"/>
      <c r="I84" s="186"/>
      <c r="J84" s="186"/>
    </row>
    <row r="85" spans="2:10" ht="16.5" x14ac:dyDescent="0.35">
      <c r="B85" s="555"/>
      <c r="C85" s="555"/>
      <c r="D85" s="517"/>
      <c r="E85" s="186"/>
      <c r="F85" s="186"/>
      <c r="G85" s="553"/>
      <c r="H85" s="186"/>
      <c r="I85" s="186"/>
      <c r="J85" s="186"/>
    </row>
    <row r="86" spans="2:10" x14ac:dyDescent="0.25">
      <c r="B86" s="517"/>
      <c r="C86" s="517"/>
      <c r="D86" s="517"/>
      <c r="E86" s="186"/>
      <c r="F86" s="186"/>
      <c r="G86" s="553"/>
      <c r="H86" s="553"/>
      <c r="I86" s="186"/>
      <c r="J86" s="186"/>
    </row>
    <row r="87" spans="2:10" x14ac:dyDescent="0.25">
      <c r="B87" s="186"/>
      <c r="C87" s="186"/>
      <c r="D87" s="186"/>
      <c r="E87" s="186"/>
      <c r="F87" s="186"/>
      <c r="G87" s="186"/>
      <c r="H87" s="553"/>
      <c r="I87" s="186"/>
      <c r="J87" s="186"/>
    </row>
    <row r="88" spans="2:10" x14ac:dyDescent="0.25">
      <c r="B88" s="186"/>
      <c r="C88" s="186"/>
      <c r="D88" s="186"/>
      <c r="E88" s="186"/>
      <c r="F88" s="565"/>
      <c r="G88" s="186"/>
      <c r="H88" s="553"/>
      <c r="I88" s="186"/>
      <c r="J88" s="186"/>
    </row>
    <row r="89" spans="2:10" x14ac:dyDescent="0.25">
      <c r="B89" s="2346"/>
      <c r="C89" s="2346"/>
      <c r="D89" s="2346"/>
      <c r="E89" s="2346"/>
      <c r="F89" s="566"/>
      <c r="G89" s="186"/>
      <c r="H89" s="553"/>
      <c r="I89" s="186"/>
      <c r="J89" s="186"/>
    </row>
    <row r="90" spans="2:10" x14ac:dyDescent="0.25">
      <c r="B90" s="517"/>
      <c r="C90" s="563"/>
      <c r="D90" s="563"/>
      <c r="E90" s="563"/>
      <c r="F90" s="186"/>
      <c r="G90" s="186"/>
      <c r="H90" s="553"/>
      <c r="I90" s="186"/>
      <c r="J90" s="186"/>
    </row>
    <row r="91" spans="2:10" x14ac:dyDescent="0.25">
      <c r="B91" s="517"/>
      <c r="C91" s="517"/>
      <c r="D91" s="517"/>
      <c r="E91" s="186"/>
      <c r="F91" s="186"/>
      <c r="G91" s="186"/>
      <c r="H91" s="186"/>
      <c r="I91" s="186"/>
      <c r="J91" s="186"/>
    </row>
    <row r="92" spans="2:10" ht="16.5" x14ac:dyDescent="0.35">
      <c r="B92" s="555"/>
      <c r="C92" s="555"/>
      <c r="D92" s="517"/>
      <c r="E92" s="186"/>
      <c r="F92" s="186"/>
      <c r="G92" s="186"/>
      <c r="H92" s="186"/>
      <c r="I92" s="186"/>
      <c r="J92" s="186"/>
    </row>
    <row r="93" spans="2:10" x14ac:dyDescent="0.25">
      <c r="B93" s="517"/>
      <c r="C93" s="517"/>
      <c r="D93" s="517"/>
      <c r="E93" s="186"/>
      <c r="F93" s="567"/>
      <c r="G93" s="186"/>
      <c r="H93" s="186"/>
      <c r="I93" s="186"/>
      <c r="J93" s="186"/>
    </row>
    <row r="94" spans="2:10" x14ac:dyDescent="0.25">
      <c r="B94" s="517"/>
      <c r="C94" s="517"/>
      <c r="D94" s="517"/>
      <c r="E94" s="186"/>
      <c r="F94" s="517"/>
      <c r="G94" s="186"/>
      <c r="H94" s="186"/>
      <c r="I94" s="186"/>
      <c r="J94" s="186"/>
    </row>
    <row r="95" spans="2:10" ht="16.5" x14ac:dyDescent="0.35">
      <c r="B95" s="555"/>
      <c r="C95" s="555"/>
      <c r="D95" s="517"/>
      <c r="E95" s="186"/>
      <c r="F95" s="517"/>
      <c r="G95" s="186"/>
      <c r="H95" s="186"/>
      <c r="I95" s="186"/>
      <c r="J95" s="186"/>
    </row>
    <row r="96" spans="2:10" ht="16.5" x14ac:dyDescent="0.35">
      <c r="B96" s="555"/>
      <c r="C96" s="555"/>
      <c r="D96" s="517"/>
      <c r="E96" s="186"/>
      <c r="F96" s="186"/>
      <c r="G96" s="186"/>
      <c r="H96" s="186"/>
      <c r="I96" s="186"/>
      <c r="J96" s="186"/>
    </row>
    <row r="97" spans="2:10" x14ac:dyDescent="0.25">
      <c r="B97" s="553"/>
      <c r="C97" s="517"/>
      <c r="D97" s="517"/>
      <c r="E97" s="186"/>
      <c r="F97" s="186"/>
      <c r="G97" s="186"/>
      <c r="H97" s="186"/>
      <c r="I97" s="186"/>
      <c r="J97" s="186"/>
    </row>
    <row r="98" spans="2:10" ht="16.5" x14ac:dyDescent="0.35">
      <c r="B98" s="568"/>
      <c r="C98" s="568"/>
      <c r="D98" s="517"/>
      <c r="E98" s="186"/>
      <c r="F98" s="186"/>
      <c r="G98" s="186"/>
      <c r="H98" s="186"/>
      <c r="I98" s="186"/>
      <c r="J98" s="186"/>
    </row>
    <row r="99" spans="2:10" x14ac:dyDescent="0.25">
      <c r="B99" s="553"/>
      <c r="C99" s="553"/>
      <c r="D99" s="517"/>
      <c r="E99" s="186"/>
      <c r="F99" s="186"/>
      <c r="G99" s="186"/>
      <c r="H99" s="186"/>
      <c r="I99" s="186"/>
      <c r="J99" s="186"/>
    </row>
    <row r="100" spans="2:10" x14ac:dyDescent="0.25">
      <c r="B100" s="196"/>
      <c r="C100" s="196"/>
      <c r="D100" s="517"/>
      <c r="E100" s="560"/>
      <c r="F100" s="186"/>
    </row>
    <row r="101" spans="2:10" x14ac:dyDescent="0.25">
      <c r="F101" s="186"/>
    </row>
    <row r="102" spans="2:10" x14ac:dyDescent="0.25">
      <c r="F102" s="186"/>
    </row>
    <row r="103" spans="2:10" x14ac:dyDescent="0.25">
      <c r="F103" s="186"/>
    </row>
    <row r="125" spans="1:1" x14ac:dyDescent="0.25">
      <c r="A125" s="569"/>
    </row>
  </sheetData>
  <sheetProtection algorithmName="SHA-512" hashValue="vrBfmEX++w79HN3z98GO5saZK5zazyNr3jylmt8X2ATa6KCscoxAgh9WJlVBjr9EQykj90dW/aKbLmmsAb0Xkg==" saltValue="CknZ8C0zFWpuczRkfkp7XA==" spinCount="100000" sheet="1" objects="1" scenarios="1"/>
  <mergeCells count="30">
    <mergeCell ref="G5:I5"/>
    <mergeCell ref="B1:O1"/>
    <mergeCell ref="B2:O2"/>
    <mergeCell ref="B4:E4"/>
    <mergeCell ref="G4:I4"/>
    <mergeCell ref="K4:N4"/>
    <mergeCell ref="G7:I7"/>
    <mergeCell ref="G8:I8"/>
    <mergeCell ref="G10:I10"/>
    <mergeCell ref="B12:E12"/>
    <mergeCell ref="G11:I11"/>
    <mergeCell ref="B13:E13"/>
    <mergeCell ref="G13:I13"/>
    <mergeCell ref="H14:I14"/>
    <mergeCell ref="H15:I15"/>
    <mergeCell ref="H17:I17"/>
    <mergeCell ref="H16:I16"/>
    <mergeCell ref="K17:L17"/>
    <mergeCell ref="G19:I20"/>
    <mergeCell ref="K18:M18"/>
    <mergeCell ref="B28:E28"/>
    <mergeCell ref="B89:E89"/>
    <mergeCell ref="B65:C65"/>
    <mergeCell ref="B66:C66"/>
    <mergeCell ref="B67:C67"/>
    <mergeCell ref="G68:I68"/>
    <mergeCell ref="G72:I72"/>
    <mergeCell ref="B80:E80"/>
    <mergeCell ref="B29:E29"/>
    <mergeCell ref="H18:I18"/>
  </mergeCells>
  <pageMargins left="0.7" right="0.7" top="0.75" bottom="0.75" header="0.3" footer="0.3"/>
  <pageSetup scale="68"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6e01d84-7abd-47b3-92cf-ccf9d55a62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B4FC5279051494E960B320F23DC37F2" ma:contentTypeVersion="7" ma:contentTypeDescription="Create a new document." ma:contentTypeScope="" ma:versionID="f9db1679449e46cddbe57c0bfeca2c32">
  <xsd:schema xmlns:xsd="http://www.w3.org/2001/XMLSchema" xmlns:xs="http://www.w3.org/2001/XMLSchema" xmlns:p="http://schemas.microsoft.com/office/2006/metadata/properties" xmlns:ns3="16e01d84-7abd-47b3-92cf-ccf9d55a620c" xmlns:ns4="4c16860d-0a42-497b-a4c4-0eeb227aafcf" targetNamespace="http://schemas.microsoft.com/office/2006/metadata/properties" ma:root="true" ma:fieldsID="fea3997afc039ca902d701e9c9eddc2a" ns3:_="" ns4:_="">
    <xsd:import namespace="16e01d84-7abd-47b3-92cf-ccf9d55a620c"/>
    <xsd:import namespace="4c16860d-0a42-497b-a4c4-0eeb227aaf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e01d84-7abd-47b3-92cf-ccf9d55a620c"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16860d-0a42-497b-a4c4-0eeb227aaf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ABC5EA-5E36-493C-90E3-519C87F96F9A}">
  <ds:schemaRefs>
    <ds:schemaRef ds:uri="http://purl.org/dc/elements/1.1/"/>
    <ds:schemaRef ds:uri="http://www.w3.org/XML/1998/namespace"/>
    <ds:schemaRef ds:uri="http://purl.org/dc/dcmitype/"/>
    <ds:schemaRef ds:uri="http://schemas.openxmlformats.org/package/2006/metadata/core-properties"/>
    <ds:schemaRef ds:uri="4c16860d-0a42-497b-a4c4-0eeb227aafcf"/>
    <ds:schemaRef ds:uri="http://schemas.microsoft.com/office/infopath/2007/PartnerControls"/>
    <ds:schemaRef ds:uri="http://schemas.microsoft.com/office/2006/documentManagement/types"/>
    <ds:schemaRef ds:uri="16e01d84-7abd-47b3-92cf-ccf9d55a620c"/>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D1764732-DD10-47BC-8088-CECD25710A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e01d84-7abd-47b3-92cf-ccf9d55a620c"/>
    <ds:schemaRef ds:uri="4c16860d-0a42-497b-a4c4-0eeb227aaf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DE75A4-396F-4784-8C61-DCD1F198DE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70</vt:i4>
      </vt:variant>
      <vt:variant>
        <vt:lpstr>Named Ranges</vt:lpstr>
      </vt:variant>
      <vt:variant>
        <vt:i4>41</vt:i4>
      </vt:variant>
    </vt:vector>
  </HeadingPairs>
  <TitlesOfParts>
    <vt:vector size="111" baseType="lpstr">
      <vt:lpstr>Instruction Tab</vt:lpstr>
      <vt:lpstr>Instructions</vt:lpstr>
      <vt:lpstr>1a</vt:lpstr>
      <vt:lpstr>1b</vt:lpstr>
      <vt:lpstr>1c</vt:lpstr>
      <vt:lpstr>1d</vt:lpstr>
      <vt:lpstr>1h Dev</vt:lpstr>
      <vt:lpstr>1h Owner</vt:lpstr>
      <vt:lpstr>1h Consultant</vt:lpstr>
      <vt:lpstr>1h Builder</vt:lpstr>
      <vt:lpstr>1h Arch</vt:lpstr>
      <vt:lpstr>1h Mgt</vt:lpstr>
      <vt:lpstr>1h Atty</vt:lpstr>
      <vt:lpstr>1h Acct</vt:lpstr>
      <vt:lpstr>1j</vt:lpstr>
      <vt:lpstr>1l orig</vt:lpstr>
      <vt:lpstr>1l</vt:lpstr>
      <vt:lpstr>1l instructions</vt:lpstr>
      <vt:lpstr>1l - ex</vt:lpstr>
      <vt:lpstr>1l - ex2</vt:lpstr>
      <vt:lpstr>1l - ex3</vt:lpstr>
      <vt:lpstr>1l - ex4</vt:lpstr>
      <vt:lpstr>2 - Page 1</vt:lpstr>
      <vt:lpstr>2 - Page 2</vt:lpstr>
      <vt:lpstr>2 - Page 3</vt:lpstr>
      <vt:lpstr>2 - Page 4</vt:lpstr>
      <vt:lpstr>2 - Pages 5 - 7</vt:lpstr>
      <vt:lpstr>2 - Page 8</vt:lpstr>
      <vt:lpstr>3a to 7a Separate Work Sheets</vt:lpstr>
      <vt:lpstr>8 - Set-Aside(G)</vt:lpstr>
      <vt:lpstr>10e</vt:lpstr>
      <vt:lpstr>11</vt:lpstr>
      <vt:lpstr>13a</vt:lpstr>
      <vt:lpstr>13b</vt:lpstr>
      <vt:lpstr>14b</vt:lpstr>
      <vt:lpstr>16a</vt:lpstr>
      <vt:lpstr>17</vt:lpstr>
      <vt:lpstr>19a</vt:lpstr>
      <vt:lpstr>19b</vt:lpstr>
      <vt:lpstr>20a</vt:lpstr>
      <vt:lpstr>20b</vt:lpstr>
      <vt:lpstr>21a</vt:lpstr>
      <vt:lpstr>21b</vt:lpstr>
      <vt:lpstr>23</vt:lpstr>
      <vt:lpstr>24</vt:lpstr>
      <vt:lpstr>25</vt:lpstr>
      <vt:lpstr>27c</vt:lpstr>
      <vt:lpstr>28e</vt:lpstr>
      <vt:lpstr>General Summary</vt:lpstr>
      <vt:lpstr>UW Checklist</vt:lpstr>
      <vt:lpstr>Tax Credit Eligibility</vt:lpstr>
      <vt:lpstr>Comparative Summary</vt:lpstr>
      <vt:lpstr>UW Checklist (CO)</vt:lpstr>
      <vt:lpstr>Sources (CO)</vt:lpstr>
      <vt:lpstr>Cost-Basis (CO)</vt:lpstr>
      <vt:lpstr>Construction Costs (CO)</vt:lpstr>
      <vt:lpstr>Rent Summary (CO)</vt:lpstr>
      <vt:lpstr>Operating Exps (CO)</vt:lpstr>
      <vt:lpstr>Cash Flow (CO)</vt:lpstr>
      <vt:lpstr>Tax Credit Eligibility (CO)</vt:lpstr>
      <vt:lpstr>Comparative Summary (CO)</vt:lpstr>
      <vt:lpstr>UW Checklist (8609)</vt:lpstr>
      <vt:lpstr>Sources (8609)</vt:lpstr>
      <vt:lpstr>Cost Cert. (8609)</vt:lpstr>
      <vt:lpstr>Construction Costs (8609)</vt:lpstr>
      <vt:lpstr>Rent Summary (8609)</vt:lpstr>
      <vt:lpstr>Operating Exps (8609)</vt:lpstr>
      <vt:lpstr>Cash Flow (8609)</vt:lpstr>
      <vt:lpstr>Tax Credit Eligibility (8609)</vt:lpstr>
      <vt:lpstr>Comparative Summary (8609)</vt:lpstr>
      <vt:lpstr>'1a'!_ftn1</vt:lpstr>
      <vt:lpstr>'1a'!_ftn2</vt:lpstr>
      <vt:lpstr>'1a'!_ftnref1</vt:lpstr>
      <vt:lpstr>'1a'!_ftnref2</vt:lpstr>
      <vt:lpstr>Instructions!_Hlk53045733</vt:lpstr>
      <vt:lpstr>'11'!Print_Area</vt:lpstr>
      <vt:lpstr>'1a'!Print_Area</vt:lpstr>
      <vt:lpstr>'1c'!Print_Area</vt:lpstr>
      <vt:lpstr>'1d'!Print_Area</vt:lpstr>
      <vt:lpstr>'1h Acct'!Print_Area</vt:lpstr>
      <vt:lpstr>'1h Arch'!Print_Area</vt:lpstr>
      <vt:lpstr>'1h Atty'!Print_Area</vt:lpstr>
      <vt:lpstr>'1h Builder'!Print_Area</vt:lpstr>
      <vt:lpstr>'1h Consultant'!Print_Area</vt:lpstr>
      <vt:lpstr>'1h Dev'!Print_Area</vt:lpstr>
      <vt:lpstr>'1h Mgt'!Print_Area</vt:lpstr>
      <vt:lpstr>'1h Owner'!Print_Area</vt:lpstr>
      <vt:lpstr>'1j'!Print_Area</vt:lpstr>
      <vt:lpstr>'2 - Page 1'!Print_Area</vt:lpstr>
      <vt:lpstr>'2 - Page 2'!Print_Area</vt:lpstr>
      <vt:lpstr>'2 - Page 4'!Print_Area</vt:lpstr>
      <vt:lpstr>'2 - Page 8'!Print_Area</vt:lpstr>
      <vt:lpstr>'2 - Pages 5 - 7'!Print_Area</vt:lpstr>
      <vt:lpstr>'25'!Print_Area</vt:lpstr>
      <vt:lpstr>'8 - Set-Aside(G)'!Print_Area</vt:lpstr>
      <vt:lpstr>'Comparative Summary'!Print_Area</vt:lpstr>
      <vt:lpstr>'Comparative Summary (8609)'!Print_Area</vt:lpstr>
      <vt:lpstr>'Comparative Summary (CO)'!Print_Area</vt:lpstr>
      <vt:lpstr>'Construction Costs (8609)'!Print_Area</vt:lpstr>
      <vt:lpstr>'Construction Costs (CO)'!Print_Area</vt:lpstr>
      <vt:lpstr>'Cost Cert. (8609)'!Print_Area</vt:lpstr>
      <vt:lpstr>'Cost-Basis (CO)'!Print_Area</vt:lpstr>
      <vt:lpstr>'General Summary'!Print_Area</vt:lpstr>
      <vt:lpstr>'Sources (8609)'!Print_Area</vt:lpstr>
      <vt:lpstr>'Sources (CO)'!Print_Area</vt:lpstr>
      <vt:lpstr>'Tax Credit Eligibility'!Print_Area</vt:lpstr>
      <vt:lpstr>'Tax Credit Eligibility (8609)'!Print_Area</vt:lpstr>
      <vt:lpstr>'Tax Credit Eligibility (CO)'!Print_Area</vt:lpstr>
      <vt:lpstr>'1a'!Print_Titles</vt:lpstr>
      <vt:lpstr>'2 - Pages 5 - 7'!Print_Titles</vt:lpstr>
      <vt:lpstr>'25'!Print_Titles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Abramowski</dc:creator>
  <cp:lastModifiedBy>Jeanne Redondo</cp:lastModifiedBy>
  <cp:lastPrinted>2025-10-27T22:52:54Z</cp:lastPrinted>
  <dcterms:created xsi:type="dcterms:W3CDTF">2016-07-22T16:41:31Z</dcterms:created>
  <dcterms:modified xsi:type="dcterms:W3CDTF">2026-04-01T19:18:00Z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0x010100AB4FC5279051494E960B320F23DC37F2</vt:lpwstr>
  </property>
</Properties>
</file>